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https://edisonintl.sharepoint.com/teams/rcms365/InProgress Data Request Library/DR - 20755 01.a-c/"/>
    </mc:Choice>
  </mc:AlternateContent>
  <xr:revisionPtr revIDLastSave="47" documentId="8_{C9C02E39-8DD2-422F-B827-AC834BA32212}" xr6:coauthVersionLast="47" xr6:coauthVersionMax="47" xr10:uidLastSave="{E37CB8E6-99BA-4816-9455-863DB6EAF2F0}"/>
  <bookViews>
    <workbookView xWindow="-120" yWindow="-120" windowWidth="29040" windowHeight="15720" tabRatio="739" xr2:uid="{AFE74EF8-9E7B-4DEC-B608-B133F342B3CA}"/>
  </bookViews>
  <sheets>
    <sheet name="2021 HFTD Non-HFTD Upload" sheetId="12" r:id="rId1"/>
    <sheet name="2025 HFTD Non-HFTD Upload" sheetId="1" r:id="rId2"/>
    <sheet name="WRMBA Threshold Undercollection" sheetId="17" r:id="rId3"/>
    <sheet name="VMBA Threshold Undercollection" sheetId="18" r:id="rId4"/>
    <sheet name="2021 Supporting &gt;&gt;" sheetId="13" r:id="rId5"/>
    <sheet name="2021 GRC Expense" sheetId="14" r:id="rId6"/>
    <sheet name="Prelim Stmts | Current (2)" sheetId="15" r:id="rId7"/>
    <sheet name="Prelim Stmts | Capital (2)" sheetId="16" r:id="rId8"/>
    <sheet name="2025 Supporting &gt;&gt; " sheetId="2" r:id="rId9"/>
    <sheet name="Prelim Stmts | Current" sheetId="4" r:id="rId10"/>
    <sheet name="Prelim Stmts | O&amp;M" sheetId="5" r:id="rId11"/>
    <sheet name="Prelim Stmts | Capital" sheetId="6" r:id="rId12"/>
    <sheet name="Expense Breakdown" sheetId="8" r:id="rId13"/>
  </sheets>
  <definedNames>
    <definedName name="_BalanceWeighting">#REF!</definedName>
    <definedName name="_DeprWeighting">#REF!</definedName>
    <definedName name="_FirstYear">#REF!</definedName>
    <definedName name="_RateBaseWeight">#REF!</definedName>
    <definedName name="_Startyear">#REF!</definedName>
    <definedName name="_Yr">#REF!</definedName>
    <definedName name="Activities.List">#REF!</definedName>
    <definedName name="Activities.ROGenerated">#REF!</definedName>
    <definedName name="Adjustment.Reasons">#REF!</definedName>
    <definedName name="BEx0017DGUEDPCFJUPUZOOLJCS2B" localSheetId="12" hidden="1">#REF!</definedName>
    <definedName name="BEx0017DGUEDPCFJUPUZOOLJCS2B" hidden="1">#REF!</definedName>
    <definedName name="BEx001CNWHJ5RULCSFM36ZCGJ1UH" localSheetId="12" hidden="1">#REF!</definedName>
    <definedName name="BEx001CNWHJ5RULCSFM36ZCGJ1UH" hidden="1">#REF!</definedName>
    <definedName name="BEx0041RNVGGN8SKGQTWHTVAGKBV" localSheetId="12" hidden="1">#REF!</definedName>
    <definedName name="BEx0041RNVGGN8SKGQTWHTVAGKBV" hidden="1">#REF!</definedName>
    <definedName name="BEx004791UAJIJSN57OT7YBLNP82" localSheetId="12" hidden="1">#REF!</definedName>
    <definedName name="BEx004791UAJIJSN57OT7YBLNP82" hidden="1">#REF!</definedName>
    <definedName name="BEx008P2NVFDLBHL7IZ5WTMVOQ1F" localSheetId="12" hidden="1">#REF!</definedName>
    <definedName name="BEx008P2NVFDLBHL7IZ5WTMVOQ1F" hidden="1">#REF!</definedName>
    <definedName name="BEx009G00IN0JUIAQ4WE9NHTMQE2" localSheetId="12" hidden="1">#REF!</definedName>
    <definedName name="BEx009G00IN0JUIAQ4WE9NHTMQE2" hidden="1">#REF!</definedName>
    <definedName name="BEx00DXTY2JDVGWQKV8H7FG4SV30" localSheetId="12" hidden="1">#REF!</definedName>
    <definedName name="BEx00DXTY2JDVGWQKV8H7FG4SV30" hidden="1">#REF!</definedName>
    <definedName name="BEx00GHLTYRH5N2S6P78YW1CD30N" localSheetId="12" hidden="1">#REF!</definedName>
    <definedName name="BEx00GHLTYRH5N2S6P78YW1CD30N" hidden="1">#REF!</definedName>
    <definedName name="BEx00J6L4N3WDFUWI1GNCD89U2A5" localSheetId="12" hidden="1">#REF!</definedName>
    <definedName name="BEx00J6L4N3WDFUWI1GNCD89U2A5" hidden="1">#REF!</definedName>
    <definedName name="BEx00JC31DY11L45SEU4B10BIN6W" localSheetId="12" hidden="1">#REF!</definedName>
    <definedName name="BEx00JC31DY11L45SEU4B10BIN6W" hidden="1">#REF!</definedName>
    <definedName name="BEx00KZHZBHP3TDV1YMX4B19B95O" localSheetId="12" hidden="1">#REF!</definedName>
    <definedName name="BEx00KZHZBHP3TDV1YMX4B19B95O" hidden="1">#REF!</definedName>
    <definedName name="BEx00MBY8XXUOHIZ4LHXHPD7WYD5" localSheetId="12" hidden="1">#REF!</definedName>
    <definedName name="BEx00MBY8XXUOHIZ4LHXHPD7WYD5" hidden="1">#REF!</definedName>
    <definedName name="BEx00PH5Z16L144XXTFYXYDIJMV7" localSheetId="12" hidden="1">#REF!</definedName>
    <definedName name="BEx00PH5Z16L144XXTFYXYDIJMV7" hidden="1">#REF!</definedName>
    <definedName name="BEx00U9SHQ0NHO9GPJITAMG5T4E9" localSheetId="12" hidden="1">#REF!</definedName>
    <definedName name="BEx00U9SHQ0NHO9GPJITAMG5T4E9" hidden="1">#REF!</definedName>
    <definedName name="BEx01049R9ZE3WM0TJWIDL7I2AO5" localSheetId="12" hidden="1">#REF!</definedName>
    <definedName name="BEx01049R9ZE3WM0TJWIDL7I2AO5" hidden="1">#REF!</definedName>
    <definedName name="BEx01D08FHOP4YFHR2EHMX1FK6C5" localSheetId="12" hidden="1">#REF!</definedName>
    <definedName name="BEx01D08FHOP4YFHR2EHMX1FK6C5" hidden="1">#REF!</definedName>
    <definedName name="BEx01HY6E3GJ66ABU5ABN26V6Q13" localSheetId="12" hidden="1">#REF!</definedName>
    <definedName name="BEx01HY6E3GJ66ABU5ABN26V6Q13" hidden="1">#REF!</definedName>
    <definedName name="BEx01PW5YQKEGAR8JDDI5OARYXDF" localSheetId="12" hidden="1">#REF!</definedName>
    <definedName name="BEx01PW5YQKEGAR8JDDI5OARYXDF" hidden="1">#REF!</definedName>
    <definedName name="BEx01T1EVAEW9BLAP4L6II4G6OC4" localSheetId="12" hidden="1">#REF!</definedName>
    <definedName name="BEx01T1EVAEW9BLAP4L6II4G6OC4" hidden="1">#REF!</definedName>
    <definedName name="BEx01X35DZBL50I19K4ZSW4F1ESH" localSheetId="12" hidden="1">#REF!</definedName>
    <definedName name="BEx01X35DZBL50I19K4ZSW4F1ESH" hidden="1">#REF!</definedName>
    <definedName name="BEx01XJ94SHJ1YQ7ORPW0RQGKI2H" localSheetId="12" hidden="1">#REF!</definedName>
    <definedName name="BEx01XJ94SHJ1YQ7ORPW0RQGKI2H" hidden="1">#REF!</definedName>
    <definedName name="BEx02EX0S7EGS3XNNYM22S13R05J" localSheetId="12" hidden="1">#REF!</definedName>
    <definedName name="BEx02EX0S7EGS3XNNYM22S13R05J" hidden="1">#REF!</definedName>
    <definedName name="BEx02Q08R9G839Q4RFGG9026C7PX" localSheetId="12" hidden="1">#REF!</definedName>
    <definedName name="BEx02Q08R9G839Q4RFGG9026C7PX" hidden="1">#REF!</definedName>
    <definedName name="BEx02SEL3Z1QWGAHXDPUA9WLTTPS" localSheetId="12" hidden="1">#REF!</definedName>
    <definedName name="BEx02SEL3Z1QWGAHXDPUA9WLTTPS" hidden="1">#REF!</definedName>
    <definedName name="BEx02Y3KJZH5BGDM9QEZ1PVVI114" localSheetId="12" hidden="1">#REF!</definedName>
    <definedName name="BEx02Y3KJZH5BGDM9QEZ1PVVI114" hidden="1">#REF!</definedName>
    <definedName name="BEx0313GRLLASDTVPW5DHTXHE74M" localSheetId="12" hidden="1">#REF!</definedName>
    <definedName name="BEx0313GRLLASDTVPW5DHTXHE74M" hidden="1">#REF!</definedName>
    <definedName name="BEx037ZN10DRJ6XO2AJA4JFED7AX" localSheetId="12" hidden="1">#REF!</definedName>
    <definedName name="BEx037ZN10DRJ6XO2AJA4JFED7AX" hidden="1">#REF!</definedName>
    <definedName name="BEx03KKS23XTRY6R7I1RA7RXGVK9" localSheetId="12" hidden="1">#REF!</definedName>
    <definedName name="BEx03KKS23XTRY6R7I1RA7RXGVK9" hidden="1">#REF!</definedName>
    <definedName name="BEx040GNGACOQI5MY5X2NE42ZWDU" localSheetId="12" hidden="1">#REF!</definedName>
    <definedName name="BEx040GNGACOQI5MY5X2NE42ZWDU" hidden="1">#REF!</definedName>
    <definedName name="BEx1F0SOZ3H5XUHXD7O01TCR8T6J" localSheetId="12" hidden="1">#REF!</definedName>
    <definedName name="BEx1F0SOZ3H5XUHXD7O01TCR8T6J" hidden="1">#REF!</definedName>
    <definedName name="BEx1F9HL824UCNCVZ2U62J4KZCX8" localSheetId="12" hidden="1">#REF!</definedName>
    <definedName name="BEx1F9HL824UCNCVZ2U62J4KZCX8" hidden="1">#REF!</definedName>
    <definedName name="BEx1FEVSJKTI1Q1Z874QZVFSJSVA" localSheetId="12" hidden="1">#REF!</definedName>
    <definedName name="BEx1FEVSJKTI1Q1Z874QZVFSJSVA" hidden="1">#REF!</definedName>
    <definedName name="BEx1FGDRUHHLI1GBHELT4PK0LY4V" localSheetId="12" hidden="1">#REF!</definedName>
    <definedName name="BEx1FGDRUHHLI1GBHELT4PK0LY4V" hidden="1">#REF!</definedName>
    <definedName name="BEx1FJZ7GKO99IYTP6GGGF7EUL3Z" localSheetId="12" hidden="1">#REF!</definedName>
    <definedName name="BEx1FJZ7GKO99IYTP6GGGF7EUL3Z" hidden="1">#REF!</definedName>
    <definedName name="BEx1FZV2CM77TBH1R6YYV9P06KA2" localSheetId="12" hidden="1">#REF!</definedName>
    <definedName name="BEx1FZV2CM77TBH1R6YYV9P06KA2" hidden="1">#REF!</definedName>
    <definedName name="BEx1G59AY8195JTUM6P18VXUFJ3E" localSheetId="12" hidden="1">#REF!</definedName>
    <definedName name="BEx1G59AY8195JTUM6P18VXUFJ3E" hidden="1">#REF!</definedName>
    <definedName name="BEx1GACQL91IG43LSU6M1F2TWPZN" localSheetId="12" hidden="1">#REF!</definedName>
    <definedName name="BEx1GACQL91IG43LSU6M1F2TWPZN" hidden="1">#REF!</definedName>
    <definedName name="BEx1GB92OWY6P3B3Z6EYFUUWMITG" localSheetId="12" hidden="1">#REF!</definedName>
    <definedName name="BEx1GB92OWY6P3B3Z6EYFUUWMITG" hidden="1">#REF!</definedName>
    <definedName name="BEx1GVMRHFXUP6XYYY9NR12PV5TF" localSheetId="12" hidden="1">#REF!</definedName>
    <definedName name="BEx1GVMRHFXUP6XYYY9NR12PV5TF" hidden="1">#REF!</definedName>
    <definedName name="BEx1H6KIT7BHUH6MDDWC935V9N47" localSheetId="12" hidden="1">#REF!</definedName>
    <definedName name="BEx1H6KIT7BHUH6MDDWC935V9N47" hidden="1">#REF!</definedName>
    <definedName name="BEx1HDGOOJ3SKHYMWUZJ1P0RQZ9N" localSheetId="12" hidden="1">#REF!</definedName>
    <definedName name="BEx1HDGOOJ3SKHYMWUZJ1P0RQZ9N" hidden="1">#REF!</definedName>
    <definedName name="BEx1HDM5ZXSJG6JQEMSFV52PZ10V" localSheetId="12" hidden="1">#REF!</definedName>
    <definedName name="BEx1HDM5ZXSJG6JQEMSFV52PZ10V" hidden="1">#REF!</definedName>
    <definedName name="BEx1HETBBZVN5F43LKOFMC4QB0CR" localSheetId="12" hidden="1">#REF!</definedName>
    <definedName name="BEx1HETBBZVN5F43LKOFMC4QB0CR" hidden="1">#REF!</definedName>
    <definedName name="BEx1HGM2TBFL6UBVA6E4PKNSPI96" localSheetId="12" hidden="1">#REF!</definedName>
    <definedName name="BEx1HGM2TBFL6UBVA6E4PKNSPI96" hidden="1">#REF!</definedName>
    <definedName name="BEx1HGWNWPLNXICOTP90TKQVVE4E" localSheetId="12" hidden="1">#REF!</definedName>
    <definedName name="BEx1HGWNWPLNXICOTP90TKQVVE4E" hidden="1">#REF!</definedName>
    <definedName name="BEx1HIPLJZABY0EMUOTZN0EQMDPU" localSheetId="12" hidden="1">#REF!</definedName>
    <definedName name="BEx1HIPLJZABY0EMUOTZN0EQMDPU" hidden="1">#REF!</definedName>
    <definedName name="BEx1HO94JIRX219MPWMB5E5XZ04X" localSheetId="12" hidden="1">#REF!</definedName>
    <definedName name="BEx1HO94JIRX219MPWMB5E5XZ04X" hidden="1">#REF!</definedName>
    <definedName name="BEx1HQNF6KHM21E3XLW0NMSSEI9S" localSheetId="12" hidden="1">#REF!</definedName>
    <definedName name="BEx1HQNF6KHM21E3XLW0NMSSEI9S" hidden="1">#REF!</definedName>
    <definedName name="BEx1HSLNWIW4S97ZBYY7I7M5YVH4" localSheetId="12" hidden="1">#REF!</definedName>
    <definedName name="BEx1HSLNWIW4S97ZBYY7I7M5YVH4" hidden="1">#REF!</definedName>
    <definedName name="BEx1HX8SQD3C8MEIYCS5X2W34JX1" localSheetId="12" hidden="1">#REF!</definedName>
    <definedName name="BEx1HX8SQD3C8MEIYCS5X2W34JX1" hidden="1">#REF!</definedName>
    <definedName name="BEx1I1L5EN4OJPGDH2C8AX0E0W6B" localSheetId="12" hidden="1">#REF!</definedName>
    <definedName name="BEx1I1L5EN4OJPGDH2C8AX0E0W6B" hidden="1">#REF!</definedName>
    <definedName name="BEx1I38LBZSH2UZJIZXAE5XOUU55" localSheetId="12" hidden="1">#REF!</definedName>
    <definedName name="BEx1I38LBZSH2UZJIZXAE5XOUU55" hidden="1">#REF!</definedName>
    <definedName name="BEx1I4QKTILCKZUSOJCVZN7SNHL5" localSheetId="12" hidden="1">#REF!</definedName>
    <definedName name="BEx1I4QKTILCKZUSOJCVZN7SNHL5" hidden="1">#REF!</definedName>
    <definedName name="BEx1I56S0C4YSWJ5D84MEU7YRR8C" localSheetId="12" hidden="1">#REF!</definedName>
    <definedName name="BEx1I56S0C4YSWJ5D84MEU7YRR8C" hidden="1">#REF!</definedName>
    <definedName name="BEx1I8BZSRWUSGK2C5R5K27JG2KX" localSheetId="12" hidden="1">#REF!</definedName>
    <definedName name="BEx1I8BZSRWUSGK2C5R5K27JG2KX" hidden="1">#REF!</definedName>
    <definedName name="BEx1IBH85WRFL0GY5V183ODPRO9E" localSheetId="12" hidden="1">#REF!</definedName>
    <definedName name="BEx1IBH85WRFL0GY5V183ODPRO9E" hidden="1">#REF!</definedName>
    <definedName name="BEx1IE0ZP7RIFM9FI24S9I6AAJ14" localSheetId="12" hidden="1">#REF!</definedName>
    <definedName name="BEx1IE0ZP7RIFM9FI24S9I6AAJ14" hidden="1">#REF!</definedName>
    <definedName name="BEx1IGQ5B697MNDOE06MVSR0H58E" localSheetId="12" hidden="1">#REF!</definedName>
    <definedName name="BEx1IGQ5B697MNDOE06MVSR0H58E" hidden="1">#REF!</definedName>
    <definedName name="BEx1IKRPW8MLB9Y485M1TL2IT9SH" localSheetId="12" hidden="1">#REF!</definedName>
    <definedName name="BEx1IKRPW8MLB9Y485M1TL2IT9SH" hidden="1">#REF!</definedName>
    <definedName name="BEx1J0CSSHDJGBJUHVOEMCF2P4DL" localSheetId="12" hidden="1">#REF!</definedName>
    <definedName name="BEx1J0CSSHDJGBJUHVOEMCF2P4DL" hidden="1">#REF!</definedName>
    <definedName name="BEx1J61RRF9LJ3V3R5OY3WJ6VBWR" localSheetId="12" hidden="1">#REF!</definedName>
    <definedName name="BEx1J61RRF9LJ3V3R5OY3WJ6VBWR" hidden="1">#REF!</definedName>
    <definedName name="BEx1J7E8VCGLPYU82QXVUG5N3ZAI" localSheetId="12" hidden="1">#REF!</definedName>
    <definedName name="BEx1J7E8VCGLPYU82QXVUG5N3ZAI" hidden="1">#REF!</definedName>
    <definedName name="BEx1JGE2YQWH8S25USOY08XVGO0D" localSheetId="12" hidden="1">#REF!</definedName>
    <definedName name="BEx1JGE2YQWH8S25USOY08XVGO0D" hidden="1">#REF!</definedName>
    <definedName name="BEx1JJJC9T1W7HY4V7HP1S1W4JO1" localSheetId="12" hidden="1">#REF!</definedName>
    <definedName name="BEx1JJJC9T1W7HY4V7HP1S1W4JO1" hidden="1">#REF!</definedName>
    <definedName name="BEx1JKKZSJ7DI4PTFVI9VVFMB1X2" localSheetId="12" hidden="1">#REF!</definedName>
    <definedName name="BEx1JKKZSJ7DI4PTFVI9VVFMB1X2" hidden="1">#REF!</definedName>
    <definedName name="BEx1JUBQFRVMASSFK4B3V0AD7YP9" localSheetId="12" hidden="1">#REF!</definedName>
    <definedName name="BEx1JUBQFRVMASSFK4B3V0AD7YP9" hidden="1">#REF!</definedName>
    <definedName name="BEx1JWKL5ZCV30LHAK75XFPBCGZK" localSheetId="12" hidden="1">#REF!</definedName>
    <definedName name="BEx1JWKL5ZCV30LHAK75XFPBCGZK" hidden="1">#REF!</definedName>
    <definedName name="BEx1JXBM5W4YRWNQ0P95QQS6JWD6" localSheetId="12" hidden="1">#REF!</definedName>
    <definedName name="BEx1JXBM5W4YRWNQ0P95QQS6JWD6" hidden="1">#REF!</definedName>
    <definedName name="BEx1KCWQ445PDI0YUBIXZBK5EWCP" localSheetId="12" hidden="1">#REF!</definedName>
    <definedName name="BEx1KCWQ445PDI0YUBIXZBK5EWCP" hidden="1">#REF!</definedName>
    <definedName name="BEx1KGY9QEHZ9QSARMQUTQKRK4UX" localSheetId="12" hidden="1">#REF!</definedName>
    <definedName name="BEx1KGY9QEHZ9QSARMQUTQKRK4UX" hidden="1">#REF!</definedName>
    <definedName name="BEx1KKP1ELIF2UII2FWVGL7M1X7J" localSheetId="12" hidden="1">#REF!</definedName>
    <definedName name="BEx1KKP1ELIF2UII2FWVGL7M1X7J" hidden="1">#REF!</definedName>
    <definedName name="BEx1KUVWMB0QCWA3RBE4CADFVRIS" localSheetId="12" hidden="1">#REF!</definedName>
    <definedName name="BEx1KUVWMB0QCWA3RBE4CADFVRIS" hidden="1">#REF!</definedName>
    <definedName name="BEx1L2OG1SDFK2TPXELJ77YP4NI2" localSheetId="12" hidden="1">#REF!</definedName>
    <definedName name="BEx1L2OG1SDFK2TPXELJ77YP4NI2" hidden="1">#REF!</definedName>
    <definedName name="BEx1L6Q60MWRDJB4L20LK0XPA0Z2" localSheetId="12" hidden="1">#REF!</definedName>
    <definedName name="BEx1L6Q60MWRDJB4L20LK0XPA0Z2" hidden="1">#REF!</definedName>
    <definedName name="BEx1LA0UYXO4WCDEZ3FLNW1DG2AT" localSheetId="12" hidden="1">#REF!</definedName>
    <definedName name="BEx1LA0UYXO4WCDEZ3FLNW1DG2AT" hidden="1">#REF!</definedName>
    <definedName name="BEx1LD63FP2Z4BR9TKSHOZW9KKZ5" localSheetId="12" hidden="1">#REF!</definedName>
    <definedName name="BEx1LD63FP2Z4BR9TKSHOZW9KKZ5" hidden="1">#REF!</definedName>
    <definedName name="BEx1LDMB9RW982DUILM2WPT5VWQ3" localSheetId="12" hidden="1">#REF!</definedName>
    <definedName name="BEx1LDMB9RW982DUILM2WPT5VWQ3" hidden="1">#REF!</definedName>
    <definedName name="BEx1LRPGDQCOEMW8YT80J1XCDCIV" localSheetId="12" hidden="1">#REF!</definedName>
    <definedName name="BEx1LRPGDQCOEMW8YT80J1XCDCIV" hidden="1">#REF!</definedName>
    <definedName name="BEx1LRUSJW4JG54X07QWD9R27WV9" localSheetId="12" hidden="1">#REF!</definedName>
    <definedName name="BEx1LRUSJW4JG54X07QWD9R27WV9" hidden="1">#REF!</definedName>
    <definedName name="BEx1M1WBK5T0LP1AK2JYV6W87ID6" localSheetId="12" hidden="1">#REF!</definedName>
    <definedName name="BEx1M1WBK5T0LP1AK2JYV6W87ID6" hidden="1">#REF!</definedName>
    <definedName name="BEx1M3JJGKF1YALMTNWMK99YH9FT" localSheetId="12" hidden="1">#REF!</definedName>
    <definedName name="BEx1M3JJGKF1YALMTNWMK99YH9FT" hidden="1">#REF!</definedName>
    <definedName name="BEx1M51HHDYGIT8PON7U8ICL2S95" localSheetId="12" hidden="1">#REF!</definedName>
    <definedName name="BEx1M51HHDYGIT8PON7U8ICL2S95" hidden="1">#REF!</definedName>
    <definedName name="BEx1MEBZTWO6XAWNC9Z6T7VUC26Q" localSheetId="12" hidden="1">#REF!</definedName>
    <definedName name="BEx1MEBZTWO6XAWNC9Z6T7VUC26Q" hidden="1">#REF!</definedName>
    <definedName name="BEx1MKXBXUP1C1JI2B5VO38A0K8Y" localSheetId="12" hidden="1">#REF!</definedName>
    <definedName name="BEx1MKXBXUP1C1JI2B5VO38A0K8Y" hidden="1">#REF!</definedName>
    <definedName name="BEx1MMQ3H3E9MBH330J6MD3EP8AD" localSheetId="12" hidden="1">#REF!</definedName>
    <definedName name="BEx1MMQ3H3E9MBH330J6MD3EP8AD" hidden="1">#REF!</definedName>
    <definedName name="BEx1MTRKKVCHOZ0YGID6HZ49LJTO" localSheetId="12" hidden="1">#REF!</definedName>
    <definedName name="BEx1MTRKKVCHOZ0YGID6HZ49LJTO" hidden="1">#REF!</definedName>
    <definedName name="BEx1N0IFWPSL686RSLZTZA4KIY2A" localSheetId="12" hidden="1">#REF!</definedName>
    <definedName name="BEx1N0IFWPSL686RSLZTZA4KIY2A" hidden="1">#REF!</definedName>
    <definedName name="BEx1N3CUJ3UX61X38ZAJVPEN4KMC" localSheetId="12" hidden="1">#REF!</definedName>
    <definedName name="BEx1N3CUJ3UX61X38ZAJVPEN4KMC" hidden="1">#REF!</definedName>
    <definedName name="BEx1NFCG8AI9NXWO5ROKI6DYZP77" localSheetId="12" hidden="1">#REF!</definedName>
    <definedName name="BEx1NFCG8AI9NXWO5ROKI6DYZP77" hidden="1">#REF!</definedName>
    <definedName name="BEx1NM34KQTO1LDNSAFD1L82UZFG" localSheetId="12" hidden="1">#REF!</definedName>
    <definedName name="BEx1NM34KQTO1LDNSAFD1L82UZFG" hidden="1">#REF!</definedName>
    <definedName name="BEx1NO6TXZVOGCUWCCRTXRXWW0XL" localSheetId="12" hidden="1">#REF!</definedName>
    <definedName name="BEx1NO6TXZVOGCUWCCRTXRXWW0XL" hidden="1">#REF!</definedName>
    <definedName name="BEx1NS8EU5P9FQV3S0WRTXI5L361" localSheetId="12" hidden="1">#REF!</definedName>
    <definedName name="BEx1NS8EU5P9FQV3S0WRTXI5L361" hidden="1">#REF!</definedName>
    <definedName name="BEx1NT4RIIP1DMELF4Z1FL5857FC" localSheetId="12" hidden="1">#REF!</definedName>
    <definedName name="BEx1NT4RIIP1DMELF4Z1FL5857FC" hidden="1">#REF!</definedName>
    <definedName name="BEx1NUBX5VUYZFKQH69FN6BTLWCR" localSheetId="12" hidden="1">#REF!</definedName>
    <definedName name="BEx1NUBX5VUYZFKQH69FN6BTLWCR" hidden="1">#REF!</definedName>
    <definedName name="BEx1NZ4K1L8UON80Y2A4RASKWGNP" localSheetId="12" hidden="1">#REF!</definedName>
    <definedName name="BEx1NZ4K1L8UON80Y2A4RASKWGNP" hidden="1">#REF!</definedName>
    <definedName name="BEx1NZ4KGB88IXB1AGT85PHPEUUX" localSheetId="12" hidden="1">#REF!</definedName>
    <definedName name="BEx1NZ4KGB88IXB1AGT85PHPEUUX" hidden="1">#REF!</definedName>
    <definedName name="BEx1O0XA02OXBEY6AAS94L6P1KSR" localSheetId="12" hidden="1">#REF!</definedName>
    <definedName name="BEx1O0XA02OXBEY6AAS94L6P1KSR" hidden="1">#REF!</definedName>
    <definedName name="BEx1OLAZ915OGYWP0QP1QQWDLCRX" localSheetId="12" hidden="1">#REF!</definedName>
    <definedName name="BEx1OLAZ915OGYWP0QP1QQWDLCRX" hidden="1">#REF!</definedName>
    <definedName name="BEx1OO5ER042IS6IC4TLDI75JNVH" localSheetId="12" hidden="1">#REF!</definedName>
    <definedName name="BEx1OO5ER042IS6IC4TLDI75JNVH" hidden="1">#REF!</definedName>
    <definedName name="BEx1OTE54CBSUT8FWKRALEDCUWN4" localSheetId="12" hidden="1">#REF!</definedName>
    <definedName name="BEx1OTE54CBSUT8FWKRALEDCUWN4" hidden="1">#REF!</definedName>
    <definedName name="BEx1OVSMPADTX95QUOX34KZQ8EDY" localSheetId="12" hidden="1">#REF!</definedName>
    <definedName name="BEx1OVSMPADTX95QUOX34KZQ8EDY" hidden="1">#REF!</definedName>
    <definedName name="BEx1OX544IO9FQJI7YYQGZCEHB3O" localSheetId="12" hidden="1">#REF!</definedName>
    <definedName name="BEx1OX544IO9FQJI7YYQGZCEHB3O" hidden="1">#REF!</definedName>
    <definedName name="BEx1OY6SVEUT2EQ26P7EKEND342G" localSheetId="12" hidden="1">#REF!</definedName>
    <definedName name="BEx1OY6SVEUT2EQ26P7EKEND342G" hidden="1">#REF!</definedName>
    <definedName name="BEx1OYN1LPIPI12O9G6F7QAOS9T4" localSheetId="12" hidden="1">#REF!</definedName>
    <definedName name="BEx1OYN1LPIPI12O9G6F7QAOS9T4" hidden="1">#REF!</definedName>
    <definedName name="BEx1P1HHKJA799O3YZXQAX6KFH58" localSheetId="12" hidden="1">#REF!</definedName>
    <definedName name="BEx1P1HHKJA799O3YZXQAX6KFH58" hidden="1">#REF!</definedName>
    <definedName name="BEx1P34W467WGPOXPK292QFJIPHJ" localSheetId="12" hidden="1">#REF!</definedName>
    <definedName name="BEx1P34W467WGPOXPK292QFJIPHJ" hidden="1">#REF!</definedName>
    <definedName name="BEx1P4S5Y4X1AG5YL9DS164978PB" localSheetId="12" hidden="1">#REF!</definedName>
    <definedName name="BEx1P4S5Y4X1AG5YL9DS164978PB" hidden="1">#REF!</definedName>
    <definedName name="BEx1P7S1J4TKGVJ43C2Q2R3M9WRB" localSheetId="12" hidden="1">#REF!</definedName>
    <definedName name="BEx1P7S1J4TKGVJ43C2Q2R3M9WRB" hidden="1">#REF!</definedName>
    <definedName name="BEx1PA11BLPVZM8RC5BL46WX8YB5" localSheetId="12" hidden="1">#REF!</definedName>
    <definedName name="BEx1PA11BLPVZM8RC5BL46WX8YB5" hidden="1">#REF!</definedName>
    <definedName name="BEx1PBZ4BEFIPGMQXT9T8S4PZ2IM" localSheetId="12" hidden="1">#REF!</definedName>
    <definedName name="BEx1PBZ4BEFIPGMQXT9T8S4PZ2IM" hidden="1">#REF!</definedName>
    <definedName name="BEx1PLF2CFSXBZPVI6CJ534EIJDN" localSheetId="12" hidden="1">#REF!</definedName>
    <definedName name="BEx1PLF2CFSXBZPVI6CJ534EIJDN" hidden="1">#REF!</definedName>
    <definedName name="BEx1PMWZB2DO6EM9BKLUICZJ65HD" localSheetId="12" hidden="1">#REF!</definedName>
    <definedName name="BEx1PMWZB2DO6EM9BKLUICZJ65HD" hidden="1">#REF!</definedName>
    <definedName name="BEx1PR415U01RF514LC24LSXZ46E" localSheetId="12" hidden="1">#REF!</definedName>
    <definedName name="BEx1PR415U01RF514LC24LSXZ46E" hidden="1">#REF!</definedName>
    <definedName name="BEx1PXUPD5XRUU2SPVGZCRNTWS98" localSheetId="12" hidden="1">#REF!</definedName>
    <definedName name="BEx1PXUPD5XRUU2SPVGZCRNTWS98" hidden="1">#REF!</definedName>
    <definedName name="BEx1QA54J2A4I7IBQR19BTY28ZMR" localSheetId="12" hidden="1">#REF!</definedName>
    <definedName name="BEx1QA54J2A4I7IBQR19BTY28ZMR" hidden="1">#REF!</definedName>
    <definedName name="BEx1QIU02UKQDRQO4JFJQTQPA9M2" localSheetId="12" hidden="1">#REF!</definedName>
    <definedName name="BEx1QIU02UKQDRQO4JFJQTQPA9M2" hidden="1">#REF!</definedName>
    <definedName name="BEx1QKXJUF9L4B6AY4G2MAYMEEVR" localSheetId="12" hidden="1">#REF!</definedName>
    <definedName name="BEx1QKXJUF9L4B6AY4G2MAYMEEVR" hidden="1">#REF!</definedName>
    <definedName name="BEx1QMQAHG3KQUK59DVM68SWKZIZ" localSheetId="12" hidden="1">#REF!</definedName>
    <definedName name="BEx1QMQAHG3KQUK59DVM68SWKZIZ" hidden="1">#REF!</definedName>
    <definedName name="BEx1QOTTD8A7ZISZKTC3BOOVKWEN" localSheetId="12" hidden="1">#REF!</definedName>
    <definedName name="BEx1QOTTD8A7ZISZKTC3BOOVKWEN" hidden="1">#REF!</definedName>
    <definedName name="BEx1R02C8KNH9YXA8P430NC2J4P0" localSheetId="12" hidden="1">#REF!</definedName>
    <definedName name="BEx1R02C8KNH9YXA8P430NC2J4P0" hidden="1">#REF!</definedName>
    <definedName name="BEx1R9YFKJCMSEST8OVCAO5E47FO" localSheetId="12" hidden="1">#REF!</definedName>
    <definedName name="BEx1R9YFKJCMSEST8OVCAO5E47FO" hidden="1">#REF!</definedName>
    <definedName name="BEx1RBGC06B3T52OIC0EQ1KGVP1I" localSheetId="12" hidden="1">#REF!</definedName>
    <definedName name="BEx1RBGC06B3T52OIC0EQ1KGVP1I" hidden="1">#REF!</definedName>
    <definedName name="BEx1RRC7X4NI1CU4EO5XYE2GVARJ" localSheetId="12" hidden="1">#REF!</definedName>
    <definedName name="BEx1RRC7X4NI1CU4EO5XYE2GVARJ" hidden="1">#REF!</definedName>
    <definedName name="BEx1RZA1NCGT832L7EMR7GMF588W" localSheetId="12" hidden="1">#REF!</definedName>
    <definedName name="BEx1RZA1NCGT832L7EMR7GMF588W" hidden="1">#REF!</definedName>
    <definedName name="BEx1S0MOOGSSYT24R5GZFG5GMGFR" localSheetId="12" hidden="1">#REF!</definedName>
    <definedName name="BEx1S0MOOGSSYT24R5GZFG5GMGFR" hidden="1">#REF!</definedName>
    <definedName name="BEx1S0XGIPUSZQUCSGWSK10GKW7Y" localSheetId="12" hidden="1">#REF!</definedName>
    <definedName name="BEx1S0XGIPUSZQUCSGWSK10GKW7Y" hidden="1">#REF!</definedName>
    <definedName name="BEx1S5VFNKIXHTTCWSV60UC50EZ8" localSheetId="12" hidden="1">#REF!</definedName>
    <definedName name="BEx1S5VFNKIXHTTCWSV60UC50EZ8" hidden="1">#REF!</definedName>
    <definedName name="BEx1SG7QD6KT91LWY132M97G0JSR" localSheetId="12" hidden="1">#REF!</definedName>
    <definedName name="BEx1SG7QD6KT91LWY132M97G0JSR" hidden="1">#REF!</definedName>
    <definedName name="BEx1SK3U02H0RGKEYXW7ZMCEOF3V" localSheetId="12" hidden="1">#REF!</definedName>
    <definedName name="BEx1SK3U02H0RGKEYXW7ZMCEOF3V" hidden="1">#REF!</definedName>
    <definedName name="BEx1SSNEZINBJT29QVS62VS1THT4" localSheetId="12" hidden="1">#REF!</definedName>
    <definedName name="BEx1SSNEZINBJT29QVS62VS1THT4" hidden="1">#REF!</definedName>
    <definedName name="BEx1SULMCM0LZJFNHRTHFMOQ4FEI" localSheetId="12" hidden="1">#REF!</definedName>
    <definedName name="BEx1SULMCM0LZJFNHRTHFMOQ4FEI" hidden="1">#REF!</definedName>
    <definedName name="BEx1SVNCHNANBJIDIQVB8AFK4HAN" localSheetId="12" hidden="1">#REF!</definedName>
    <definedName name="BEx1SVNCHNANBJIDIQVB8AFK4HAN" hidden="1">#REF!</definedName>
    <definedName name="BEx1T7SCX7KK0ROG334AKM67Y8WU" localSheetId="12" hidden="1">#REF!</definedName>
    <definedName name="BEx1T7SCX7KK0ROG334AKM67Y8WU" hidden="1">#REF!</definedName>
    <definedName name="BEx1TCKVE4HGC4KZC79FGBJWS4AF" localSheetId="12" hidden="1">#REF!</definedName>
    <definedName name="BEx1TCKVE4HGC4KZC79FGBJWS4AF" hidden="1">#REF!</definedName>
    <definedName name="BEx1TJ0WLS9O7KNSGIPWTYHDYI1D" localSheetId="12" hidden="1">#REF!</definedName>
    <definedName name="BEx1TJ0WLS9O7KNSGIPWTYHDYI1D" hidden="1">#REF!</definedName>
    <definedName name="BEx1TNTKITTEKOJ5Q0RUF0799ZGD" localSheetId="12" hidden="1">#REF!</definedName>
    <definedName name="BEx1TNTKITTEKOJ5Q0RUF0799ZGD" hidden="1">#REF!</definedName>
    <definedName name="BEx1U15M7LVVFZENH830B2BGWC04" localSheetId="12" hidden="1">#REF!</definedName>
    <definedName name="BEx1U15M7LVVFZENH830B2BGWC04" hidden="1">#REF!</definedName>
    <definedName name="BEx1U7WFO8OZKB1EBF4H386JW91L" localSheetId="12" hidden="1">#REF!</definedName>
    <definedName name="BEx1U7WFO8OZKB1EBF4H386JW91L" hidden="1">#REF!</definedName>
    <definedName name="BEx1U87938YR9N6HYI24KVBKLOS3" localSheetId="12" hidden="1">#REF!</definedName>
    <definedName name="BEx1U87938YR9N6HYI24KVBKLOS3" hidden="1">#REF!</definedName>
    <definedName name="BEx1UESH4KDWHYESQU2IE55RS3LI" localSheetId="12" hidden="1">#REF!</definedName>
    <definedName name="BEx1UESH4KDWHYESQU2IE55RS3LI" hidden="1">#REF!</definedName>
    <definedName name="BEx1UI8N9KTCPSOJ7RDW0T8UEBNP" localSheetId="12" hidden="1">#REF!</definedName>
    <definedName name="BEx1UI8N9KTCPSOJ7RDW0T8UEBNP" hidden="1">#REF!</definedName>
    <definedName name="BEx1UML0HHJFHA5TBOYQ24I3RV1W" localSheetId="12" hidden="1">#REF!</definedName>
    <definedName name="BEx1UML0HHJFHA5TBOYQ24I3RV1W" hidden="1">#REF!</definedName>
    <definedName name="BEx1UUDIQPZ23XQ79GUL0RAWRSCK" localSheetId="12" hidden="1">#REF!</definedName>
    <definedName name="BEx1UUDIQPZ23XQ79GUL0RAWRSCK" hidden="1">#REF!</definedName>
    <definedName name="BEx1V67SEV778NVW68J8W5SND1J7" localSheetId="12" hidden="1">#REF!</definedName>
    <definedName name="BEx1V67SEV778NVW68J8W5SND1J7" hidden="1">#REF!</definedName>
    <definedName name="BEx1VIY9SQLRESD11CC4PHYT0XSG" localSheetId="12" hidden="1">#REF!</definedName>
    <definedName name="BEx1VIY9SQLRESD11CC4PHYT0XSG" hidden="1">#REF!</definedName>
    <definedName name="BEx1VQQSB5BKTBE7EAFXSN31CNVX" localSheetId="12" hidden="1">#REF!</definedName>
    <definedName name="BEx1VQQSB5BKTBE7EAFXSN31CNVX" hidden="1">#REF!</definedName>
    <definedName name="BEx1VWFT0TJR7DX2AXB86K9F5OU8" localSheetId="12" hidden="1">#REF!</definedName>
    <definedName name="BEx1VWFT0TJR7DX2AXB86K9F5OU8" hidden="1">#REF!</definedName>
    <definedName name="BEx1W8FDLOFGE28JXY6J54MICRMP" localSheetId="12" hidden="1">#REF!</definedName>
    <definedName name="BEx1W8FDLOFGE28JXY6J54MICRMP" hidden="1">#REF!</definedName>
    <definedName name="BEx1WC67EH10SC38QWX3WEA5KH3A" localSheetId="12" hidden="1">#REF!</definedName>
    <definedName name="BEx1WC67EH10SC38QWX3WEA5KH3A" hidden="1">#REF!</definedName>
    <definedName name="BEx1WDO53ZG95BCDDJH20QVTZIEM" localSheetId="12" hidden="1">#REF!</definedName>
    <definedName name="BEx1WDO53ZG95BCDDJH20QVTZIEM" hidden="1">#REF!</definedName>
    <definedName name="BEx1WGYTKZZIPM1577W5FEYKFH3V" localSheetId="12" hidden="1">#REF!</definedName>
    <definedName name="BEx1WGYTKZZIPM1577W5FEYKFH3V" hidden="1">#REF!</definedName>
    <definedName name="BEx1WHPURIV3D3PTJJ359H1OP7ZV" localSheetId="12" hidden="1">#REF!</definedName>
    <definedName name="BEx1WHPURIV3D3PTJJ359H1OP7ZV" hidden="1">#REF!</definedName>
    <definedName name="BEx1WI0ONLOAQYC3FKP06PNOCSS4" localSheetId="12" hidden="1">#REF!</definedName>
    <definedName name="BEx1WI0ONLOAQYC3FKP06PNOCSS4" hidden="1">#REF!</definedName>
    <definedName name="BEx1WLWY2CR1WRD694JJSWSDFAIR" localSheetId="12" hidden="1">#REF!</definedName>
    <definedName name="BEx1WLWY2CR1WRD694JJSWSDFAIR" hidden="1">#REF!</definedName>
    <definedName name="BEx1WMD1LWPWRIK6GGAJRJAHJM8I" localSheetId="12" hidden="1">#REF!</definedName>
    <definedName name="BEx1WMD1LWPWRIK6GGAJRJAHJM8I" hidden="1">#REF!</definedName>
    <definedName name="BEx1WR0D41MR174LBF3P9E3K0J51" localSheetId="12" hidden="1">#REF!</definedName>
    <definedName name="BEx1WR0D41MR174LBF3P9E3K0J51" hidden="1">#REF!</definedName>
    <definedName name="BEx1WS7HQHWXPVZA7JW8DVU7SD8F" localSheetId="12" hidden="1">#REF!</definedName>
    <definedName name="BEx1WS7HQHWXPVZA7JW8DVU7SD8F" hidden="1">#REF!</definedName>
    <definedName name="BEx1WU09CIHOI0L84XXCKC501H1F" localSheetId="12" hidden="1">#REF!</definedName>
    <definedName name="BEx1WU09CIHOI0L84XXCKC501H1F" hidden="1">#REF!</definedName>
    <definedName name="BEx1WUB1FAS5PHU33TJ60SUHR618" localSheetId="12" hidden="1">#REF!</definedName>
    <definedName name="BEx1WUB1FAS5PHU33TJ60SUHR618" hidden="1">#REF!</definedName>
    <definedName name="BEx1WX04G0INSPPG9NTNR3DYR6PZ" localSheetId="12" hidden="1">#REF!</definedName>
    <definedName name="BEx1WX04G0INSPPG9NTNR3DYR6PZ" hidden="1">#REF!</definedName>
    <definedName name="BEx1WZULH180KITODB064NI1AEEV" localSheetId="12" hidden="1">#REF!</definedName>
    <definedName name="BEx1WZULH180KITODB064NI1AEEV" hidden="1">#REF!</definedName>
    <definedName name="BEx1X3LHU9DPG01VWX2IF65TRATF" localSheetId="12" hidden="1">#REF!</definedName>
    <definedName name="BEx1X3LHU9DPG01VWX2IF65TRATF" hidden="1">#REF!</definedName>
    <definedName name="BEx1X3QU07GK7I7KLROCFBELK7NH" localSheetId="12" hidden="1">#REF!</definedName>
    <definedName name="BEx1X3QU07GK7I7KLROCFBELK7NH" hidden="1">#REF!</definedName>
    <definedName name="BEx1XK8AAMO0AH0Z1OUKW30CA7EQ" localSheetId="12" hidden="1">#REF!</definedName>
    <definedName name="BEx1XK8AAMO0AH0Z1OUKW30CA7EQ" hidden="1">#REF!</definedName>
    <definedName name="BEx1XL4MZ7C80495GHQRWOBS16PQ" localSheetId="12" hidden="1">#REF!</definedName>
    <definedName name="BEx1XL4MZ7C80495GHQRWOBS16PQ" hidden="1">#REF!</definedName>
    <definedName name="BEx1XN86QZPXEC2550TP8XT6SWZX" localSheetId="12" hidden="1">#REF!</definedName>
    <definedName name="BEx1XN86QZPXEC2550TP8XT6SWZX" hidden="1">#REF!</definedName>
    <definedName name="BEx1Y2IGS2K95E1M51PEF9KJZ0KB" localSheetId="12" hidden="1">#REF!</definedName>
    <definedName name="BEx1Y2IGS2K95E1M51PEF9KJZ0KB" hidden="1">#REF!</definedName>
    <definedName name="BEx1Y3PKK83X2FN9SAALFHOWKMRQ" localSheetId="12" hidden="1">#REF!</definedName>
    <definedName name="BEx1Y3PKK83X2FN9SAALFHOWKMRQ" hidden="1">#REF!</definedName>
    <definedName name="BEx1YKHSW5HDSZLEI6ETN0XC509V" localSheetId="12" hidden="1">#REF!</definedName>
    <definedName name="BEx1YKHSW5HDSZLEI6ETN0XC509V" hidden="1">#REF!</definedName>
    <definedName name="BEx1YL3DJ7Y4AZ01ERCOGW0FJ26T" localSheetId="12" hidden="1">#REF!</definedName>
    <definedName name="BEx1YL3DJ7Y4AZ01ERCOGW0FJ26T" hidden="1">#REF!</definedName>
    <definedName name="BEx1Z2RYHSVD1H37817SN93VMURZ" localSheetId="12" hidden="1">#REF!</definedName>
    <definedName name="BEx1Z2RYHSVD1H37817SN93VMURZ" hidden="1">#REF!</definedName>
    <definedName name="BEx39YWYHKVTNJYSAQCYSTGANE16" localSheetId="12" hidden="1">#REF!</definedName>
    <definedName name="BEx39YWYHKVTNJYSAQCYSTGANE16" hidden="1">#REF!</definedName>
    <definedName name="BEx3A341T1RHN1IAJB2O47EO94PK" localSheetId="12" hidden="1">#REF!</definedName>
    <definedName name="BEx3A341T1RHN1IAJB2O47EO94PK" hidden="1">#REF!</definedName>
    <definedName name="BEx3A57L0KG6S9A3KI1OB1GZXLY0" localSheetId="12" hidden="1">#REF!</definedName>
    <definedName name="BEx3A57L0KG6S9A3KI1OB1GZXLY0" hidden="1">#REF!</definedName>
    <definedName name="BEx3AMAKWI6458B67VKZO56MCNJW" localSheetId="12" hidden="1">#REF!</definedName>
    <definedName name="BEx3AMAKWI6458B67VKZO56MCNJW" hidden="1">#REF!</definedName>
    <definedName name="BEx3AOOVM42G82TNF53W0EKXLUSI" localSheetId="12" hidden="1">#REF!</definedName>
    <definedName name="BEx3AOOVM42G82TNF53W0EKXLUSI" hidden="1">#REF!</definedName>
    <definedName name="BEx3AZH9W4SUFCAHNDOQ728R9V4L" localSheetId="12" hidden="1">#REF!</definedName>
    <definedName name="BEx3AZH9W4SUFCAHNDOQ728R9V4L" hidden="1">#REF!</definedName>
    <definedName name="BEx3BIYMFVJRX5UF1YPB0QIIN7N7" localSheetId="12" hidden="1">#REF!</definedName>
    <definedName name="BEx3BIYMFVJRX5UF1YPB0QIIN7N7" hidden="1">#REF!</definedName>
    <definedName name="BEx3BNR9ES4KY7Q1DK83KC5NDGL8" localSheetId="12" hidden="1">#REF!</definedName>
    <definedName name="BEx3BNR9ES4KY7Q1DK83KC5NDGL8" hidden="1">#REF!</definedName>
    <definedName name="BEx3BQR5VZXNQ4H949ORM8ESU3B3" localSheetId="12" hidden="1">#REF!</definedName>
    <definedName name="BEx3BQR5VZXNQ4H949ORM8ESU3B3" hidden="1">#REF!</definedName>
    <definedName name="BEx3BS948ZB4G857SUZXKUWQZI6B" localSheetId="12" hidden="1">#REF!</definedName>
    <definedName name="BEx3BS948ZB4G857SUZXKUWQZI6B" hidden="1">#REF!</definedName>
    <definedName name="BEx3BTLL3ASJN134DLEQTQM70VZM" localSheetId="12" hidden="1">#REF!</definedName>
    <definedName name="BEx3BTLL3ASJN134DLEQTQM70VZM" hidden="1">#REF!</definedName>
    <definedName name="BEx3BW5CTV0DJU5AQS3ZQFK2VLF3" localSheetId="12" hidden="1">#REF!</definedName>
    <definedName name="BEx3BW5CTV0DJU5AQS3ZQFK2VLF3" hidden="1">#REF!</definedName>
    <definedName name="BEx3BYP0FG369M7G3JEFLMMXAKTS" localSheetId="12" hidden="1">#REF!</definedName>
    <definedName name="BEx3BYP0FG369M7G3JEFLMMXAKTS" hidden="1">#REF!</definedName>
    <definedName name="BEx3C2QR0WUD19QSVO8EMIPNQJKH" localSheetId="12" hidden="1">#REF!</definedName>
    <definedName name="BEx3C2QR0WUD19QSVO8EMIPNQJKH" hidden="1">#REF!</definedName>
    <definedName name="BEx3C5ACPKV4XIAY0LO077TCRNLJ" localSheetId="12" hidden="1">#REF!</definedName>
    <definedName name="BEx3C5ACPKV4XIAY0LO077TCRNLJ" hidden="1">#REF!</definedName>
    <definedName name="BEx3C5FTCNV1DG5P677BJYNKT8GU" localSheetId="12" hidden="1">#REF!</definedName>
    <definedName name="BEx3C5FTCNV1DG5P677BJYNKT8GU" hidden="1">#REF!</definedName>
    <definedName name="BEx3CBKXPIN2XM7QJNI7O0MB70AR" localSheetId="12" hidden="1">#REF!</definedName>
    <definedName name="BEx3CBKXPIN2XM7QJNI7O0MB70AR" hidden="1">#REF!</definedName>
    <definedName name="BEx3CCS3VNR1KW2R7DKSQFZ17QW0" localSheetId="12" hidden="1">#REF!</definedName>
    <definedName name="BEx3CCS3VNR1KW2R7DKSQFZ17QW0" hidden="1">#REF!</definedName>
    <definedName name="BEx3CHFF34MCCHGK659VORJYQCO2" localSheetId="12" hidden="1">#REF!</definedName>
    <definedName name="BEx3CHFF34MCCHGK659VORJYQCO2" hidden="1">#REF!</definedName>
    <definedName name="BEx3CKFCCPZZ6ROLAT5C1DZNIC1U" localSheetId="12" hidden="1">#REF!</definedName>
    <definedName name="BEx3CKFCCPZZ6ROLAT5C1DZNIC1U" hidden="1">#REF!</definedName>
    <definedName name="BEx3CO0SVO4WLH0DO43DCHYDTH1P" localSheetId="12" hidden="1">#REF!</definedName>
    <definedName name="BEx3CO0SVO4WLH0DO43DCHYDTH1P" hidden="1">#REF!</definedName>
    <definedName name="BEx3D2K0O14O9VBGF1LD4XLU7W28" localSheetId="12" hidden="1">#REF!</definedName>
    <definedName name="BEx3D2K0O14O9VBGF1LD4XLU7W28" hidden="1">#REF!</definedName>
    <definedName name="BEx3D35KVB55GTY44YX4O9YGEVQI" localSheetId="12" hidden="1">#REF!</definedName>
    <definedName name="BEx3D35KVB55GTY44YX4O9YGEVQI" hidden="1">#REF!</definedName>
    <definedName name="BEx3D9G6QTSPF9UYI4X0XY0VE896" localSheetId="12" hidden="1">#REF!</definedName>
    <definedName name="BEx3D9G6QTSPF9UYI4X0XY0VE896" hidden="1">#REF!</definedName>
    <definedName name="BEx3DBP123KLRCMBJWBAL93I451V" localSheetId="12" hidden="1">#REF!</definedName>
    <definedName name="BEx3DBP123KLRCMBJWBAL93I451V" hidden="1">#REF!</definedName>
    <definedName name="BEx3DCQU9PBRXIMLO62KS5RLH447" localSheetId="12" hidden="1">#REF!</definedName>
    <definedName name="BEx3DCQU9PBRXIMLO62KS5RLH447" hidden="1">#REF!</definedName>
    <definedName name="BEx3E22INXU2VKWET4AVSBR8WAD6" localSheetId="12" hidden="1">#REF!</definedName>
    <definedName name="BEx3E22INXU2VKWET4AVSBR8WAD6" hidden="1">#REF!</definedName>
    <definedName name="BEx3E5D8PX9F6IQ6D4ZUJ3QMDG3F" localSheetId="12" hidden="1">#REF!</definedName>
    <definedName name="BEx3E5D8PX9F6IQ6D4ZUJ3QMDG3F" hidden="1">#REF!</definedName>
    <definedName name="BEx3EF99FD6QNNCNOKDEE67JHTUJ" localSheetId="12" hidden="1">#REF!</definedName>
    <definedName name="BEx3EF99FD6QNNCNOKDEE67JHTUJ" hidden="1">#REF!</definedName>
    <definedName name="BEx3EHCSERZ2O2OAG8Y95UPG2IY9" localSheetId="12" hidden="1">#REF!</definedName>
    <definedName name="BEx3EHCSERZ2O2OAG8Y95UPG2IY9" hidden="1">#REF!</definedName>
    <definedName name="BEx3EJR3TCJDYS7ZXNDS5N9KTGIK" localSheetId="12" hidden="1">#REF!</definedName>
    <definedName name="BEx3EJR3TCJDYS7ZXNDS5N9KTGIK" hidden="1">#REF!</definedName>
    <definedName name="BEx3ELJTTBS6P05CNISMGOJOA60V" localSheetId="12" hidden="1">#REF!</definedName>
    <definedName name="BEx3ELJTTBS6P05CNISMGOJOA60V" hidden="1">#REF!</definedName>
    <definedName name="BEx3EQSLJBDDJRHNX19PBFCKNY2I" localSheetId="12" hidden="1">#REF!</definedName>
    <definedName name="BEx3EQSLJBDDJRHNX19PBFCKNY2I" hidden="1">#REF!</definedName>
    <definedName name="BEx3EQY1DLE7G1BN4GY27QI7C7L8" localSheetId="12" hidden="1">#REF!</definedName>
    <definedName name="BEx3EQY1DLE7G1BN4GY27QI7C7L8" hidden="1">#REF!</definedName>
    <definedName name="BEx3EUUAX947Q5N6MY6W0KSNY78Y" localSheetId="12" hidden="1">#REF!</definedName>
    <definedName name="BEx3EUUAX947Q5N6MY6W0KSNY78Y" hidden="1">#REF!</definedName>
    <definedName name="BEx3FG4DPAPTA9PM2Q6BMWI6BIHV" localSheetId="12" hidden="1">#REF!</definedName>
    <definedName name="BEx3FG4DPAPTA9PM2Q6BMWI6BIHV" hidden="1">#REF!</definedName>
    <definedName name="BEx3FHMD1P5XBCH23ZKIFO6ZTCNB" localSheetId="12" hidden="1">#REF!</definedName>
    <definedName name="BEx3FHMD1P5XBCH23ZKIFO6ZTCNB" hidden="1">#REF!</definedName>
    <definedName name="BEx3FI2G3YYIACQHXNXEA15M8ZK5" localSheetId="12" hidden="1">#REF!</definedName>
    <definedName name="BEx3FI2G3YYIACQHXNXEA15M8ZK5" hidden="1">#REF!</definedName>
    <definedName name="BEx3FJ9MHSLDK8W91GO85FX1GX57" localSheetId="12" hidden="1">#REF!</definedName>
    <definedName name="BEx3FJ9MHSLDK8W91GO85FX1GX57" hidden="1">#REF!</definedName>
    <definedName name="BEx3FR251HFU7A33PU01SJUENL2B" localSheetId="12" hidden="1">#REF!</definedName>
    <definedName name="BEx3FR251HFU7A33PU01SJUENL2B" hidden="1">#REF!</definedName>
    <definedName name="BEx3FRNP5K90JPJT1JUHJ4CW32S7" localSheetId="12" hidden="1">#REF!</definedName>
    <definedName name="BEx3FRNP5K90JPJT1JUHJ4CW32S7" hidden="1">#REF!</definedName>
    <definedName name="BEx3FWR48J75B73BOVYNKR87DQWU" localSheetId="12" hidden="1">#REF!</definedName>
    <definedName name="BEx3FWR48J75B73BOVYNKR87DQWU" hidden="1">#REF!</definedName>
    <definedName name="BEx3FX7EJL47JSLSWP3EOC265WAE" localSheetId="12" hidden="1">#REF!</definedName>
    <definedName name="BEx3FX7EJL47JSLSWP3EOC265WAE" hidden="1">#REF!</definedName>
    <definedName name="BEx3G201R8NLJ6FIHO2QS0SW9QVV" localSheetId="12" hidden="1">#REF!</definedName>
    <definedName name="BEx3G201R8NLJ6FIHO2QS0SW9QVV" hidden="1">#REF!</definedName>
    <definedName name="BEx3G2LL2II66XY5YCDPG4JE13A3" localSheetId="12" hidden="1">#REF!</definedName>
    <definedName name="BEx3G2LL2II66XY5YCDPG4JE13A3" hidden="1">#REF!</definedName>
    <definedName name="BEx3G2WA0DTYY9D8AGHHOBTPE2B2" localSheetId="12" hidden="1">#REF!</definedName>
    <definedName name="BEx3G2WA0DTYY9D8AGHHOBTPE2B2" hidden="1">#REF!</definedName>
    <definedName name="BEx3G8FY85SUKO01ZJQZYO51EA75" localSheetId="12" hidden="1">#REF!</definedName>
    <definedName name="BEx3G8FY85SUKO01ZJQZYO51EA75" hidden="1">#REF!</definedName>
    <definedName name="BEx3GCXR6IAS0B6WJ03GJVH7CO52" localSheetId="12" hidden="1">#REF!</definedName>
    <definedName name="BEx3GCXR6IAS0B6WJ03GJVH7CO52" hidden="1">#REF!</definedName>
    <definedName name="BEx3GDZH5KHUU0C7RY1PDVGKTH8E" localSheetId="12" hidden="1">#REF!</definedName>
    <definedName name="BEx3GDZH5KHUU0C7RY1PDVGKTH8E" hidden="1">#REF!</definedName>
    <definedName name="BEx3GEVV18SEQDI1JGY7EN6D1GT1" localSheetId="12" hidden="1">#REF!</definedName>
    <definedName name="BEx3GEVV18SEQDI1JGY7EN6D1GT1" hidden="1">#REF!</definedName>
    <definedName name="BEx3GKFH64MKQX61S7DYTZ15JCPY" localSheetId="12" hidden="1">#REF!</definedName>
    <definedName name="BEx3GKFH64MKQX61S7DYTZ15JCPY" hidden="1">#REF!</definedName>
    <definedName name="BEx3GMJ1Y6UU02DLRL0QXCEKDA6C" localSheetId="12" hidden="1">#REF!</definedName>
    <definedName name="BEx3GMJ1Y6UU02DLRL0QXCEKDA6C" hidden="1">#REF!</definedName>
    <definedName name="BEx3GN4LY0135CBDIN1TU2UEODGF" localSheetId="12" hidden="1">#REF!</definedName>
    <definedName name="BEx3GN4LY0135CBDIN1TU2UEODGF" hidden="1">#REF!</definedName>
    <definedName name="BEx3GPDH2AH4QKT4OOSN563XUHBD" localSheetId="12" hidden="1">#REF!</definedName>
    <definedName name="BEx3GPDH2AH4QKT4OOSN563XUHBD" hidden="1">#REF!</definedName>
    <definedName name="BEx3GQ9V1DONRHIKU8HGIPUP1EGT" localSheetId="12" hidden="1">#REF!</definedName>
    <definedName name="BEx3GQ9V1DONRHIKU8HGIPUP1EGT" hidden="1">#REF!</definedName>
    <definedName name="BEx3GWPWQJBQLUHA1B48VNA9VYE9" localSheetId="12" hidden="1">#REF!</definedName>
    <definedName name="BEx3GWPWQJBQLUHA1B48VNA9VYE9" hidden="1">#REF!</definedName>
    <definedName name="BEx3H5UX2GZFZZT657YR76RHW5I6" localSheetId="12" hidden="1">#REF!</definedName>
    <definedName name="BEx3H5UX2GZFZZT657YR76RHW5I6" hidden="1">#REF!</definedName>
    <definedName name="BEx3HMSEFOP6DBM4R97XA6B7NFG6" localSheetId="12" hidden="1">#REF!</definedName>
    <definedName name="BEx3HMSEFOP6DBM4R97XA6B7NFG6" hidden="1">#REF!</definedName>
    <definedName name="BEx3HRW07LF0WO67QRMQ0UOIG21S" localSheetId="12" hidden="1">#REF!</definedName>
    <definedName name="BEx3HRW07LF0WO67QRMQ0UOIG21S" hidden="1">#REF!</definedName>
    <definedName name="BEx3HWJ5SQSD2CVCQNR183X44FR8" localSheetId="12" hidden="1">#REF!</definedName>
    <definedName name="BEx3HWJ5SQSD2CVCQNR183X44FR8" hidden="1">#REF!</definedName>
    <definedName name="BEx3I09YVXO0G4X7KGSA4WGORM35" localSheetId="12" hidden="1">#REF!</definedName>
    <definedName name="BEx3I09YVXO0G4X7KGSA4WGORM35" hidden="1">#REF!</definedName>
    <definedName name="BEx3ICF1GY8HQEBIU9S43PDJ90BX" localSheetId="12" hidden="1">#REF!</definedName>
    <definedName name="BEx3ICF1GY8HQEBIU9S43PDJ90BX" hidden="1">#REF!</definedName>
    <definedName name="BEx3IJGILSLFHYW94ANS5ZC4MZAW" localSheetId="12" hidden="1">#REF!</definedName>
    <definedName name="BEx3IJGILSLFHYW94ANS5ZC4MZAW" hidden="1">#REF!</definedName>
    <definedName name="BEx3IMLPLFDY04Z6ON69TCWA33TL" localSheetId="12" hidden="1">#REF!</definedName>
    <definedName name="BEx3IMLPLFDY04Z6ON69TCWA33TL" hidden="1">#REF!</definedName>
    <definedName name="BEx3IWN8YPN2XHSCISQB9608ZLOD" localSheetId="12" hidden="1">#REF!</definedName>
    <definedName name="BEx3IWN8YPN2XHSCISQB9608ZLOD" hidden="1">#REF!</definedName>
    <definedName name="BEx3IYAH2DEBFWO8F94H4MXE3RLY" localSheetId="12" hidden="1">#REF!</definedName>
    <definedName name="BEx3IYAH2DEBFWO8F94H4MXE3RLY" hidden="1">#REF!</definedName>
    <definedName name="BEx3IZXXSYEW50379N2EAFWO8DZV" localSheetId="12" hidden="1">#REF!</definedName>
    <definedName name="BEx3IZXXSYEW50379N2EAFWO8DZV" hidden="1">#REF!</definedName>
    <definedName name="BEx3J1VZVGTKT4ATPO9O5JCSFTTR" localSheetId="12" hidden="1">#REF!</definedName>
    <definedName name="BEx3J1VZVGTKT4ATPO9O5JCSFTTR" hidden="1">#REF!</definedName>
    <definedName name="BEx3J2XTVG76N44HCS5M4A4Z2J2F" localSheetId="12" hidden="1">#REF!</definedName>
    <definedName name="BEx3J2XTVG76N44HCS5M4A4Z2J2F" hidden="1">#REF!</definedName>
    <definedName name="BEx3J2XUDDF0SSPYVBJC3N2BVRNR" localSheetId="12" hidden="1">#REF!</definedName>
    <definedName name="BEx3J2XUDDF0SSPYVBJC3N2BVRNR" hidden="1">#REF!</definedName>
    <definedName name="BEx3JC2TY7JNAAC3L7QHVPQXLGQ8" localSheetId="12" hidden="1">#REF!</definedName>
    <definedName name="BEx3JC2TY7JNAAC3L7QHVPQXLGQ8" hidden="1">#REF!</definedName>
    <definedName name="BEx3JWB8EIB42E4QPNP0F6ZKJHSM" localSheetId="12" hidden="1">#REF!</definedName>
    <definedName name="BEx3JWB8EIB42E4QPNP0F6ZKJHSM" hidden="1">#REF!</definedName>
    <definedName name="BEx3JX23SYDIGOGM4Y0CQFBW8ZBV" localSheetId="12" hidden="1">#REF!</definedName>
    <definedName name="BEx3JX23SYDIGOGM4Y0CQFBW8ZBV" hidden="1">#REF!</definedName>
    <definedName name="BEx3JXCXCVBZJGV5VEG9MJEI01AL" localSheetId="12" hidden="1">#REF!</definedName>
    <definedName name="BEx3JXCXCVBZJGV5VEG9MJEI01AL" hidden="1">#REF!</definedName>
    <definedName name="BEx3JXIDSWUN9YNZ0IL3T1L692U3" localSheetId="12" hidden="1">#REF!</definedName>
    <definedName name="BEx3JXIDSWUN9YNZ0IL3T1L692U3" hidden="1">#REF!</definedName>
    <definedName name="BEx3JYK2N7X59TPJSKYZ77ENY8SS" localSheetId="12" hidden="1">#REF!</definedName>
    <definedName name="BEx3JYK2N7X59TPJSKYZ77ENY8SS" hidden="1">#REF!</definedName>
    <definedName name="BEx3JZAXL8KNT6BS2DKSBQW8WFTT" localSheetId="12" hidden="1">#REF!</definedName>
    <definedName name="BEx3JZAXL8KNT6BS2DKSBQW8WFTT" hidden="1">#REF!</definedName>
    <definedName name="BEx3K4EII7GU1CG0BN7UL15M6J8Z" localSheetId="12" hidden="1">#REF!</definedName>
    <definedName name="BEx3K4EII7GU1CG0BN7UL15M6J8Z" hidden="1">#REF!</definedName>
    <definedName name="BEx3K4ZXQUQ2KYZF74B84SO48XMW" localSheetId="12" hidden="1">#REF!</definedName>
    <definedName name="BEx3K4ZXQUQ2KYZF74B84SO48XMW" hidden="1">#REF!</definedName>
    <definedName name="BEx3KDUBTSCJ3C9G0OS25X97X1H2" localSheetId="12" hidden="1">#REF!</definedName>
    <definedName name="BEx3KDUBTSCJ3C9G0OS25X97X1H2" hidden="1">#REF!</definedName>
    <definedName name="BEx3KEFXUCVNVPH7KSEGAZYX13B5" localSheetId="12" hidden="1">#REF!</definedName>
    <definedName name="BEx3KEFXUCVNVPH7KSEGAZYX13B5" hidden="1">#REF!</definedName>
    <definedName name="BEx3KFXUAF6YXAA47B7Q6X9B3VGB" localSheetId="12" hidden="1">#REF!</definedName>
    <definedName name="BEx3KFXUAF6YXAA47B7Q6X9B3VGB" hidden="1">#REF!</definedName>
    <definedName name="BEx3KIXQYOGMPK4WJJAVBRX4NR28" localSheetId="12" hidden="1">#REF!</definedName>
    <definedName name="BEx3KIXQYOGMPK4WJJAVBRX4NR28" hidden="1">#REF!</definedName>
    <definedName name="BEx3KJOMVOSFZVJUL3GKCNP6DQDS" localSheetId="12" hidden="1">#REF!</definedName>
    <definedName name="BEx3KJOMVOSFZVJUL3GKCNP6DQDS" hidden="1">#REF!</definedName>
    <definedName name="BEx3KP2VRBMORK0QEAZUYCXL3DHJ" localSheetId="12" hidden="1">#REF!</definedName>
    <definedName name="BEx3KP2VRBMORK0QEAZUYCXL3DHJ" hidden="1">#REF!</definedName>
    <definedName name="BEx3KQVLQG5EV3Z851XQRQD8FTP0" localSheetId="12" hidden="1">#REF!</definedName>
    <definedName name="BEx3KQVLQG5EV3Z851XQRQD8FTP0" hidden="1">#REF!</definedName>
    <definedName name="BEx3L4IN3LI4C26SITKTGAH27CDU" localSheetId="12" hidden="1">#REF!</definedName>
    <definedName name="BEx3L4IN3LI4C26SITKTGAH27CDU" hidden="1">#REF!</definedName>
    <definedName name="BEx3L4YQ0J7ZU0M5QM6YIPCEYC9K" localSheetId="12" hidden="1">#REF!</definedName>
    <definedName name="BEx3L4YQ0J7ZU0M5QM6YIPCEYC9K" hidden="1">#REF!</definedName>
    <definedName name="BEx3L60DJOR7NQN42G7YSAODP1EX" localSheetId="12" hidden="1">#REF!</definedName>
    <definedName name="BEx3L60DJOR7NQN42G7YSAODP1EX" hidden="1">#REF!</definedName>
    <definedName name="BEx3L7D0PI38HWZ7VADU16C9E33D" localSheetId="12" hidden="1">#REF!</definedName>
    <definedName name="BEx3L7D0PI38HWZ7VADU16C9E33D" hidden="1">#REF!</definedName>
    <definedName name="BEx3L9WT886UPC0M8AH5Y82YAB1H" localSheetId="12" hidden="1">#REF!</definedName>
    <definedName name="BEx3L9WT886UPC0M8AH5Y82YAB1H" hidden="1">#REF!</definedName>
    <definedName name="BEx3LIWCBBCF8D0UG3CXU9OPW32D" localSheetId="12" hidden="1">#REF!</definedName>
    <definedName name="BEx3LIWCBBCF8D0UG3CXU9OPW32D" hidden="1">#REF!</definedName>
    <definedName name="BEx3LM1PR4Y7KINKMTMKR984GX8Q" localSheetId="12" hidden="1">#REF!</definedName>
    <definedName name="BEx3LM1PR4Y7KINKMTMKR984GX8Q" hidden="1">#REF!</definedName>
    <definedName name="BEx3LPCEZ1C0XEKNCM3YT09JWCUO" localSheetId="12" hidden="1">#REF!</definedName>
    <definedName name="BEx3LPCEZ1C0XEKNCM3YT09JWCUO" hidden="1">#REF!</definedName>
    <definedName name="BEx3LRQPBEYUQ8NMLL8AOZ2SXLOI" localSheetId="12" hidden="1">#REF!</definedName>
    <definedName name="BEx3LRQPBEYUQ8NMLL8AOZ2SXLOI" hidden="1">#REF!</definedName>
    <definedName name="BEx3LY6LJL6LJUASBLDIXI2UHIZY" localSheetId="12" hidden="1">#REF!</definedName>
    <definedName name="BEx3LY6LJL6LJUASBLDIXI2UHIZY" hidden="1">#REF!</definedName>
    <definedName name="BEx3M1MR1K1NQD03H74BFWOK4MWQ" localSheetId="12" hidden="1">#REF!</definedName>
    <definedName name="BEx3M1MR1K1NQD03H74BFWOK4MWQ" hidden="1">#REF!</definedName>
    <definedName name="BEx3M4H77MYUKOOD31H9F80NMVK8" localSheetId="12" hidden="1">#REF!</definedName>
    <definedName name="BEx3M4H77MYUKOOD31H9F80NMVK8" hidden="1">#REF!</definedName>
    <definedName name="BEx3M9VFX329PZWYC4DMZ6P3W9R2" localSheetId="12" hidden="1">#REF!</definedName>
    <definedName name="BEx3M9VFX329PZWYC4DMZ6P3W9R2" hidden="1">#REF!</definedName>
    <definedName name="BEx3MCQ0VEBV0CZXDS505L38EQ8N" localSheetId="12" hidden="1">#REF!</definedName>
    <definedName name="BEx3MCQ0VEBV0CZXDS505L38EQ8N" hidden="1">#REF!</definedName>
    <definedName name="BEx3MEYV5LQY0BAL7V3CFAFVOM3T" localSheetId="12" hidden="1">#REF!</definedName>
    <definedName name="BEx3MEYV5LQY0BAL7V3CFAFVOM3T" hidden="1">#REF!</definedName>
    <definedName name="BEx3MREOFWJQEYMCMBL7ZE06NBN6" localSheetId="12" hidden="1">#REF!</definedName>
    <definedName name="BEx3MREOFWJQEYMCMBL7ZE06NBN6" hidden="1">#REF!</definedName>
    <definedName name="BEx3MW1VHR8JIAS5J58XQ0CC4L8U" localSheetId="12" hidden="1">#REF!</definedName>
    <definedName name="BEx3MW1VHR8JIAS5J58XQ0CC4L8U" hidden="1">#REF!</definedName>
    <definedName name="BEx3N51IHA88UXRPEENI44P0KP7U" localSheetId="12" hidden="1">#REF!</definedName>
    <definedName name="BEx3N51IHA88UXRPEENI44P0KP7U" hidden="1">#REF!</definedName>
    <definedName name="BEx3N7FW0O3BI5FG5H3TN8ESSC61" localSheetId="12" hidden="1">#REF!</definedName>
    <definedName name="BEx3N7FW0O3BI5FG5H3TN8ESSC61" hidden="1">#REF!</definedName>
    <definedName name="BEx3N7VYL8CCBFTRFOA6W3BWAQJ0" localSheetId="12" hidden="1">#REF!</definedName>
    <definedName name="BEx3N7VYL8CCBFTRFOA6W3BWAQJ0" hidden="1">#REF!</definedName>
    <definedName name="BEx3NIOKL3QF41N9GJV3FYPMA7YG" localSheetId="12" hidden="1">#REF!</definedName>
    <definedName name="BEx3NIOKL3QF41N9GJV3FYPMA7YG" hidden="1">#REF!</definedName>
    <definedName name="BEx3NKXF7GYXHBK75UI6MDRUSU0J" localSheetId="12" hidden="1">#REF!</definedName>
    <definedName name="BEx3NKXF7GYXHBK75UI6MDRUSU0J" hidden="1">#REF!</definedName>
    <definedName name="BEx3NLIZ7PHF2XE59ECZ3MD04ZG1" localSheetId="12" hidden="1">#REF!</definedName>
    <definedName name="BEx3NLIZ7PHF2XE59ECZ3MD04ZG1" hidden="1">#REF!</definedName>
    <definedName name="BEx3NMQ4BVC94728AUM7CCX7UHTU" localSheetId="12" hidden="1">#REF!</definedName>
    <definedName name="BEx3NMQ4BVC94728AUM7CCX7UHTU" hidden="1">#REF!</definedName>
    <definedName name="BEx3NR2I4OUFP3Z2QZEDU2PIFIDI" localSheetId="12" hidden="1">#REF!</definedName>
    <definedName name="BEx3NR2I4OUFP3Z2QZEDU2PIFIDI" hidden="1">#REF!</definedName>
    <definedName name="BEx3O19B8FTTAPVT5DZXQGQXWFR8" localSheetId="12" hidden="1">#REF!</definedName>
    <definedName name="BEx3O19B8FTTAPVT5DZXQGQXWFR8" hidden="1">#REF!</definedName>
    <definedName name="BEx3O85IKWARA6NCJOLRBRJFMEWW" localSheetId="12" hidden="1">#REF!</definedName>
    <definedName name="BEx3O85IKWARA6NCJOLRBRJFMEWW" hidden="1">#REF!</definedName>
    <definedName name="BEx3OD8Y0137GU1DYS5MJ8TX67FG" localSheetId="12" hidden="1">#REF!</definedName>
    <definedName name="BEx3OD8Y0137GU1DYS5MJ8TX67FG" hidden="1">#REF!</definedName>
    <definedName name="BEx3OJZSCGFRW7SVGBFI0X9DNVMM" localSheetId="12" hidden="1">#REF!</definedName>
    <definedName name="BEx3OJZSCGFRW7SVGBFI0X9DNVMM" hidden="1">#REF!</definedName>
    <definedName name="BEx3OK5349EJ2XRYXV7W13YG9FSL" localSheetId="12" hidden="1">#REF!</definedName>
    <definedName name="BEx3OK5349EJ2XRYXV7W13YG9FSL" hidden="1">#REF!</definedName>
    <definedName name="BEx3ORSBUXAF21MKEY90YJV9AY9A" localSheetId="12" hidden="1">#REF!</definedName>
    <definedName name="BEx3ORSBUXAF21MKEY90YJV9AY9A" hidden="1">#REF!</definedName>
    <definedName name="BEx3OSDPC76YELEXOE4HPHR08Z63" localSheetId="12" hidden="1">#REF!</definedName>
    <definedName name="BEx3OSDPC76YELEXOE4HPHR08Z63" hidden="1">#REF!</definedName>
    <definedName name="BEx3OV8BH6PYNZT7C246LOAU9SVX" localSheetId="12" hidden="1">#REF!</definedName>
    <definedName name="BEx3OV8BH6PYNZT7C246LOAU9SVX" hidden="1">#REF!</definedName>
    <definedName name="BEx3OXRYJZUEY6E72UJU0PHLMYAR" localSheetId="12" hidden="1">#REF!</definedName>
    <definedName name="BEx3OXRYJZUEY6E72UJU0PHLMYAR" hidden="1">#REF!</definedName>
    <definedName name="BEx3P54EFPJ9XERKXPZGLNSLQXCN" localSheetId="12" hidden="1">#REF!</definedName>
    <definedName name="BEx3P54EFPJ9XERKXPZGLNSLQXCN" hidden="1">#REF!</definedName>
    <definedName name="BEx3P59TTRSGQY888P5C1O7M2PQT" localSheetId="12" hidden="1">#REF!</definedName>
    <definedName name="BEx3P59TTRSGQY888P5C1O7M2PQT" hidden="1">#REF!</definedName>
    <definedName name="BEx3PDNRRNKD5GOUBUQFXAHIXLD9" localSheetId="12" hidden="1">#REF!</definedName>
    <definedName name="BEx3PDNRRNKD5GOUBUQFXAHIXLD9" hidden="1">#REF!</definedName>
    <definedName name="BEx3PDT8GNPWLLN02IH1XPV90XYK" localSheetId="12" hidden="1">#REF!</definedName>
    <definedName name="BEx3PDT8GNPWLLN02IH1XPV90XYK" hidden="1">#REF!</definedName>
    <definedName name="BEx3PH99MLZU1LB38QDL3NELDJBG" localSheetId="12" hidden="1">#REF!</definedName>
    <definedName name="BEx3PH99MLZU1LB38QDL3NELDJBG" hidden="1">#REF!</definedName>
    <definedName name="BEx3PI5MAJLUJKKKUK5VRMG3YR5G" localSheetId="12" hidden="1">#REF!</definedName>
    <definedName name="BEx3PI5MAJLUJKKKUK5VRMG3YR5G" hidden="1">#REF!</definedName>
    <definedName name="BEx3PKEMDW8KZEP11IL927C5O7I2" localSheetId="12" hidden="1">#REF!</definedName>
    <definedName name="BEx3PKEMDW8KZEP11IL927C5O7I2" hidden="1">#REF!</definedName>
    <definedName name="BEx3PKJZ1Z7L9S6KV8KXVS6B2FX4" localSheetId="12" hidden="1">#REF!</definedName>
    <definedName name="BEx3PKJZ1Z7L9S6KV8KXVS6B2FX4" hidden="1">#REF!</definedName>
    <definedName name="BEx3PMNG53Z5HY138H99QOMTX8W3" localSheetId="12" hidden="1">#REF!</definedName>
    <definedName name="BEx3PMNG53Z5HY138H99QOMTX8W3" hidden="1">#REF!</definedName>
    <definedName name="BEx3PP1RRSFZ8UC0JC9R91W6LNKW" localSheetId="12" hidden="1">#REF!</definedName>
    <definedName name="BEx3PP1RRSFZ8UC0JC9R91W6LNKW" hidden="1">#REF!</definedName>
    <definedName name="BEx3PPNDD7L6SUISGSI2D375NSCH" localSheetId="12" hidden="1">#REF!</definedName>
    <definedName name="BEx3PPNDD7L6SUISGSI2D375NSCH" hidden="1">#REF!</definedName>
    <definedName name="BEx3PQZZ6L9TOCDKNGIDPO8Y2G54" localSheetId="12" hidden="1">#REF!</definedName>
    <definedName name="BEx3PQZZ6L9TOCDKNGIDPO8Y2G54" hidden="1">#REF!</definedName>
    <definedName name="BEx3PVXYZC8WB9ZJE7OCKUXZ46EA" localSheetId="12" hidden="1">#REF!</definedName>
    <definedName name="BEx3PVXYZC8WB9ZJE7OCKUXZ46EA" hidden="1">#REF!</definedName>
    <definedName name="BEx3Q0VWPU5EQECK7MQ47TYJ3SWW" localSheetId="12" hidden="1">#REF!</definedName>
    <definedName name="BEx3Q0VWPU5EQECK7MQ47TYJ3SWW" hidden="1">#REF!</definedName>
    <definedName name="BEx3Q34WC48L34ZSQV294RAY6CSS" localSheetId="12" hidden="1">#REF!</definedName>
    <definedName name="BEx3Q34WC48L34ZSQV294RAY6CSS" hidden="1">#REF!</definedName>
    <definedName name="BEx3Q3QHHJB3PUJIXDIL8G6EHCRE" localSheetId="12" hidden="1">#REF!</definedName>
    <definedName name="BEx3Q3QHHJB3PUJIXDIL8G6EHCRE" hidden="1">#REF!</definedName>
    <definedName name="BEx3Q7BZ9PUXK2RLIOFSIS9AHU1B" localSheetId="12" hidden="1">#REF!</definedName>
    <definedName name="BEx3Q7BZ9PUXK2RLIOFSIS9AHU1B" hidden="1">#REF!</definedName>
    <definedName name="BEx3Q8J42S9VU6EAN2Y28MR6DF88" localSheetId="12" hidden="1">#REF!</definedName>
    <definedName name="BEx3Q8J42S9VU6EAN2Y28MR6DF88" hidden="1">#REF!</definedName>
    <definedName name="BEx3Q9QA35ZVN9VVHN81BBIVN881" localSheetId="12" hidden="1">#REF!</definedName>
    <definedName name="BEx3Q9QA35ZVN9VVHN81BBIVN881" hidden="1">#REF!</definedName>
    <definedName name="BEx3QD0XYUEL1G6J200V2STCORG5" localSheetId="12" hidden="1">#REF!</definedName>
    <definedName name="BEx3QD0XYUEL1G6J200V2STCORG5" hidden="1">#REF!</definedName>
    <definedName name="BEx3QEDFOYFY5NBTININ5W4RLD4Q" localSheetId="12" hidden="1">#REF!</definedName>
    <definedName name="BEx3QEDFOYFY5NBTININ5W4RLD4Q" hidden="1">#REF!</definedName>
    <definedName name="BEx3QH2K40ZZFYJES4QCRY78Q560" localSheetId="12" hidden="1">#REF!</definedName>
    <definedName name="BEx3QH2K40ZZFYJES4QCRY78Q560" hidden="1">#REF!</definedName>
    <definedName name="BEx3QIKJ3U962US1Q564NZDLU8LD" localSheetId="12" hidden="1">#REF!</definedName>
    <definedName name="BEx3QIKJ3U962US1Q564NZDLU8LD" hidden="1">#REF!</definedName>
    <definedName name="BEx3QR9D45DHW50VQ7Y3Q1AXPOB9" localSheetId="12" hidden="1">#REF!</definedName>
    <definedName name="BEx3QR9D45DHW50VQ7Y3Q1AXPOB9" hidden="1">#REF!</definedName>
    <definedName name="BEx3QSWT2S5KWG6U2V9711IYDQBM" localSheetId="12" hidden="1">#REF!</definedName>
    <definedName name="BEx3QSWT2S5KWG6U2V9711IYDQBM" hidden="1">#REF!</definedName>
    <definedName name="BEx3QVGG7Q2X4HZHJAM35A8T3VR7" localSheetId="12" hidden="1">#REF!</definedName>
    <definedName name="BEx3QVGG7Q2X4HZHJAM35A8T3VR7" hidden="1">#REF!</definedName>
    <definedName name="BEx3R0JUB9YN8PHPPQTAMIT1IHWK" localSheetId="12" hidden="1">#REF!</definedName>
    <definedName name="BEx3R0JUB9YN8PHPPQTAMIT1IHWK" hidden="1">#REF!</definedName>
    <definedName name="BEx3R81NFRO7M81VHVKOBFT0QBIL" localSheetId="12" hidden="1">#REF!</definedName>
    <definedName name="BEx3R81NFRO7M81VHVKOBFT0QBIL" hidden="1">#REF!</definedName>
    <definedName name="BEx3RHC2ZD5UFS6QD4OPFCNNMWH1" localSheetId="12" hidden="1">#REF!</definedName>
    <definedName name="BEx3RHC2ZD5UFS6QD4OPFCNNMWH1" hidden="1">#REF!</definedName>
    <definedName name="BEx3RQ10QIWBAPHALAA91BUUCM2X" localSheetId="12" hidden="1">#REF!</definedName>
    <definedName name="BEx3RQ10QIWBAPHALAA91BUUCM2X" hidden="1">#REF!</definedName>
    <definedName name="BEx3RSFBB83TAKX7N3F394TT3RW4" localSheetId="12" hidden="1">#REF!</definedName>
    <definedName name="BEx3RSFBB83TAKX7N3F394TT3RW4" hidden="1">#REF!</definedName>
    <definedName name="BEx3RV4E1WT43SZBUN09RTB8EK1O" localSheetId="12" hidden="1">#REF!</definedName>
    <definedName name="BEx3RV4E1WT43SZBUN09RTB8EK1O" hidden="1">#REF!</definedName>
    <definedName name="BEx3RXYU0QLFXSFTM5EB20GD03W5" localSheetId="12" hidden="1">#REF!</definedName>
    <definedName name="BEx3RXYU0QLFXSFTM5EB20GD03W5" hidden="1">#REF!</definedName>
    <definedName name="BEx3RYKLC3QQO3XTUN7BEW2AQL98" localSheetId="12" hidden="1">#REF!</definedName>
    <definedName name="BEx3RYKLC3QQO3XTUN7BEW2AQL98" hidden="1">#REF!</definedName>
    <definedName name="BEx3S2WXUEQA8PLX4U6G9LJB63ZN" localSheetId="12" hidden="1">#REF!</definedName>
    <definedName name="BEx3S2WXUEQA8PLX4U6G9LJB63ZN" hidden="1">#REF!</definedName>
    <definedName name="BEx3SICJ45BYT6FHBER86PJT25FC" localSheetId="12" hidden="1">#REF!</definedName>
    <definedName name="BEx3SICJ45BYT6FHBER86PJT25FC" hidden="1">#REF!</definedName>
    <definedName name="BEx3SL1NUYCLQWKW8EFSFZGONHKE" localSheetId="12" hidden="1">#REF!</definedName>
    <definedName name="BEx3SL1NUYCLQWKW8EFSFZGONHKE" hidden="1">#REF!</definedName>
    <definedName name="BEx3SMUCMJVGQ2H4EHQI5ZFHEF0P" localSheetId="12" hidden="1">#REF!</definedName>
    <definedName name="BEx3SMUCMJVGQ2H4EHQI5ZFHEF0P" hidden="1">#REF!</definedName>
    <definedName name="BEx3SN56F03CPDRDA7LZ763V0N4I" localSheetId="12" hidden="1">#REF!</definedName>
    <definedName name="BEx3SN56F03CPDRDA7LZ763V0N4I" hidden="1">#REF!</definedName>
    <definedName name="BEx3SPE6N1ORXPRCDL3JPZD73Z9F" localSheetId="12" hidden="1">#REF!</definedName>
    <definedName name="BEx3SPE6N1ORXPRCDL3JPZD73Z9F" hidden="1">#REF!</definedName>
    <definedName name="BEx3ST4Y5OZXSIK7V846SMFT5B23" localSheetId="12" hidden="1">#REF!</definedName>
    <definedName name="BEx3ST4Y5OZXSIK7V846SMFT5B23" hidden="1">#REF!</definedName>
    <definedName name="BEx3SWQG9ED1M1Q5D63K0HZ15GQG" localSheetId="12" hidden="1">#REF!</definedName>
    <definedName name="BEx3SWQG9ED1M1Q5D63K0HZ15GQG" hidden="1">#REF!</definedName>
    <definedName name="BEx3T29ZTULQE0OMSMWUMZDU9ZZ0" localSheetId="12" hidden="1">#REF!</definedName>
    <definedName name="BEx3T29ZTULQE0OMSMWUMZDU9ZZ0" hidden="1">#REF!</definedName>
    <definedName name="BEx3T6MJ1QDJ929WMUDVZ0O3UW0Y" localSheetId="12" hidden="1">#REF!</definedName>
    <definedName name="BEx3T6MJ1QDJ929WMUDVZ0O3UW0Y" hidden="1">#REF!</definedName>
    <definedName name="BEx3T9MEF9FR1HZS0PMQSVDXI8G7" localSheetId="12" hidden="1">#REF!</definedName>
    <definedName name="BEx3T9MEF9FR1HZS0PMQSVDXI8G7" hidden="1">#REF!</definedName>
    <definedName name="BEx3TEPSM88IET8PDLKKCHMFEMFM" localSheetId="12" hidden="1">#REF!</definedName>
    <definedName name="BEx3TEPSM88IET8PDLKKCHMFEMFM" hidden="1">#REF!</definedName>
    <definedName name="BEx3TGTD8YDSXC79A6IA0Z1DNVLI" localSheetId="12" hidden="1">#REF!</definedName>
    <definedName name="BEx3TGTD8YDSXC79A6IA0Z1DNVLI" hidden="1">#REF!</definedName>
    <definedName name="BEx3TO09F9SV99SJXCUC1B49RVCJ" localSheetId="12" hidden="1">#REF!</definedName>
    <definedName name="BEx3TO09F9SV99SJXCUC1B49RVCJ" hidden="1">#REF!</definedName>
    <definedName name="BEx3TPCSI16OAB2L9M9IULQMQ9J9" localSheetId="12" hidden="1">#REF!</definedName>
    <definedName name="BEx3TPCSI16OAB2L9M9IULQMQ9J9" hidden="1">#REF!</definedName>
    <definedName name="BEx3U64YUOZ419BAJS2W78UMATAW" localSheetId="12" hidden="1">#REF!</definedName>
    <definedName name="BEx3U64YUOZ419BAJS2W78UMATAW" hidden="1">#REF!</definedName>
    <definedName name="BEx3U94WCEA5DKMWBEX1GU0LKYG2" localSheetId="12" hidden="1">#REF!</definedName>
    <definedName name="BEx3U94WCEA5DKMWBEX1GU0LKYG2" hidden="1">#REF!</definedName>
    <definedName name="BEx3U9VZ8SQVYS6ZA038J7AP7ZGW" localSheetId="12" hidden="1">#REF!</definedName>
    <definedName name="BEx3U9VZ8SQVYS6ZA038J7AP7ZGW" hidden="1">#REF!</definedName>
    <definedName name="BEx3UIQ5WRJBGNTFCCLOR4N7B1OQ" localSheetId="12" hidden="1">#REF!</definedName>
    <definedName name="BEx3UIQ5WRJBGNTFCCLOR4N7B1OQ" hidden="1">#REF!</definedName>
    <definedName name="BEx3UJBQWUJW9KX0PXKZ4TRHMR71" localSheetId="12" hidden="1">#REF!</definedName>
    <definedName name="BEx3UJBQWUJW9KX0PXKZ4TRHMR71" hidden="1">#REF!</definedName>
    <definedName name="BEx3UJMIX2NUSSWGMSI25A5DM4CH" localSheetId="12" hidden="1">#REF!</definedName>
    <definedName name="BEx3UJMIX2NUSSWGMSI25A5DM4CH" hidden="1">#REF!</definedName>
    <definedName name="BEx3UKOCOQG7S1YQ436S997K1KWV" localSheetId="12" hidden="1">#REF!</definedName>
    <definedName name="BEx3UKOCOQG7S1YQ436S997K1KWV" hidden="1">#REF!</definedName>
    <definedName name="BEx3UYM19VIXLA0EU7LB9NHA77PB" localSheetId="12" hidden="1">#REF!</definedName>
    <definedName name="BEx3UYM19VIXLA0EU7LB9NHA77PB" hidden="1">#REF!</definedName>
    <definedName name="BEx3V6EJO8BG91O9M5DVBLNPDBKG" localSheetId="12" hidden="1">#REF!</definedName>
    <definedName name="BEx3V6EJO8BG91O9M5DVBLNPDBKG" hidden="1">#REF!</definedName>
    <definedName name="BEx3VML7CG70HPISMVYIUEN3711Q" localSheetId="12" hidden="1">#REF!</definedName>
    <definedName name="BEx3VML7CG70HPISMVYIUEN3711Q" hidden="1">#REF!</definedName>
    <definedName name="BEx56ZID5H04P9AIYLP1OASFGV56" localSheetId="12" hidden="1">#REF!</definedName>
    <definedName name="BEx56ZID5H04P9AIYLP1OASFGV56" hidden="1">#REF!</definedName>
    <definedName name="BEx5802QAJKNHFBFPTR0PSRHQPJE" localSheetId="12" hidden="1">#REF!</definedName>
    <definedName name="BEx5802QAJKNHFBFPTR0PSRHQPJE" hidden="1">#REF!</definedName>
    <definedName name="BEx587EYSS57E3PI8DT973HLJM9E" localSheetId="12" hidden="1">#REF!</definedName>
    <definedName name="BEx587EYSS57E3PI8DT973HLJM9E" hidden="1">#REF!</definedName>
    <definedName name="BEx587KFQ3VKCOCY1SA5F24PQGUI" localSheetId="12" hidden="1">#REF!</definedName>
    <definedName name="BEx587KFQ3VKCOCY1SA5F24PQGUI" hidden="1">#REF!</definedName>
    <definedName name="BEx58O780PQ05NF0Z1SKKRB3N099" localSheetId="12" hidden="1">#REF!</definedName>
    <definedName name="BEx58O780PQ05NF0Z1SKKRB3N099" hidden="1">#REF!</definedName>
    <definedName name="BEx58XHO7ZULLF2EUD7YIS0MGQJ5" localSheetId="12" hidden="1">#REF!</definedName>
    <definedName name="BEx58XHO7ZULLF2EUD7YIS0MGQJ5" hidden="1">#REF!</definedName>
    <definedName name="BEx58ZW0HAIGIPEX9CVA1PQQTR6X" localSheetId="12" hidden="1">#REF!</definedName>
    <definedName name="BEx58ZW0HAIGIPEX9CVA1PQQTR6X" hidden="1">#REF!</definedName>
    <definedName name="BEx591ZJ14LAJI4Q8DU3CQQBHZDV" localSheetId="12" hidden="1">#REF!</definedName>
    <definedName name="BEx591ZJ14LAJI4Q8DU3CQQBHZDV" hidden="1">#REF!</definedName>
    <definedName name="BEx59BA1KH3RG6K1LHL7YS2VB79N" localSheetId="12" hidden="1">#REF!</definedName>
    <definedName name="BEx59BA1KH3RG6K1LHL7YS2VB79N" hidden="1">#REF!</definedName>
    <definedName name="BEx59E9WABJP2TN71QAIKK79HPK9" localSheetId="12" hidden="1">#REF!</definedName>
    <definedName name="BEx59E9WABJP2TN71QAIKK79HPK9" hidden="1">#REF!</definedName>
    <definedName name="BEx59P7MAPNU129ZTC5H3EH892G1" localSheetId="12" hidden="1">#REF!</definedName>
    <definedName name="BEx59P7MAPNU129ZTC5H3EH892G1" hidden="1">#REF!</definedName>
    <definedName name="BEx59WPJZYWUOEGJHPOVM5ETCM6G" localSheetId="12" hidden="1">#REF!</definedName>
    <definedName name="BEx59WPJZYWUOEGJHPOVM5ETCM6G" hidden="1">#REF!</definedName>
    <definedName name="BEx5A11WZRQSIE089QE119AOX9ZG" localSheetId="12" hidden="1">#REF!</definedName>
    <definedName name="BEx5A11WZRQSIE089QE119AOX9ZG" hidden="1">#REF!</definedName>
    <definedName name="BEx5A1SY6XPANL25VE76AZI7WUE3" localSheetId="12" hidden="1">#REF!</definedName>
    <definedName name="BEx5A1SY6XPANL25VE76AZI7WUE3" hidden="1">#REF!</definedName>
    <definedName name="BEx5A53I4OI80LV9DRIR9EFD2XUD" localSheetId="12" hidden="1">#REF!</definedName>
    <definedName name="BEx5A53I4OI80LV9DRIR9EFD2XUD" hidden="1">#REF!</definedName>
    <definedName name="BEx5A7CIGCOTHJKHGUBDZG91JGPZ" localSheetId="12" hidden="1">#REF!</definedName>
    <definedName name="BEx5A7CIGCOTHJKHGUBDZG91JGPZ" hidden="1">#REF!</definedName>
    <definedName name="BEx5A8UFLT2SWVSG5COFA9B8P376" localSheetId="12" hidden="1">#REF!</definedName>
    <definedName name="BEx5A8UFLT2SWVSG5COFA9B8P376" hidden="1">#REF!</definedName>
    <definedName name="BEx5ACAHJPLAS35SPSXQ88PJYGPI" localSheetId="12" hidden="1">#REF!</definedName>
    <definedName name="BEx5ACAHJPLAS35SPSXQ88PJYGPI" hidden="1">#REF!</definedName>
    <definedName name="BEx5AFFTN3IXIBHDKM0FYC4OFL1S" localSheetId="12" hidden="1">#REF!</definedName>
    <definedName name="BEx5AFFTN3IXIBHDKM0FYC4OFL1S" hidden="1">#REF!</definedName>
    <definedName name="BEx5ANDOOW91YBCYUL4H4JOJKCSS" localSheetId="12" hidden="1">#REF!</definedName>
    <definedName name="BEx5ANDOOW91YBCYUL4H4JOJKCSS" hidden="1">#REF!</definedName>
    <definedName name="BEx5AOFIO8KVRHIZ1RII337AA8ML" localSheetId="12" hidden="1">#REF!</definedName>
    <definedName name="BEx5AOFIO8KVRHIZ1RII337AA8ML" hidden="1">#REF!</definedName>
    <definedName name="BEx5APRZ66L5BWHFE8E4YYNEDTI4" localSheetId="12" hidden="1">#REF!</definedName>
    <definedName name="BEx5APRZ66L5BWHFE8E4YYNEDTI4" hidden="1">#REF!</definedName>
    <definedName name="BEx5ARQ6V82KDMN77WT0B1AK7B5S" localSheetId="12" hidden="1">#REF!</definedName>
    <definedName name="BEx5ARQ6V82KDMN77WT0B1AK7B5S" hidden="1">#REF!</definedName>
    <definedName name="BEx5AUVDSQ35VO4BD9AKKGBM5S7D" localSheetId="12" hidden="1">#REF!</definedName>
    <definedName name="BEx5AUVDSQ35VO4BD9AKKGBM5S7D" hidden="1">#REF!</definedName>
    <definedName name="BEx5B4RHHX0J1BF2FZKEA0SPP29O" localSheetId="12" hidden="1">#REF!</definedName>
    <definedName name="BEx5B4RHHX0J1BF2FZKEA0SPP29O" hidden="1">#REF!</definedName>
    <definedName name="BEx5B5YMSWP0OVI5CIQRP5V18D0C" localSheetId="12" hidden="1">#REF!</definedName>
    <definedName name="BEx5B5YMSWP0OVI5CIQRP5V18D0C" hidden="1">#REF!</definedName>
    <definedName name="BEx5B825RW35M5H0UB2IZGGRS4ER" localSheetId="12" hidden="1">#REF!</definedName>
    <definedName name="BEx5B825RW35M5H0UB2IZGGRS4ER" hidden="1">#REF!</definedName>
    <definedName name="BEx5BAWPMY0TL684WDXX6KKJLRCN" localSheetId="12" hidden="1">#REF!</definedName>
    <definedName name="BEx5BAWPMY0TL684WDXX6KKJLRCN" hidden="1">#REF!</definedName>
    <definedName name="BEx5BBI61U4Y65GD0ARMTALPP7SJ" localSheetId="12" hidden="1">#REF!</definedName>
    <definedName name="BEx5BBI61U4Y65GD0ARMTALPP7SJ" hidden="1">#REF!</definedName>
    <definedName name="BEx5BDR56MEV4IHY6CIH2SVNG1UB" localSheetId="12" hidden="1">#REF!</definedName>
    <definedName name="BEx5BDR56MEV4IHY6CIH2SVNG1UB" hidden="1">#REF!</definedName>
    <definedName name="BEx5BESZC5H329SKHGJOHZFILYJJ" localSheetId="12" hidden="1">#REF!</definedName>
    <definedName name="BEx5BESZC5H329SKHGJOHZFILYJJ" hidden="1">#REF!</definedName>
    <definedName name="BEx5BHSQ42B50IU1TEQFUXFX9XQD" localSheetId="12" hidden="1">#REF!</definedName>
    <definedName name="BEx5BHSQ42B50IU1TEQFUXFX9XQD" hidden="1">#REF!</definedName>
    <definedName name="BEx5BHY6EK4NNP8J3JMOA0Y8DM21" localSheetId="12" hidden="1">#REF!</definedName>
    <definedName name="BEx5BHY6EK4NNP8J3JMOA0Y8DM21" hidden="1">#REF!</definedName>
    <definedName name="BEx5BKSM4UN4C1DM3EYKM79MRC5K" localSheetId="12" hidden="1">#REF!</definedName>
    <definedName name="BEx5BKSM4UN4C1DM3EYKM79MRC5K" hidden="1">#REF!</definedName>
    <definedName name="BEx5BKY4F922XCFKAGA82RSMJPYT" localSheetId="12" hidden="1">#REF!</definedName>
    <definedName name="BEx5BKY4F922XCFKAGA82RSMJPYT" hidden="1">#REF!</definedName>
    <definedName name="BEx5BNN8NPH9KVOBARB9CDD9WLB6" localSheetId="12" hidden="1">#REF!</definedName>
    <definedName name="BEx5BNN8NPH9KVOBARB9CDD9WLB6" hidden="1">#REF!</definedName>
    <definedName name="BEx5BQN48A0P0HALA6YWGQLFIY7R" localSheetId="12" hidden="1">#REF!</definedName>
    <definedName name="BEx5BQN48A0P0HALA6YWGQLFIY7R" hidden="1">#REF!</definedName>
    <definedName name="BEx5BXU1DDHGUSB1K1WWJELQG93Z" localSheetId="12" hidden="1">#REF!</definedName>
    <definedName name="BEx5BXU1DDHGUSB1K1WWJELQG93Z" hidden="1">#REF!</definedName>
    <definedName name="BEx5BYFMZ80TDDN2EZO8CF39AIAC" localSheetId="12" hidden="1">#REF!</definedName>
    <definedName name="BEx5BYFMZ80TDDN2EZO8CF39AIAC" hidden="1">#REF!</definedName>
    <definedName name="BEx5C2BWFW6SHZBFDEISKGXHZCQW" localSheetId="12" hidden="1">#REF!</definedName>
    <definedName name="BEx5C2BWFW6SHZBFDEISKGXHZCQW" hidden="1">#REF!</definedName>
    <definedName name="BEx5C32SWBJA52RVA8NMJUY19S94" localSheetId="12" hidden="1">#REF!</definedName>
    <definedName name="BEx5C32SWBJA52RVA8NMJUY19S94" hidden="1">#REF!</definedName>
    <definedName name="BEx5C49ZFH8TO9ZU55729C3F7XG7" localSheetId="12" hidden="1">#REF!</definedName>
    <definedName name="BEx5C49ZFH8TO9ZU55729C3F7XG7" hidden="1">#REF!</definedName>
    <definedName name="BEx5C8GZQK13G60ZM70P63I5OS0L" localSheetId="12" hidden="1">#REF!</definedName>
    <definedName name="BEx5C8GZQK13G60ZM70P63I5OS0L" hidden="1">#REF!</definedName>
    <definedName name="BEx5CAPTVN2NBT3UOMA1UFAL1C2R" localSheetId="12" hidden="1">#REF!</definedName>
    <definedName name="BEx5CAPTVN2NBT3UOMA1UFAL1C2R" hidden="1">#REF!</definedName>
    <definedName name="BEx5CEM3SYF9XP0ZZVE0GEPCLV3F" localSheetId="12" hidden="1">#REF!</definedName>
    <definedName name="BEx5CEM3SYF9XP0ZZVE0GEPCLV3F" hidden="1">#REF!</definedName>
    <definedName name="BEx5CFYQ0F1Z6P8SCVJ0I3UPVFE4" localSheetId="12" hidden="1">#REF!</definedName>
    <definedName name="BEx5CFYQ0F1Z6P8SCVJ0I3UPVFE4" hidden="1">#REF!</definedName>
    <definedName name="BEx5CINUDCSDCAJSNNV7XVNU8Q79" localSheetId="12" hidden="1">#REF!</definedName>
    <definedName name="BEx5CINUDCSDCAJSNNV7XVNU8Q79" hidden="1">#REF!</definedName>
    <definedName name="BEx5CLYK9D60PG9WU6WMP2ZH95CL" localSheetId="12" hidden="1">#REF!</definedName>
    <definedName name="BEx5CLYK9D60PG9WU6WMP2ZH95CL" hidden="1">#REF!</definedName>
    <definedName name="BEx5CNLUIOYU8EODGA03Z3547I9T" localSheetId="12" hidden="1">#REF!</definedName>
    <definedName name="BEx5CNLUIOYU8EODGA03Z3547I9T" hidden="1">#REF!</definedName>
    <definedName name="BEx5CNR9ZYFH7VDST1YKR6JOAOVD" localSheetId="12" hidden="1">#REF!</definedName>
    <definedName name="BEx5CNR9ZYFH7VDST1YKR6JOAOVD" hidden="1">#REF!</definedName>
    <definedName name="BEx5CPEKNSJORIPFQC2E1LTRYY8L" localSheetId="12" hidden="1">#REF!</definedName>
    <definedName name="BEx5CPEKNSJORIPFQC2E1LTRYY8L" hidden="1">#REF!</definedName>
    <definedName name="BEx5CQR6PPHZ1S1UI8J4XM1TRDYC" localSheetId="12" hidden="1">#REF!</definedName>
    <definedName name="BEx5CQR6PPHZ1S1UI8J4XM1TRDYC" hidden="1">#REF!</definedName>
    <definedName name="BEx5CSUOL05D8PAM2TRDA9VRJT1O" localSheetId="12" hidden="1">#REF!</definedName>
    <definedName name="BEx5CSUOL05D8PAM2TRDA9VRJT1O" hidden="1">#REF!</definedName>
    <definedName name="BEx5CT5IHIB5ZPG809S5UJ9THAJ0" localSheetId="12" hidden="1">#REF!</definedName>
    <definedName name="BEx5CT5IHIB5ZPG809S5UJ9THAJ0" hidden="1">#REF!</definedName>
    <definedName name="BEx5CUNFOO4YDFJ22HCMI2QKIGKM" localSheetId="12" hidden="1">#REF!</definedName>
    <definedName name="BEx5CUNFOO4YDFJ22HCMI2QKIGKM" hidden="1">#REF!</definedName>
    <definedName name="BEx5D2QSH8M3NVPICV0SPA1QO2HL" localSheetId="12" hidden="1">#REF!</definedName>
    <definedName name="BEx5D2QSH8M3NVPICV0SPA1QO2HL" hidden="1">#REF!</definedName>
    <definedName name="BEx5D8L47OF0WHBPFWXGZINZWUBZ" localSheetId="12" hidden="1">#REF!</definedName>
    <definedName name="BEx5D8L47OF0WHBPFWXGZINZWUBZ" hidden="1">#REF!</definedName>
    <definedName name="BEx5DAJAHQ2SKUPCKSCR3PYML67L" localSheetId="12" hidden="1">#REF!</definedName>
    <definedName name="BEx5DAJAHQ2SKUPCKSCR3PYML67L" hidden="1">#REF!</definedName>
    <definedName name="BEx5DC18JM1KJCV44PF18E0LNRKA" localSheetId="12" hidden="1">#REF!</definedName>
    <definedName name="BEx5DC18JM1KJCV44PF18E0LNRKA" hidden="1">#REF!</definedName>
    <definedName name="BEx5DJIZBTNS011R9IIG2OQ2L6ZX" localSheetId="12" hidden="1">#REF!</definedName>
    <definedName name="BEx5DJIZBTNS011R9IIG2OQ2L6ZX" hidden="1">#REF!</definedName>
    <definedName name="BEx5E123OLO9WQUOIRIDJ967KAGK" localSheetId="12" hidden="1">#REF!</definedName>
    <definedName name="BEx5E123OLO9WQUOIRIDJ967KAGK" hidden="1">#REF!</definedName>
    <definedName name="BEx5E2UU5NES6W779W2OZTZOB4O7" localSheetId="12" hidden="1">#REF!</definedName>
    <definedName name="BEx5E2UU5NES6W779W2OZTZOB4O7" hidden="1">#REF!</definedName>
    <definedName name="BEx5E4CSE5G83J5K32WENF7BXL82" localSheetId="12" hidden="1">#REF!</definedName>
    <definedName name="BEx5E4CSE5G83J5K32WENF7BXL82" hidden="1">#REF!</definedName>
    <definedName name="BEx5ELQL9B0VR6UT18KP11DHOTFX" localSheetId="12" hidden="1">#REF!</definedName>
    <definedName name="BEx5ELQL9B0VR6UT18KP11DHOTFX" hidden="1">#REF!</definedName>
    <definedName name="BEx5EPC2E8BUQ1WJV805GCYKDW8P" localSheetId="12" hidden="1">#REF!</definedName>
    <definedName name="BEx5EPC2E8BUQ1WJV805GCYKDW8P" hidden="1">#REF!</definedName>
    <definedName name="BEx5ER4TJTFPN7IB1MNEB1ZFR5M6" localSheetId="12" hidden="1">#REF!</definedName>
    <definedName name="BEx5ER4TJTFPN7IB1MNEB1ZFR5M6" hidden="1">#REF!</definedName>
    <definedName name="BEx5EZ2ORDJQSTT4KQMZALOFR80B" localSheetId="12" hidden="1">#REF!</definedName>
    <definedName name="BEx5EZ2ORDJQSTT4KQMZALOFR80B" hidden="1">#REF!</definedName>
    <definedName name="BEx5F6V72QTCK7O39Y59R0EVM6CW" localSheetId="12" hidden="1">#REF!</definedName>
    <definedName name="BEx5F6V72QTCK7O39Y59R0EVM6CW" hidden="1">#REF!</definedName>
    <definedName name="BEx5FGLQVACD5F5YZG4DGSCHCGO2" localSheetId="12" hidden="1">#REF!</definedName>
    <definedName name="BEx5FGLQVACD5F5YZG4DGSCHCGO2" hidden="1">#REF!</definedName>
    <definedName name="BEx5FGR7YST9UWW32VFER0W4LEF2" localSheetId="12" hidden="1">#REF!</definedName>
    <definedName name="BEx5FGR7YST9UWW32VFER0W4LEF2" hidden="1">#REF!</definedName>
    <definedName name="BEx5FLJWHLW3BTZILDPN5NMA449V" localSheetId="12" hidden="1">#REF!</definedName>
    <definedName name="BEx5FLJWHLW3BTZILDPN5NMA449V" hidden="1">#REF!</definedName>
    <definedName name="BEx5FNI2O10YN2SI1NO4X5GP3GTF" localSheetId="12" hidden="1">#REF!</definedName>
    <definedName name="BEx5FNI2O10YN2SI1NO4X5GP3GTF" hidden="1">#REF!</definedName>
    <definedName name="BEx5FNY6TK6D4QDK1KDISEQKCHLO" localSheetId="12" hidden="1">#REF!</definedName>
    <definedName name="BEx5FNY6TK6D4QDK1KDISEQKCHLO" hidden="1">#REF!</definedName>
    <definedName name="BEx5FO8YRFSZCG3L608EHIHIHFY4" localSheetId="12" hidden="1">#REF!</definedName>
    <definedName name="BEx5FO8YRFSZCG3L608EHIHIHFY4" hidden="1">#REF!</definedName>
    <definedName name="BEx5FQNA6V4CNYSH013K45RI4BCV" localSheetId="12" hidden="1">#REF!</definedName>
    <definedName name="BEx5FQNA6V4CNYSH013K45RI4BCV" hidden="1">#REF!</definedName>
    <definedName name="BEx5FSW55LVAZI956T9XU4KIBELE" localSheetId="12" hidden="1">#REF!</definedName>
    <definedName name="BEx5FSW55LVAZI956T9XU4KIBELE" hidden="1">#REF!</definedName>
    <definedName name="BEx5FTCEIIRM9OOPXK6PB2KJSLTA" localSheetId="12" hidden="1">#REF!</definedName>
    <definedName name="BEx5FTCEIIRM9OOPXK6PB2KJSLTA" hidden="1">#REF!</definedName>
    <definedName name="BEx5FVQPPEU32CPNV9RRQ9MNLLVE" localSheetId="12" hidden="1">#REF!</definedName>
    <definedName name="BEx5FVQPPEU32CPNV9RRQ9MNLLVE" hidden="1">#REF!</definedName>
    <definedName name="BEx5G08KGMG5X2AQKDGPFYG5GH94" localSheetId="12" hidden="1">#REF!</definedName>
    <definedName name="BEx5G08KGMG5X2AQKDGPFYG5GH94" hidden="1">#REF!</definedName>
    <definedName name="BEx5G1A8TFN4C4QII35U9DKYNIS8" localSheetId="12" hidden="1">#REF!</definedName>
    <definedName name="BEx5G1A8TFN4C4QII35U9DKYNIS8" hidden="1">#REF!</definedName>
    <definedName name="BEx5G1L0QO91KEPDMV1D8OT4BT73" localSheetId="12" hidden="1">#REF!</definedName>
    <definedName name="BEx5G1L0QO91KEPDMV1D8OT4BT73" hidden="1">#REF!</definedName>
    <definedName name="BEx5G86DZL1VYUX6KWODAP3WFAWP" localSheetId="12" hidden="1">#REF!</definedName>
    <definedName name="BEx5G86DZL1VYUX6KWODAP3WFAWP" hidden="1">#REF!</definedName>
    <definedName name="BEx5G8BV2GIOCM3C7IUFK8L04A6M" localSheetId="12" hidden="1">#REF!</definedName>
    <definedName name="BEx5G8BV2GIOCM3C7IUFK8L04A6M" hidden="1">#REF!</definedName>
    <definedName name="BEx5G8H70AOIQNK90C2VU5BAF8TV" localSheetId="12" hidden="1">#REF!</definedName>
    <definedName name="BEx5G8H70AOIQNK90C2VU5BAF8TV" hidden="1">#REF!</definedName>
    <definedName name="BEx5GE66YNPSS5MSPTBXLYLNUHSJ" localSheetId="12" hidden="1">#REF!</definedName>
    <definedName name="BEx5GE66YNPSS5MSPTBXLYLNUHSJ" hidden="1">#REF!</definedName>
    <definedName name="BEx5GID9MVBUPFFT9M8K8B5MO9NV" localSheetId="12" hidden="1">#REF!</definedName>
    <definedName name="BEx5GID9MVBUPFFT9M8K8B5MO9NV" hidden="1">#REF!</definedName>
    <definedName name="BEx5GL2CVWMY3S947ALVPBQG1W21" localSheetId="12" hidden="1">#REF!</definedName>
    <definedName name="BEx5GL2CVWMY3S947ALVPBQG1W21" hidden="1">#REF!</definedName>
    <definedName name="BEx5GN0EWA9SCQDPQ7NTUQH82QVK" localSheetId="12" hidden="1">#REF!</definedName>
    <definedName name="BEx5GN0EWA9SCQDPQ7NTUQH82QVK" hidden="1">#REF!</definedName>
    <definedName name="BEx5GNBCU4WZ74I0UXFL9ZG2XSGJ" localSheetId="12" hidden="1">#REF!</definedName>
    <definedName name="BEx5GNBCU4WZ74I0UXFL9ZG2XSGJ" hidden="1">#REF!</definedName>
    <definedName name="BEx5GS9BKOYF0SBCPK6EQX691BB5" localSheetId="12" hidden="1">#REF!</definedName>
    <definedName name="BEx5GS9BKOYF0SBCPK6EQX691BB5" hidden="1">#REF!</definedName>
    <definedName name="BEx5GT5PB17R2GKX3F4H7WWN4M94" localSheetId="12" hidden="1">#REF!</definedName>
    <definedName name="BEx5GT5PB17R2GKX3F4H7WWN4M94" hidden="1">#REF!</definedName>
    <definedName name="BEx5GUCTYC7QCWGWU5BTO7Y7HDZX" localSheetId="12" hidden="1">#REF!</definedName>
    <definedName name="BEx5GUCTYC7QCWGWU5BTO7Y7HDZX" hidden="1">#REF!</definedName>
    <definedName name="BEx5GYUPJULJQ624TEESYFG1NFOH" localSheetId="12" hidden="1">#REF!</definedName>
    <definedName name="BEx5GYUPJULJQ624TEESYFG1NFOH" hidden="1">#REF!</definedName>
    <definedName name="BEx5GZR2KDETMC7ZPNE1YU6YELWI" localSheetId="12" hidden="1">#REF!</definedName>
    <definedName name="BEx5GZR2KDETMC7ZPNE1YU6YELWI" hidden="1">#REF!</definedName>
    <definedName name="BEx5H0NEE0AIN5E2UHJ9J9ISU9N1" localSheetId="12" hidden="1">#REF!</definedName>
    <definedName name="BEx5H0NEE0AIN5E2UHJ9J9ISU9N1" hidden="1">#REF!</definedName>
    <definedName name="BEx5H1UJSEUQM2K8QHQXO5THVHSO" localSheetId="12" hidden="1">#REF!</definedName>
    <definedName name="BEx5H1UJSEUQM2K8QHQXO5THVHSO" hidden="1">#REF!</definedName>
    <definedName name="BEx5H2WFSII73OJ41QGRAZ28JO53" localSheetId="12" hidden="1">#REF!</definedName>
    <definedName name="BEx5H2WFSII73OJ41QGRAZ28JO53" hidden="1">#REF!</definedName>
    <definedName name="BEx5HAOT9XWUF7XIFRZZS8B9F5TZ" localSheetId="12" hidden="1">#REF!</definedName>
    <definedName name="BEx5HAOT9XWUF7XIFRZZS8B9F5TZ" hidden="1">#REF!</definedName>
    <definedName name="BEx5HE4XRF9BUY04MENWY9CHHN5H" localSheetId="12" hidden="1">#REF!</definedName>
    <definedName name="BEx5HE4XRF9BUY04MENWY9CHHN5H" hidden="1">#REF!</definedName>
    <definedName name="BEx5HFHF8CZMLUCR34LEFOEJ3Z7P" localSheetId="12" hidden="1">#REF!</definedName>
    <definedName name="BEx5HFHF8CZMLUCR34LEFOEJ3Z7P" hidden="1">#REF!</definedName>
    <definedName name="BEx5HFHMABAT0H9KKS754X4T304E" localSheetId="12" hidden="1">#REF!</definedName>
    <definedName name="BEx5HFHMABAT0H9KKS754X4T304E" hidden="1">#REF!</definedName>
    <definedName name="BEx5HGDZ7MX1S3KNXLRL9WU565V4" localSheetId="12" hidden="1">#REF!</definedName>
    <definedName name="BEx5HGDZ7MX1S3KNXLRL9WU565V4" hidden="1">#REF!</definedName>
    <definedName name="BEx5HJ8EB3IOWDTKUJJ77T9NIK1L" localSheetId="12" hidden="1">#REF!</definedName>
    <definedName name="BEx5HJ8EB3IOWDTKUJJ77T9NIK1L" hidden="1">#REF!</definedName>
    <definedName name="BEx5HJOG74E5S6F6LW8YZV3FP853" localSheetId="12" hidden="1">#REF!</definedName>
    <definedName name="BEx5HJOG74E5S6F6LW8YZV3FP853" hidden="1">#REF!</definedName>
    <definedName name="BEx5HJZ9FAVNZSSBTAYRPZDYM9NU" localSheetId="12" hidden="1">#REF!</definedName>
    <definedName name="BEx5HJZ9FAVNZSSBTAYRPZDYM9NU" hidden="1">#REF!</definedName>
    <definedName name="BEx5HZ9JMKHNLFWLVUB1WP5B39BL" localSheetId="12" hidden="1">#REF!</definedName>
    <definedName name="BEx5HZ9JMKHNLFWLVUB1WP5B39BL" hidden="1">#REF!</definedName>
    <definedName name="BEx5I244LQHZTF3XI66J8705R9XX" localSheetId="12" hidden="1">#REF!</definedName>
    <definedName name="BEx5I244LQHZTF3XI66J8705R9XX" hidden="1">#REF!</definedName>
    <definedName name="BEx5I3B4OHOD6SAPLK3PZDRO1GYC" localSheetId="12" hidden="1">#REF!</definedName>
    <definedName name="BEx5I3B4OHOD6SAPLK3PZDRO1GYC" hidden="1">#REF!</definedName>
    <definedName name="BEx5I4CZWURJPJZH95QO8E7MXFWV" localSheetId="12" hidden="1">#REF!</definedName>
    <definedName name="BEx5I4CZWURJPJZH95QO8E7MXFWV" hidden="1">#REF!</definedName>
    <definedName name="BEx5I8PBP4LIXDGID5BP0THLO0AQ" localSheetId="12" hidden="1">#REF!</definedName>
    <definedName name="BEx5I8PBP4LIXDGID5BP0THLO0AQ" hidden="1">#REF!</definedName>
    <definedName name="BEx5I8USVUB3JP4S9OXGMZVMOQXR" localSheetId="12" hidden="1">#REF!</definedName>
    <definedName name="BEx5I8USVUB3JP4S9OXGMZVMOQXR" hidden="1">#REF!</definedName>
    <definedName name="BEx5I9GDQSYIAL65UQNDMNFQCS9Y" localSheetId="12" hidden="1">#REF!</definedName>
    <definedName name="BEx5I9GDQSYIAL65UQNDMNFQCS9Y" hidden="1">#REF!</definedName>
    <definedName name="BEx5IBUPG9AWNW5PK7JGRGEJ4OLM" localSheetId="12" hidden="1">#REF!</definedName>
    <definedName name="BEx5IBUPG9AWNW5PK7JGRGEJ4OLM" hidden="1">#REF!</definedName>
    <definedName name="BEx5IC06RVN8BSAEPREVKHKLCJ2L" localSheetId="12" hidden="1">#REF!</definedName>
    <definedName name="BEx5IC06RVN8BSAEPREVKHKLCJ2L" hidden="1">#REF!</definedName>
    <definedName name="BEx5IEJTEH15MW6D0K7FQ7O74M7B" localSheetId="12" hidden="1">#REF!</definedName>
    <definedName name="BEx5IEJTEH15MW6D0K7FQ7O74M7B" hidden="1">#REF!</definedName>
    <definedName name="BEx5J0FFP1KS4NGY20AEJI8VREEA" localSheetId="12" hidden="1">#REF!</definedName>
    <definedName name="BEx5J0FFP1KS4NGY20AEJI8VREEA" hidden="1">#REF!</definedName>
    <definedName name="BEx5JA0PZNNAC9ZS1GS90L34R1IH" localSheetId="12" hidden="1">#REF!</definedName>
    <definedName name="BEx5JA0PZNNAC9ZS1GS90L34R1IH" hidden="1">#REF!</definedName>
    <definedName name="BEx5JENVO7X0TBQGRMGKRTMFB470" localSheetId="12" hidden="1">#REF!</definedName>
    <definedName name="BEx5JENVO7X0TBQGRMGKRTMFB470" hidden="1">#REF!</definedName>
    <definedName name="BEx5JF3ZXLDIS8VNKDCY7ZI7H1CI" localSheetId="12" hidden="1">#REF!</definedName>
    <definedName name="BEx5JF3ZXLDIS8VNKDCY7ZI7H1CI" hidden="1">#REF!</definedName>
    <definedName name="BEx5JF9HBRWLXK22B18UXTKIGL0G" localSheetId="12" hidden="1">#REF!</definedName>
    <definedName name="BEx5JF9HBRWLXK22B18UXTKIGL0G" hidden="1">#REF!</definedName>
    <definedName name="BEx5JHCZJ8G6OOOW6EF3GABXKH6F" localSheetId="12" hidden="1">#REF!</definedName>
    <definedName name="BEx5JHCZJ8G6OOOW6EF3GABXKH6F" hidden="1">#REF!</definedName>
    <definedName name="BEx5JJB6W446THXQCRUKD3I7RKLP" localSheetId="12" hidden="1">#REF!</definedName>
    <definedName name="BEx5JJB6W446THXQCRUKD3I7RKLP" hidden="1">#REF!</definedName>
    <definedName name="BEx5JJWTMI37U3RDEJOYLO93RJ6Z" localSheetId="12" hidden="1">#REF!</definedName>
    <definedName name="BEx5JJWTMI37U3RDEJOYLO93RJ6Z" hidden="1">#REF!</definedName>
    <definedName name="BEx5JNCT8Z7XSSPD5EMNAJELCU2V" localSheetId="12" hidden="1">#REF!</definedName>
    <definedName name="BEx5JNCT8Z7XSSPD5EMNAJELCU2V" hidden="1">#REF!</definedName>
    <definedName name="BEx5JP02DZ97IB62ITCKG1MMWBKN" localSheetId="12" hidden="1">#REF!</definedName>
    <definedName name="BEx5JP02DZ97IB62ITCKG1MMWBKN" hidden="1">#REF!</definedName>
    <definedName name="BEx5JQCNT9Y4RM306CHC8IPY3HBZ" localSheetId="12" hidden="1">#REF!</definedName>
    <definedName name="BEx5JQCNT9Y4RM306CHC8IPY3HBZ" hidden="1">#REF!</definedName>
    <definedName name="BEx5JR91NO6ECBKQUI7KBAUHVWQY" localSheetId="12" hidden="1">#REF!</definedName>
    <definedName name="BEx5JR91NO6ECBKQUI7KBAUHVWQY" hidden="1">#REF!</definedName>
    <definedName name="BEx5JTHW7OW4QTNV5XZ3NC20LDLF" localSheetId="12" hidden="1">#REF!</definedName>
    <definedName name="BEx5JTHW7OW4QTNV5XZ3NC20LDLF" hidden="1">#REF!</definedName>
    <definedName name="BEx5JTSOVLM0TYQ3WYEMQMBKKDDP" localSheetId="12" hidden="1">#REF!</definedName>
    <definedName name="BEx5JTSOVLM0TYQ3WYEMQMBKKDDP" hidden="1">#REF!</definedName>
    <definedName name="BEx5K08PYKE6JOKBYIB006TX619P" localSheetId="12" hidden="1">#REF!</definedName>
    <definedName name="BEx5K08PYKE6JOKBYIB006TX619P" hidden="1">#REF!</definedName>
    <definedName name="BEx5K0JIJ9XW1FAD9QYX53KMJJR8" localSheetId="12" hidden="1">#REF!</definedName>
    <definedName name="BEx5K0JIJ9XW1FAD9QYX53KMJJR8" hidden="1">#REF!</definedName>
    <definedName name="BEx5K1AKPNBF18M8BS3MHI13PF7R" localSheetId="12" hidden="1">#REF!</definedName>
    <definedName name="BEx5K1AKPNBF18M8BS3MHI13PF7R" hidden="1">#REF!</definedName>
    <definedName name="BEx5K21HQCDNYPG2QWFOVS99PE4A" localSheetId="12" hidden="1">#REF!</definedName>
    <definedName name="BEx5K21HQCDNYPG2QWFOVS99PE4A" hidden="1">#REF!</definedName>
    <definedName name="BEx5K51DSERT1TR7B4A29R41W4NX" localSheetId="12" hidden="1">#REF!</definedName>
    <definedName name="BEx5K51DSERT1TR7B4A29R41W4NX" hidden="1">#REF!</definedName>
    <definedName name="BEx5KCJ4JCAHU2E4LCLVKFWL64CX" localSheetId="12" hidden="1">#REF!</definedName>
    <definedName name="BEx5KCJ4JCAHU2E4LCLVKFWL64CX" hidden="1">#REF!</definedName>
    <definedName name="BEx5KM9PJMIQFJSBANJO5FVW3Z28" localSheetId="12" hidden="1">#REF!</definedName>
    <definedName name="BEx5KM9PJMIQFJSBANJO5FVW3Z28" hidden="1">#REF!</definedName>
    <definedName name="BEx5KOO1FHA4BJJBZGOZKTK8PRRN" localSheetId="12" hidden="1">#REF!</definedName>
    <definedName name="BEx5KOO1FHA4BJJBZGOZKTK8PRRN" hidden="1">#REF!</definedName>
    <definedName name="BEx5KRIL3PFC9PIM7NQWA09TEQWG" localSheetId="12" hidden="1">#REF!</definedName>
    <definedName name="BEx5KRIL3PFC9PIM7NQWA09TEQWG" hidden="1">#REF!</definedName>
    <definedName name="BEx5KYER580I4T7WTLMUN7NLNP5K" localSheetId="12" hidden="1">#REF!</definedName>
    <definedName name="BEx5KYER580I4T7WTLMUN7NLNP5K" hidden="1">#REF!</definedName>
    <definedName name="BEx5L7P373NMMQAN62GIE1INKAB2" localSheetId="12" hidden="1">#REF!</definedName>
    <definedName name="BEx5L7P373NMMQAN62GIE1INKAB2" hidden="1">#REF!</definedName>
    <definedName name="BEx5LHLB3M6K4ZKY2F42QBZT30ZH" localSheetId="12" hidden="1">#REF!</definedName>
    <definedName name="BEx5LHLB3M6K4ZKY2F42QBZT30ZH" hidden="1">#REF!</definedName>
    <definedName name="BEx5LMJ8TWDH5ZT8WJ1LHKEC5LN3" localSheetId="12" hidden="1">#REF!</definedName>
    <definedName name="BEx5LMJ8TWDH5ZT8WJ1LHKEC5LN3" hidden="1">#REF!</definedName>
    <definedName name="BEx5LRMNU3HXIE1BUMDHRU31F7JJ" localSheetId="12" hidden="1">#REF!</definedName>
    <definedName name="BEx5LRMNU3HXIE1BUMDHRU31F7JJ" hidden="1">#REF!</definedName>
    <definedName name="BEx5LSJ1LPUAX3ENSPECWPG4J7D1" localSheetId="12" hidden="1">#REF!</definedName>
    <definedName name="BEx5LSJ1LPUAX3ENSPECWPG4J7D1" hidden="1">#REF!</definedName>
    <definedName name="BEx5LTKQ8RQWJE4BC88OP928893U" localSheetId="12" hidden="1">#REF!</definedName>
    <definedName name="BEx5LTKQ8RQWJE4BC88OP928893U" hidden="1">#REF!</definedName>
    <definedName name="BEx5LWQ2YRWKLHNPUOX7A77685LZ" localSheetId="12" hidden="1">#REF!</definedName>
    <definedName name="BEx5LWQ2YRWKLHNPUOX7A77685LZ" hidden="1">#REF!</definedName>
    <definedName name="BEx5LYO5AGM9ICPKZBV7EN03XYO9" localSheetId="12" hidden="1">#REF!</definedName>
    <definedName name="BEx5LYO5AGM9ICPKZBV7EN03XYO9" hidden="1">#REF!</definedName>
    <definedName name="BEx5M7T5JER9G2MLDH3G50GCW8PO" localSheetId="12" hidden="1">#REF!</definedName>
    <definedName name="BEx5M7T5JER9G2MLDH3G50GCW8PO" hidden="1">#REF!</definedName>
    <definedName name="BEx5MAIGJD3C3AO0RGLKRTEZBVUE" localSheetId="12" hidden="1">#REF!</definedName>
    <definedName name="BEx5MAIGJD3C3AO0RGLKRTEZBVUE" hidden="1">#REF!</definedName>
    <definedName name="BEx5MB9BR71LZDG7XXQ2EO58JC5F" localSheetId="12" hidden="1">#REF!</definedName>
    <definedName name="BEx5MB9BR71LZDG7XXQ2EO58JC5F" hidden="1">#REF!</definedName>
    <definedName name="BEx5MJSWQ04VS8WFHCZXYA7ZWU81" localSheetId="12" hidden="1">#REF!</definedName>
    <definedName name="BEx5MJSWQ04VS8WFHCZXYA7ZWU81" hidden="1">#REF!</definedName>
    <definedName name="BEx5MLQZM68YQSKARVWTTPINFQ2C" localSheetId="12" hidden="1">#REF!</definedName>
    <definedName name="BEx5MLQZM68YQSKARVWTTPINFQ2C" hidden="1">#REF!</definedName>
    <definedName name="BEx5MVXTKNBXHNWTL43C670E4KXC" localSheetId="12" hidden="1">#REF!</definedName>
    <definedName name="BEx5MVXTKNBXHNWTL43C670E4KXC" hidden="1">#REF!</definedName>
    <definedName name="BEx5N4XI4PWB1W9PMZ4O5R0HWTYD" localSheetId="12" hidden="1">#REF!</definedName>
    <definedName name="BEx5N4XI4PWB1W9PMZ4O5R0HWTYD" hidden="1">#REF!</definedName>
    <definedName name="BEx5NA68N6FJFX9UJXK4M14U487F" localSheetId="12" hidden="1">#REF!</definedName>
    <definedName name="BEx5NA68N6FJFX9UJXK4M14U487F" hidden="1">#REF!</definedName>
    <definedName name="BEx5NIKBG2GDJOYGE3WCXKU7YY51" localSheetId="12" hidden="1">#REF!</definedName>
    <definedName name="BEx5NIKBG2GDJOYGE3WCXKU7YY51" hidden="1">#REF!</definedName>
    <definedName name="BEx5NUEM24ZED9VYADF1LHA31YNV" localSheetId="12" hidden="1">#REF!</definedName>
    <definedName name="BEx5NUEM24ZED9VYADF1LHA31YNV" hidden="1">#REF!</definedName>
    <definedName name="BEx5NV06L5J5IMKGOMGKGJ4PBZCD" localSheetId="12" hidden="1">#REF!</definedName>
    <definedName name="BEx5NV06L5J5IMKGOMGKGJ4PBZCD" hidden="1">#REF!</definedName>
    <definedName name="BEx5NVR3C8XTALTYS8PPTCKD48CL" localSheetId="12" hidden="1">#REF!</definedName>
    <definedName name="BEx5NVR3C8XTALTYS8PPTCKD48CL" hidden="1">#REF!</definedName>
    <definedName name="BEx5NZSSQ6PY99ZX2D7Q9IGOR34W" localSheetId="12" hidden="1">#REF!</definedName>
    <definedName name="BEx5NZSSQ6PY99ZX2D7Q9IGOR34W" hidden="1">#REF!</definedName>
    <definedName name="BEx5O3ZUQ2OARA1CDOZ3NC4UE5AA" localSheetId="12" hidden="1">#REF!</definedName>
    <definedName name="BEx5O3ZUQ2OARA1CDOZ3NC4UE5AA" hidden="1">#REF!</definedName>
    <definedName name="BEx5OAFS0NJ2CB86A02E1JYHMLQ1" localSheetId="12" hidden="1">#REF!</definedName>
    <definedName name="BEx5OAFS0NJ2CB86A02E1JYHMLQ1" hidden="1">#REF!</definedName>
    <definedName name="BEx5OG4RPU8W1ETWDWM234NYYYEN" localSheetId="12" hidden="1">#REF!</definedName>
    <definedName name="BEx5OG4RPU8W1ETWDWM234NYYYEN" hidden="1">#REF!</definedName>
    <definedName name="BEx5OHXI4R617RH4NY6VKOI4ZRA2" localSheetId="12" hidden="1">#REF!</definedName>
    <definedName name="BEx5OHXI4R617RH4NY6VKOI4ZRA2" hidden="1">#REF!</definedName>
    <definedName name="BEx5OL2Q0E5JFZARJK36O2HA9EOU" localSheetId="12" hidden="1">#REF!</definedName>
    <definedName name="BEx5OL2Q0E5JFZARJK36O2HA9EOU" hidden="1">#REF!</definedName>
    <definedName name="BEx5OL87PVSZSDHUK8KZBXSXHK2L" localSheetId="12" hidden="1">#REF!</definedName>
    <definedName name="BEx5OL87PVSZSDHUK8KZBXSXHK2L" hidden="1">#REF!</definedName>
    <definedName name="BEx5OODEONVCRZD6WGQDOQ6O0M74" localSheetId="12" hidden="1">#REF!</definedName>
    <definedName name="BEx5OODEONVCRZD6WGQDOQ6O0M74" hidden="1">#REF!</definedName>
    <definedName name="BEx5OP9Y43F99O2IT69MKCCXGL61" localSheetId="12" hidden="1">#REF!</definedName>
    <definedName name="BEx5OP9Y43F99O2IT69MKCCXGL61" hidden="1">#REF!</definedName>
    <definedName name="BEx5OXIKDIYQDT89AL1I005KPLFQ" localSheetId="12" hidden="1">#REF!</definedName>
    <definedName name="BEx5OXIKDIYQDT89AL1I005KPLFQ" hidden="1">#REF!</definedName>
    <definedName name="BEx5P9Y9RDXNUAJ6CZ2LHMM8IM7T" localSheetId="12" hidden="1">#REF!</definedName>
    <definedName name="BEx5P9Y9RDXNUAJ6CZ2LHMM8IM7T" hidden="1">#REF!</definedName>
    <definedName name="BEx5PG8TL2UCFTUJYRYDEF1HSF7J" localSheetId="12" hidden="1">#REF!</definedName>
    <definedName name="BEx5PG8TL2UCFTUJYRYDEF1HSF7J" hidden="1">#REF!</definedName>
    <definedName name="BEx5PHG040UB6SAJGMT6H4JLV2O8" localSheetId="12" hidden="1">#REF!</definedName>
    <definedName name="BEx5PHG040UB6SAJGMT6H4JLV2O8" hidden="1">#REF!</definedName>
    <definedName name="BEx5PHWB2C0D5QLP3BZIP3UO7DIZ" localSheetId="12" hidden="1">#REF!</definedName>
    <definedName name="BEx5PHWB2C0D5QLP3BZIP3UO7DIZ" hidden="1">#REF!</definedName>
    <definedName name="BEx5PJP02W68K2E46L5C5YBSNU6T" localSheetId="12" hidden="1">#REF!</definedName>
    <definedName name="BEx5PJP02W68K2E46L5C5YBSNU6T" hidden="1">#REF!</definedName>
    <definedName name="BEx5PLCA8DOMAU315YCS5275L2HS" localSheetId="12" hidden="1">#REF!</definedName>
    <definedName name="BEx5PLCA8DOMAU315YCS5275L2HS" hidden="1">#REF!</definedName>
    <definedName name="BEx5PRXMZ5M65Z732WNNGV564C2J" localSheetId="12" hidden="1">#REF!</definedName>
    <definedName name="BEx5PRXMZ5M65Z732WNNGV564C2J" hidden="1">#REF!</definedName>
    <definedName name="BEx5PYJ1M7KNW4566RAPKTK159HP" localSheetId="12" hidden="1">#REF!</definedName>
    <definedName name="BEx5PYJ1M7KNW4566RAPKTK159HP" hidden="1">#REF!</definedName>
    <definedName name="BEx5QGT6ZJDVW73MNRC6IUML0GKF" localSheetId="12" hidden="1">#REF!</definedName>
    <definedName name="BEx5QGT6ZJDVW73MNRC6IUML0GKF" hidden="1">#REF!</definedName>
    <definedName name="BEx5QPSW4IPLH50WSR87HRER05RF" localSheetId="12" hidden="1">#REF!</definedName>
    <definedName name="BEx5QPSW4IPLH50WSR87HRER05RF" hidden="1">#REF!</definedName>
    <definedName name="BEx73V0EP8EMNRC3EZJJKKVKWQVB" localSheetId="12" hidden="1">#REF!</definedName>
    <definedName name="BEx73V0EP8EMNRC3EZJJKKVKWQVB" hidden="1">#REF!</definedName>
    <definedName name="BEx741WJHIJVXUX131SBXTVW8D71" localSheetId="12" hidden="1">#REF!</definedName>
    <definedName name="BEx741WJHIJVXUX131SBXTVW8D71" hidden="1">#REF!</definedName>
    <definedName name="BEx746ZZ73QHTXKD87X7R3HKC2KM" localSheetId="12" hidden="1">#REF!</definedName>
    <definedName name="BEx746ZZ73QHTXKD87X7R3HKC2KM" hidden="1">#REF!</definedName>
    <definedName name="BEx74ESIB9Y8KGETIERMKU5PLCQR" localSheetId="12" hidden="1">#REF!</definedName>
    <definedName name="BEx74ESIB9Y8KGETIERMKU5PLCQR" hidden="1">#REF!</definedName>
    <definedName name="BEx74IZJLRUQ03RCK06W91H2260J" localSheetId="12" hidden="1">#REF!</definedName>
    <definedName name="BEx74IZJLRUQ03RCK06W91H2260J" hidden="1">#REF!</definedName>
    <definedName name="BEx74Q6H3O7133AWQXWC21MI2UFT" localSheetId="12" hidden="1">#REF!</definedName>
    <definedName name="BEx74Q6H3O7133AWQXWC21MI2UFT" hidden="1">#REF!</definedName>
    <definedName name="BEx74W6BJ8ENO3J25WNM5H5APKA3" localSheetId="12" hidden="1">#REF!</definedName>
    <definedName name="BEx74W6BJ8ENO3J25WNM5H5APKA3" hidden="1">#REF!</definedName>
    <definedName name="BEx755GRRD9BL27YHLH5QWIYLWB7" localSheetId="12" hidden="1">#REF!</definedName>
    <definedName name="BEx755GRRD9BL27YHLH5QWIYLWB7" hidden="1">#REF!</definedName>
    <definedName name="BEx757V4HY4OAGXYAJGM7RJQE3NM" localSheetId="12" hidden="1">#REF!</definedName>
    <definedName name="BEx757V4HY4OAGXYAJGM7RJQE3NM" hidden="1">#REF!</definedName>
    <definedName name="BEx759D1D5SXS5ELLZVBI0SXYUNF" localSheetId="12" hidden="1">#REF!</definedName>
    <definedName name="BEx759D1D5SXS5ELLZVBI0SXYUNF" hidden="1">#REF!</definedName>
    <definedName name="BEx75BGL4B587TM29E78APZYJUTT" localSheetId="12" hidden="1">#REF!</definedName>
    <definedName name="BEx75BGL4B587TM29E78APZYJUTT" hidden="1">#REF!</definedName>
    <definedName name="BEx75GJZSZHUDN6OOAGQYFUDA2LP" localSheetId="12" hidden="1">#REF!</definedName>
    <definedName name="BEx75GJZSZHUDN6OOAGQYFUDA2LP" hidden="1">#REF!</definedName>
    <definedName name="BEx75HGCCV5K4UCJWYV8EV9AG5YT" localSheetId="12" hidden="1">#REF!</definedName>
    <definedName name="BEx75HGCCV5K4UCJWYV8EV9AG5YT" hidden="1">#REF!</definedName>
    <definedName name="BEx75MJT47XEWZSLZAG6IUOQKXIX" localSheetId="12" hidden="1">#REF!</definedName>
    <definedName name="BEx75MJT47XEWZSLZAG6IUOQKXIX" hidden="1">#REF!</definedName>
    <definedName name="BEx75PZT8TY5P13U978NVBUXKHT4" localSheetId="12" hidden="1">#REF!</definedName>
    <definedName name="BEx75PZT8TY5P13U978NVBUXKHT4" hidden="1">#REF!</definedName>
    <definedName name="BEx75T55F7GML8V1DMWL26WRT006" localSheetId="12" hidden="1">#REF!</definedName>
    <definedName name="BEx75T55F7GML8V1DMWL26WRT006" hidden="1">#REF!</definedName>
    <definedName name="BEx75VJGR07JY6UUWURQ4PJ29UKC" localSheetId="12" hidden="1">#REF!</definedName>
    <definedName name="BEx75VJGR07JY6UUWURQ4PJ29UKC" hidden="1">#REF!</definedName>
    <definedName name="BEx75XHIV0DEYUIYRHBRCWUCBKK3" localSheetId="12" hidden="1">#REF!</definedName>
    <definedName name="BEx75XHIV0DEYUIYRHBRCWUCBKK3" hidden="1">#REF!</definedName>
    <definedName name="BEx764OHAU1GVPX39UIKOEOCA4EN" localSheetId="12" hidden="1">#REF!</definedName>
    <definedName name="BEx764OHAU1GVPX39UIKOEOCA4EN" hidden="1">#REF!</definedName>
    <definedName name="BEx765A28KL05DU9PG2REPK40UX3" localSheetId="12" hidden="1">#REF!</definedName>
    <definedName name="BEx765A28KL05DU9PG2REPK40UX3" hidden="1">#REF!</definedName>
    <definedName name="BEx768KQG750DRXRJXON4ZNHK7ML" localSheetId="12" hidden="1">#REF!</definedName>
    <definedName name="BEx768KQG750DRXRJXON4ZNHK7ML" hidden="1">#REF!</definedName>
    <definedName name="BEx76V1XKGBEDZIV9DV1A2YV1JOI" localSheetId="12" hidden="1">#REF!</definedName>
    <definedName name="BEx76V1XKGBEDZIV9DV1A2YV1JOI" hidden="1">#REF!</definedName>
    <definedName name="BEx76YI3NBY0169HZZQZY1ELPNGL" localSheetId="12" hidden="1">#REF!</definedName>
    <definedName name="BEx76YI3NBY0169HZZQZY1ELPNGL" hidden="1">#REF!</definedName>
    <definedName name="BEx7741OUGLA0WJQLQRUJSL4DE00" localSheetId="12" hidden="1">#REF!</definedName>
    <definedName name="BEx7741OUGLA0WJQLQRUJSL4DE00" hidden="1">#REF!</definedName>
    <definedName name="BEx774N83DXLJZ54Q42PWIJZ2DN1" localSheetId="12" hidden="1">#REF!</definedName>
    <definedName name="BEx774N83DXLJZ54Q42PWIJZ2DN1" hidden="1">#REF!</definedName>
    <definedName name="BEx779QNIY3061ZV9BR462WKEGRW" localSheetId="12" hidden="1">#REF!</definedName>
    <definedName name="BEx779QNIY3061ZV9BR462WKEGRW" hidden="1">#REF!</definedName>
    <definedName name="BEx77G19QU9A95CNHE6QMVSQR2T3" localSheetId="12" hidden="1">#REF!</definedName>
    <definedName name="BEx77G19QU9A95CNHE6QMVSQR2T3" hidden="1">#REF!</definedName>
    <definedName name="BEx77OQ625E4LSEXLQEMAZHPDMMC" localSheetId="12" hidden="1">#REF!</definedName>
    <definedName name="BEx77OQ625E4LSEXLQEMAZHPDMMC" hidden="1">#REF!</definedName>
    <definedName name="BEx77P0S3GVMS7BJUL9OWUGJ1B02" localSheetId="12" hidden="1">#REF!</definedName>
    <definedName name="BEx77P0S3GVMS7BJUL9OWUGJ1B02" hidden="1">#REF!</definedName>
    <definedName name="BEx77QDESURI6WW5582YXSK3A972" localSheetId="12" hidden="1">#REF!</definedName>
    <definedName name="BEx77QDESURI6WW5582YXSK3A972" hidden="1">#REF!</definedName>
    <definedName name="BEx77VBI9XOPFHKEWU5EHQ9J675Y" localSheetId="12" hidden="1">#REF!</definedName>
    <definedName name="BEx77VBI9XOPFHKEWU5EHQ9J675Y" hidden="1">#REF!</definedName>
    <definedName name="BEx7809GQOCLHSNH95VOYIX7P1TV" localSheetId="12" hidden="1">#REF!</definedName>
    <definedName name="BEx7809GQOCLHSNH95VOYIX7P1TV" hidden="1">#REF!</definedName>
    <definedName name="BEx780K8XAXUHGVZGZWQ74DK4CI3" localSheetId="12" hidden="1">#REF!</definedName>
    <definedName name="BEx780K8XAXUHGVZGZWQ74DK4CI3" hidden="1">#REF!</definedName>
    <definedName name="BEx78226TN58UE0CTY98YEDU0LSL" localSheetId="12" hidden="1">#REF!</definedName>
    <definedName name="BEx78226TN58UE0CTY98YEDU0LSL" hidden="1">#REF!</definedName>
    <definedName name="BEx7881ZZBWHRAX6W2GY19J8MGEQ" localSheetId="12" hidden="1">#REF!</definedName>
    <definedName name="BEx7881ZZBWHRAX6W2GY19J8MGEQ" hidden="1">#REF!</definedName>
    <definedName name="BEx788IA0ZUL5BGYTUYKEXQQLOB1" localSheetId="12" hidden="1">#REF!</definedName>
    <definedName name="BEx788IA0ZUL5BGYTUYKEXQQLOB1" hidden="1">#REF!</definedName>
    <definedName name="BEx78A5IYYCMR88AXOWEFKVY8371" localSheetId="12" hidden="1">#REF!</definedName>
    <definedName name="BEx78A5IYYCMR88AXOWEFKVY8371" hidden="1">#REF!</definedName>
    <definedName name="BEx78A5JAWI6EMCWJ7AJWGAH8AMJ" localSheetId="12" hidden="1">#REF!</definedName>
    <definedName name="BEx78A5JAWI6EMCWJ7AJWGAH8AMJ" hidden="1">#REF!</definedName>
    <definedName name="BEx78HHRIWDLHQX2LG0HWFRYEL1T" localSheetId="12" hidden="1">#REF!</definedName>
    <definedName name="BEx78HHRIWDLHQX2LG0HWFRYEL1T" hidden="1">#REF!</definedName>
    <definedName name="BEx78NSKC3OQCQ4WQAIZ6JURE7GW" localSheetId="12" hidden="1">#REF!</definedName>
    <definedName name="BEx78NSKC3OQCQ4WQAIZ6JURE7GW" hidden="1">#REF!</definedName>
    <definedName name="BEx78OOPYID4QYC9KQ8TPDG220E4" localSheetId="12" hidden="1">#REF!</definedName>
    <definedName name="BEx78OOPYID4QYC9KQ8TPDG220E4" hidden="1">#REF!</definedName>
    <definedName name="BEx78QMXZ2P1ZB3HJ9O50DWHCMXR" localSheetId="12" hidden="1">#REF!</definedName>
    <definedName name="BEx78QMXZ2P1ZB3HJ9O50DWHCMXR" hidden="1">#REF!</definedName>
    <definedName name="BEx78SFO5VR28677DWZEMDN7G86X" localSheetId="12" hidden="1">#REF!</definedName>
    <definedName name="BEx78SFO5VR28677DWZEMDN7G86X" hidden="1">#REF!</definedName>
    <definedName name="BEx78SFOYH1Z0ZDTO47W2M60TW6K" localSheetId="12" hidden="1">#REF!</definedName>
    <definedName name="BEx78SFOYH1Z0ZDTO47W2M60TW6K" hidden="1">#REF!</definedName>
    <definedName name="BEx79H0FEIHVFCYWTRZGZLFWMRDX" localSheetId="12" hidden="1">#REF!</definedName>
    <definedName name="BEx79H0FEIHVFCYWTRZGZLFWMRDX" hidden="1">#REF!</definedName>
    <definedName name="BEx79HRD8NL9EMUOALME68ALFZYA" localSheetId="12" hidden="1">#REF!</definedName>
    <definedName name="BEx79HRD8NL9EMUOALME68ALFZYA" hidden="1">#REF!</definedName>
    <definedName name="BEx79JK3E6JO8MX4O35A5G8NZCC8" localSheetId="12" hidden="1">#REF!</definedName>
    <definedName name="BEx79JK3E6JO8MX4O35A5G8NZCC8" hidden="1">#REF!</definedName>
    <definedName name="BEx79JUVJBBKYGPF6CRN8NGEQ00O" localSheetId="12" hidden="1">#REF!</definedName>
    <definedName name="BEx79JUVJBBKYGPF6CRN8NGEQ00O" hidden="1">#REF!</definedName>
    <definedName name="BEx79OCP4HQ6XP8EWNGEUDLOZBBS" localSheetId="12" hidden="1">#REF!</definedName>
    <definedName name="BEx79OCP4HQ6XP8EWNGEUDLOZBBS" hidden="1">#REF!</definedName>
    <definedName name="BEx79RSPNTS0MBKUM7XE3UTC0CTH" localSheetId="12" hidden="1">#REF!</definedName>
    <definedName name="BEx79RSPNTS0MBKUM7XE3UTC0CTH" hidden="1">#REF!</definedName>
    <definedName name="BEx79SEAYKUZB0H4LYBCD6WWJBG2" localSheetId="12" hidden="1">#REF!</definedName>
    <definedName name="BEx79SEAYKUZB0H4LYBCD6WWJBG2" hidden="1">#REF!</definedName>
    <definedName name="BEx79SJRHTLS9PYM69O9BWW1FMJK" localSheetId="12" hidden="1">#REF!</definedName>
    <definedName name="BEx79SJRHTLS9PYM69O9BWW1FMJK" hidden="1">#REF!</definedName>
    <definedName name="BEx79VJN26HO4UZF4IV1CI9CVOY1" localSheetId="12" hidden="1">#REF!</definedName>
    <definedName name="BEx79VJN26HO4UZF4IV1CI9CVOY1" hidden="1">#REF!</definedName>
    <definedName name="BEx79YJJLBELICW9F9FRYSCQ101L" localSheetId="12" hidden="1">#REF!</definedName>
    <definedName name="BEx79YJJLBELICW9F9FRYSCQ101L" hidden="1">#REF!</definedName>
    <definedName name="BEx79YOUHTDD16ZGGUBH3JDBW1VZ" localSheetId="12" hidden="1">#REF!</definedName>
    <definedName name="BEx79YOUHTDD16ZGGUBH3JDBW1VZ" hidden="1">#REF!</definedName>
    <definedName name="BEx79YUC7B0V77FSBGIRCY1BR4VK" localSheetId="12" hidden="1">#REF!</definedName>
    <definedName name="BEx79YUC7B0V77FSBGIRCY1BR4VK" hidden="1">#REF!</definedName>
    <definedName name="BEx7A06T3RC2891FUX05G3QPRAUE" localSheetId="12" hidden="1">#REF!</definedName>
    <definedName name="BEx7A06T3RC2891FUX05G3QPRAUE" hidden="1">#REF!</definedName>
    <definedName name="BEx7A9S3JA1X7FH4CFSQLTZC4691" localSheetId="12" hidden="1">#REF!</definedName>
    <definedName name="BEx7A9S3JA1X7FH4CFSQLTZC4691" hidden="1">#REF!</definedName>
    <definedName name="BEx7ABA2C9IWH5VSLVLLLCY62161" localSheetId="12" hidden="1">#REF!</definedName>
    <definedName name="BEx7ABA2C9IWH5VSLVLLLCY62161" hidden="1">#REF!</definedName>
    <definedName name="BEx7AE4LPLX8N85BYB0WCO5S7ZPV" localSheetId="12" hidden="1">#REF!</definedName>
    <definedName name="BEx7AE4LPLX8N85BYB0WCO5S7ZPV" hidden="1">#REF!</definedName>
    <definedName name="BEx7AIRSJKE9JGNABXIEF2JS3AMH" localSheetId="12" hidden="1">#REF!</definedName>
    <definedName name="BEx7AIRSJKE9JGNABXIEF2JS3AMH" hidden="1">#REF!</definedName>
    <definedName name="BEx7AQV3PGI9EVX19Y61TNZWQD3Z" localSheetId="12" hidden="1">#REF!</definedName>
    <definedName name="BEx7AQV3PGI9EVX19Y61TNZWQD3Z" hidden="1">#REF!</definedName>
    <definedName name="BEx7ASD1I654MEDCO6GGWA95PXSC" localSheetId="12" hidden="1">#REF!</definedName>
    <definedName name="BEx7ASD1I654MEDCO6GGWA95PXSC" hidden="1">#REF!</definedName>
    <definedName name="BEx7ASYMO87QTI4OGS8RP4M3OLYE" localSheetId="12" hidden="1">#REF!</definedName>
    <definedName name="BEx7ASYMO87QTI4OGS8RP4M3OLYE" hidden="1">#REF!</definedName>
    <definedName name="BEx7AVCX9S5RJP3NSZ4QM4E6ERDT" localSheetId="12" hidden="1">#REF!</definedName>
    <definedName name="BEx7AVCX9S5RJP3NSZ4QM4E6ERDT" hidden="1">#REF!</definedName>
    <definedName name="BEx7AVYIGP0930MV5JEBWRYCJN68" localSheetId="12" hidden="1">#REF!</definedName>
    <definedName name="BEx7AVYIGP0930MV5JEBWRYCJN68" hidden="1">#REF!</definedName>
    <definedName name="BEx7B11YDBMRZG7EYCKJUO3H1Y6F" localSheetId="12" hidden="1">#REF!</definedName>
    <definedName name="BEx7B11YDBMRZG7EYCKJUO3H1Y6F" hidden="1">#REF!</definedName>
    <definedName name="BEx7B2EFEGY03Y13933N104UEHZG" localSheetId="12" hidden="1">#REF!</definedName>
    <definedName name="BEx7B2EFEGY03Y13933N104UEHZG" hidden="1">#REF!</definedName>
    <definedName name="BEx7B3LKPGMDIE1WTF5ZO95GA2PN" localSheetId="12" hidden="1">#REF!</definedName>
    <definedName name="BEx7B3LKPGMDIE1WTF5ZO95GA2PN" hidden="1">#REF!</definedName>
    <definedName name="BEx7B6LH6917TXOSAAQ6U7HVF018" localSheetId="12" hidden="1">#REF!</definedName>
    <definedName name="BEx7B6LH6917TXOSAAQ6U7HVF018" hidden="1">#REF!</definedName>
    <definedName name="BEx7B958X0XRJFAQ0SZM8RFF7EK5" localSheetId="12" hidden="1">#REF!</definedName>
    <definedName name="BEx7B958X0XRJFAQ0SZM8RFF7EK5" hidden="1">#REF!</definedName>
    <definedName name="BEx7BIQJ5XHOJHZUAVG3KLP0T1HX" localSheetId="12" hidden="1">#REF!</definedName>
    <definedName name="BEx7BIQJ5XHOJHZUAVG3KLP0T1HX" hidden="1">#REF!</definedName>
    <definedName name="BEx7BPXFZXJ79FQ0E8AQE21PGVHA" localSheetId="12" hidden="1">#REF!</definedName>
    <definedName name="BEx7BPXFZXJ79FQ0E8AQE21PGVHA" hidden="1">#REF!</definedName>
    <definedName name="BEx7C04AM39DQMC1TIX7CFZ2ADHX" localSheetId="12" hidden="1">#REF!</definedName>
    <definedName name="BEx7C04AM39DQMC1TIX7CFZ2ADHX" hidden="1">#REF!</definedName>
    <definedName name="BEx7C40F0PQURHPI6YQ39NFIR86Z" localSheetId="12" hidden="1">#REF!</definedName>
    <definedName name="BEx7C40F0PQURHPI6YQ39NFIR86Z" hidden="1">#REF!</definedName>
    <definedName name="BEx7C93VR7SYRIJS1JO8YZKSFAW9" localSheetId="12" hidden="1">#REF!</definedName>
    <definedName name="BEx7C93VR7SYRIJS1JO8YZKSFAW9" hidden="1">#REF!</definedName>
    <definedName name="BEx7CCPC6R1KQQZ2JQU6EFI1G0RM" localSheetId="12" hidden="1">#REF!</definedName>
    <definedName name="BEx7CCPC6R1KQQZ2JQU6EFI1G0RM" hidden="1">#REF!</definedName>
    <definedName name="BEx7CIJST9GLS2QD383UK7VUDTGL" localSheetId="12" hidden="1">#REF!</definedName>
    <definedName name="BEx7CIJST9GLS2QD383UK7VUDTGL" hidden="1">#REF!</definedName>
    <definedName name="BEx7CKY554B79YYRUYO9T954IX7P" localSheetId="12" hidden="1">#REF!</definedName>
    <definedName name="BEx7CKY554B79YYRUYO9T954IX7P" hidden="1">#REF!</definedName>
    <definedName name="BEx7CO8T2XKC7GHDSYNAWTZ9L7YR" localSheetId="12" hidden="1">#REF!</definedName>
    <definedName name="BEx7CO8T2XKC7GHDSYNAWTZ9L7YR" hidden="1">#REF!</definedName>
    <definedName name="BEx7CSL7LKHR62GXDEYXTJ0F5SZG" localSheetId="12" hidden="1">#REF!</definedName>
    <definedName name="BEx7CSL7LKHR62GXDEYXTJ0F5SZG" hidden="1">#REF!</definedName>
    <definedName name="BEx7CW1CF00DO8A36UNC2X7K65C2" localSheetId="12" hidden="1">#REF!</definedName>
    <definedName name="BEx7CW1CF00DO8A36UNC2X7K65C2" hidden="1">#REF!</definedName>
    <definedName name="BEx7CW6NFRL2P4XWP0MWHIYA97KF" localSheetId="12" hidden="1">#REF!</definedName>
    <definedName name="BEx7CW6NFRL2P4XWP0MWHIYA97KF" hidden="1">#REF!</definedName>
    <definedName name="BEx7D2XI74LI3S31VCR26LCOAENY" localSheetId="12" hidden="1">#REF!</definedName>
    <definedName name="BEx7D2XI74LI3S31VCR26LCOAENY" hidden="1">#REF!</definedName>
    <definedName name="BEx7D5RWKRS4W71J4NZ6ZSFHPKFT" localSheetId="12" hidden="1">#REF!</definedName>
    <definedName name="BEx7D5RWKRS4W71J4NZ6ZSFHPKFT" hidden="1">#REF!</definedName>
    <definedName name="BEx7D8H1TPOX1UN17QZYEV7Q58GA" localSheetId="12" hidden="1">#REF!</definedName>
    <definedName name="BEx7D8H1TPOX1UN17QZYEV7Q58GA" hidden="1">#REF!</definedName>
    <definedName name="BEx7DD4D7DAI5BN4L7AHWYB979CQ" localSheetId="12" hidden="1">#REF!</definedName>
    <definedName name="BEx7DD4D7DAI5BN4L7AHWYB979CQ" hidden="1">#REF!</definedName>
    <definedName name="BEx7DGF13H2074LRWFZQ45PZ6JPX" localSheetId="12" hidden="1">#REF!</definedName>
    <definedName name="BEx7DGF13H2074LRWFZQ45PZ6JPX" hidden="1">#REF!</definedName>
    <definedName name="BEx7DKWUXEDIISSX4GDD4YYT887F" localSheetId="12" hidden="1">#REF!</definedName>
    <definedName name="BEx7DKWUXEDIISSX4GDD4YYT887F" hidden="1">#REF!</definedName>
    <definedName name="BEx7DMUYR2HC26WW7AOB1TULERMB" localSheetId="12" hidden="1">#REF!</definedName>
    <definedName name="BEx7DMUYR2HC26WW7AOB1TULERMB" hidden="1">#REF!</definedName>
    <definedName name="BEx7DVJTRV44IMJIBFXELE67SZ7S" localSheetId="12" hidden="1">#REF!</definedName>
    <definedName name="BEx7DVJTRV44IMJIBFXELE67SZ7S" hidden="1">#REF!</definedName>
    <definedName name="BEx7DVUMFCI5INHMVFIJ44RTTSTT" localSheetId="12" hidden="1">#REF!</definedName>
    <definedName name="BEx7DVUMFCI5INHMVFIJ44RTTSTT" hidden="1">#REF!</definedName>
    <definedName name="BEx7DX78XOVS2FTE945JTNX5QQB2" localSheetId="12" hidden="1">#REF!</definedName>
    <definedName name="BEx7DX78XOVS2FTE945JTNX5QQB2" hidden="1">#REF!</definedName>
    <definedName name="BEx7DXHVQ3XRVZ2H7QO8TYMIA4P9" localSheetId="12" hidden="1">#REF!</definedName>
    <definedName name="BEx7DXHVQ3XRVZ2H7QO8TYMIA4P9" hidden="1">#REF!</definedName>
    <definedName name="BEx7E0Y1RX4F120OKCPVW99OANDK" localSheetId="12" hidden="1">#REF!</definedName>
    <definedName name="BEx7E0Y1RX4F120OKCPVW99OANDK" hidden="1">#REF!</definedName>
    <definedName name="BEx7E2QT2U8THYOKBPXONB1B47WH" localSheetId="12" hidden="1">#REF!</definedName>
    <definedName name="BEx7E2QT2U8THYOKBPXONB1B47WH" hidden="1">#REF!</definedName>
    <definedName name="BEx7E5QP7W6UKO74F5Y0VJ741HS5" localSheetId="12" hidden="1">#REF!</definedName>
    <definedName name="BEx7E5QP7W6UKO74F5Y0VJ741HS5" hidden="1">#REF!</definedName>
    <definedName name="BEx7E6N29HGH3I47AFB2DCS6MVS6" localSheetId="12" hidden="1">#REF!</definedName>
    <definedName name="BEx7E6N29HGH3I47AFB2DCS6MVS6" hidden="1">#REF!</definedName>
    <definedName name="BEx7EBA8IYHQKT7IQAOAML660SYA" localSheetId="12" hidden="1">#REF!</definedName>
    <definedName name="BEx7EBA8IYHQKT7IQAOAML660SYA" hidden="1">#REF!</definedName>
    <definedName name="BEx7EI6C8MCRZFEQYUBE5FSUTIHK" localSheetId="12" hidden="1">#REF!</definedName>
    <definedName name="BEx7EI6C8MCRZFEQYUBE5FSUTIHK" hidden="1">#REF!</definedName>
    <definedName name="BEx7EI6DL1Z6UWLFBXAKVGZTKHWJ" localSheetId="12" hidden="1">#REF!</definedName>
    <definedName name="BEx7EI6DL1Z6UWLFBXAKVGZTKHWJ" hidden="1">#REF!</definedName>
    <definedName name="BEx7EQKHX7GZYOLXRDU534TT4H64" localSheetId="12" hidden="1">#REF!</definedName>
    <definedName name="BEx7EQKHX7GZYOLXRDU534TT4H64" hidden="1">#REF!</definedName>
    <definedName name="BEx7ETV6L1TM7JSXJIGK3FC6RVZW" localSheetId="12" hidden="1">#REF!</definedName>
    <definedName name="BEx7ETV6L1TM7JSXJIGK3FC6RVZW" hidden="1">#REF!</definedName>
    <definedName name="BEx7EWK9GUVV6FXWYIGH0TAI4V2O" localSheetId="12" hidden="1">#REF!</definedName>
    <definedName name="BEx7EWK9GUVV6FXWYIGH0TAI4V2O" hidden="1">#REF!</definedName>
    <definedName name="BEx7EYYLHMBYQTH6I377FCQS7CSX" localSheetId="12" hidden="1">#REF!</definedName>
    <definedName name="BEx7EYYLHMBYQTH6I377FCQS7CSX" hidden="1">#REF!</definedName>
    <definedName name="BEx7F3GG2FI10JUMINUOIYICFVD9" localSheetId="12" hidden="1">#REF!</definedName>
    <definedName name="BEx7F3GG2FI10JUMINUOIYICFVD9" hidden="1">#REF!</definedName>
    <definedName name="BEx7F4NMGGTZWR8S7710RWGFG8W2" localSheetId="12" hidden="1">#REF!</definedName>
    <definedName name="BEx7F4NMGGTZWR8S7710RWGFG8W2" hidden="1">#REF!</definedName>
    <definedName name="BEx7FBJRLJUZKK1FVSCNP0F4GBYT" localSheetId="12" hidden="1">#REF!</definedName>
    <definedName name="BEx7FBJRLJUZKK1FVSCNP0F4GBYT" hidden="1">#REF!</definedName>
    <definedName name="BEx7FCLG1RYI2SNOU1Y2GQZNZSWA" localSheetId="12" hidden="1">#REF!</definedName>
    <definedName name="BEx7FCLG1RYI2SNOU1Y2GQZNZSWA" hidden="1">#REF!</definedName>
    <definedName name="BEx7FEJOQNYA7A6O7YB4SBB1KK73" localSheetId="12" hidden="1">#REF!</definedName>
    <definedName name="BEx7FEJOQNYA7A6O7YB4SBB1KK73" hidden="1">#REF!</definedName>
    <definedName name="BEx7FH8QV5TLRBKM668KDJ9F3BKK" localSheetId="12" hidden="1">#REF!</definedName>
    <definedName name="BEx7FH8QV5TLRBKM668KDJ9F3BKK" hidden="1">#REF!</definedName>
    <definedName name="BEx7FIL87TXQSUJ03S7NBB9S4HA5" localSheetId="12" hidden="1">#REF!</definedName>
    <definedName name="BEx7FIL87TXQSUJ03S7NBB9S4HA5" hidden="1">#REF!</definedName>
    <definedName name="BEx7FN32ZGWOAA4TTH79KINTDWR9" localSheetId="12" hidden="1">#REF!</definedName>
    <definedName name="BEx7FN32ZGWOAA4TTH79KINTDWR9" hidden="1">#REF!</definedName>
    <definedName name="BEx7FTOFOYQLDCCOJY1H3JHICFOI" localSheetId="12" hidden="1">#REF!</definedName>
    <definedName name="BEx7FTOFOYQLDCCOJY1H3JHICFOI" hidden="1">#REF!</definedName>
    <definedName name="BEx7FVMORQ1N6SIECWJVJWT23E6Y" localSheetId="12" hidden="1">#REF!</definedName>
    <definedName name="BEx7FVMORQ1N6SIECWJVJWT23E6Y" hidden="1">#REF!</definedName>
    <definedName name="BEx7FZ2NBD60FXGNYS120WYBTXA3" localSheetId="12" hidden="1">#REF!</definedName>
    <definedName name="BEx7FZ2NBD60FXGNYS120WYBTXA3" hidden="1">#REF!</definedName>
    <definedName name="BEx7G82CKM3NIY1PHNFK28M09PCH" localSheetId="12" hidden="1">#REF!</definedName>
    <definedName name="BEx7G82CKM3NIY1PHNFK28M09PCH" hidden="1">#REF!</definedName>
    <definedName name="BEx7GMG8RQ2YB3WVSLKZZZKKRMV0" localSheetId="12" hidden="1">#REF!</definedName>
    <definedName name="BEx7GMG8RQ2YB3WVSLKZZZKKRMV0" hidden="1">#REF!</definedName>
    <definedName name="BEx7GQCIM1W1OR8EP7JKRMYGFHW2" localSheetId="12" hidden="1">#REF!</definedName>
    <definedName name="BEx7GQCIM1W1OR8EP7JKRMYGFHW2" hidden="1">#REF!</definedName>
    <definedName name="BEx7GR3ENYWRXXS5IT0UMEGOLGUH" localSheetId="12" hidden="1">#REF!</definedName>
    <definedName name="BEx7GR3ENYWRXXS5IT0UMEGOLGUH" hidden="1">#REF!</definedName>
    <definedName name="BEx7GSAL6P7TASL8MB63RFST1LJL" localSheetId="12" hidden="1">#REF!</definedName>
    <definedName name="BEx7GSAL6P7TASL8MB63RFST1LJL" hidden="1">#REF!</definedName>
    <definedName name="BEx7GSLEAEDT83F2LWWOC5ZLL5JW" localSheetId="12" hidden="1">#REF!</definedName>
    <definedName name="BEx7GSLEAEDT83F2LWWOC5ZLL5JW" hidden="1">#REF!</definedName>
    <definedName name="BEx7GUOWMRL4405ASP6R5H6IX1KS" localSheetId="12" hidden="1">#REF!</definedName>
    <definedName name="BEx7GUOWMRL4405ASP6R5H6IX1KS" hidden="1">#REF!</definedName>
    <definedName name="BEx7H0JD6I5I8WQLLWOYWY5YWPQE" localSheetId="12" hidden="1">#REF!</definedName>
    <definedName name="BEx7H0JD6I5I8WQLLWOYWY5YWPQE" hidden="1">#REF!</definedName>
    <definedName name="BEx7H14XCXH7WEXEY1HVO53A6AGH" localSheetId="12" hidden="1">#REF!</definedName>
    <definedName name="BEx7H14XCXH7WEXEY1HVO53A6AGH" hidden="1">#REF!</definedName>
    <definedName name="BEx7H6ZA84EDCYX9HQKE2VH03R77" localSheetId="12" hidden="1">#REF!</definedName>
    <definedName name="BEx7H6ZA84EDCYX9HQKE2VH03R77" hidden="1">#REF!</definedName>
    <definedName name="BEx7H7A3IND3XX895B1NI519TC8J" localSheetId="12" hidden="1">#REF!</definedName>
    <definedName name="BEx7H7A3IND3XX895B1NI519TC8J" hidden="1">#REF!</definedName>
    <definedName name="BEx7HFTIA8AC8BR8HKIN81VE1SGW" localSheetId="12" hidden="1">#REF!</definedName>
    <definedName name="BEx7HFTIA8AC8BR8HKIN81VE1SGW" hidden="1">#REF!</definedName>
    <definedName name="BEx7HGVBEF4LEIF6RC14N3PSU461" localSheetId="12" hidden="1">#REF!</definedName>
    <definedName name="BEx7HGVBEF4LEIF6RC14N3PSU461" hidden="1">#REF!</definedName>
    <definedName name="BEx7HHRP6OIBN749NAR4JO512P36" localSheetId="12" hidden="1">#REF!</definedName>
    <definedName name="BEx7HHRP6OIBN749NAR4JO512P36" hidden="1">#REF!</definedName>
    <definedName name="BEx7HQ5T9FZ42QWS09UO4DT42Y0R" localSheetId="12" hidden="1">#REF!</definedName>
    <definedName name="BEx7HQ5T9FZ42QWS09UO4DT42Y0R" hidden="1">#REF!</definedName>
    <definedName name="BEx7HRCZE3CVGON1HV07MT5MNDZ3" localSheetId="12" hidden="1">#REF!</definedName>
    <definedName name="BEx7HRCZE3CVGON1HV07MT5MNDZ3" hidden="1">#REF!</definedName>
    <definedName name="BEx7HWGE2CANG5M17X4C8YNC3N8F" localSheetId="12" hidden="1">#REF!</definedName>
    <definedName name="BEx7HWGE2CANG5M17X4C8YNC3N8F" hidden="1">#REF!</definedName>
    <definedName name="BEx7I8FZ96C5JAHXS18ZV0912LZP" localSheetId="12" hidden="1">#REF!</definedName>
    <definedName name="BEx7I8FZ96C5JAHXS18ZV0912LZP" hidden="1">#REF!</definedName>
    <definedName name="BEx7IBVYN47SFZIA0K4MDKQZNN9V" localSheetId="12" hidden="1">#REF!</definedName>
    <definedName name="BEx7IBVYN47SFZIA0K4MDKQZNN9V" hidden="1">#REF!</definedName>
    <definedName name="BEx7IJTYZHWYWQ1TQVKRC67VVT77" localSheetId="12" hidden="1">#REF!</definedName>
    <definedName name="BEx7IJTYZHWYWQ1TQVKRC67VVT77" hidden="1">#REF!</definedName>
    <definedName name="BEx7IV2IJ5WT7UC0UG7WP0WF2JZI" localSheetId="12" hidden="1">#REF!</definedName>
    <definedName name="BEx7IV2IJ5WT7UC0UG7WP0WF2JZI" hidden="1">#REF!</definedName>
    <definedName name="BEx7IWV99LM4FB1AXIXRNLT7DZJM" localSheetId="12" hidden="1">#REF!</definedName>
    <definedName name="BEx7IWV99LM4FB1AXIXRNLT7DZJM" hidden="1">#REF!</definedName>
    <definedName name="BEx7IXGU74GE5E4S6W4Z13AR092Y" localSheetId="12" hidden="1">#REF!</definedName>
    <definedName name="BEx7IXGU74GE5E4S6W4Z13AR092Y" hidden="1">#REF!</definedName>
    <definedName name="BEx7J4YL8Q3BI1MLH16YYQ18IJRD" localSheetId="12" hidden="1">#REF!</definedName>
    <definedName name="BEx7J4YL8Q3BI1MLH16YYQ18IJRD" hidden="1">#REF!</definedName>
    <definedName name="BEx7J9B4EOP8JPRQCUQJTYF4X0D6" localSheetId="12" hidden="1">#REF!</definedName>
    <definedName name="BEx7J9B4EOP8JPRQCUQJTYF4X0D6" hidden="1">#REF!</definedName>
    <definedName name="BEx7JH3HGBPI07OHZ5LFYK0UFZQR" localSheetId="12" hidden="1">#REF!</definedName>
    <definedName name="BEx7JH3HGBPI07OHZ5LFYK0UFZQR" hidden="1">#REF!</definedName>
    <definedName name="BEx7JV194190CNM6WWGQ3UBJ3CHH" localSheetId="12" hidden="1">#REF!</definedName>
    <definedName name="BEx7JV194190CNM6WWGQ3UBJ3CHH" hidden="1">#REF!</definedName>
    <definedName name="BEx7K0VL25LF11UTEBHWBIQ4JLM9" localSheetId="12" hidden="1">#REF!</definedName>
    <definedName name="BEx7K0VL25LF11UTEBHWBIQ4JLM9" hidden="1">#REF!</definedName>
    <definedName name="BEx7K3FDJTAI85WSKEUGA1WG6UJ1" localSheetId="12" hidden="1">#REF!</definedName>
    <definedName name="BEx7K3FDJTAI85WSKEUGA1WG6UJ1" hidden="1">#REF!</definedName>
    <definedName name="BEx7K7GZ607XQOGB81A1HINBTGOZ" localSheetId="12" hidden="1">#REF!</definedName>
    <definedName name="BEx7K7GZ607XQOGB81A1HINBTGOZ" hidden="1">#REF!</definedName>
    <definedName name="BEx7KEYPBDXSNROH8M6CDCBN6B50" localSheetId="12" hidden="1">#REF!</definedName>
    <definedName name="BEx7KEYPBDXSNROH8M6CDCBN6B50" hidden="1">#REF!</definedName>
    <definedName name="BEx7KJRBIRMBJK1RUBBQTZI2JCNT" localSheetId="12" hidden="1">#REF!</definedName>
    <definedName name="BEx7KJRBIRMBJK1RUBBQTZI2JCNT" hidden="1">#REF!</definedName>
    <definedName name="BEx7KSAS8BZT6H8OQCZ5DNSTMO07" localSheetId="12" hidden="1">#REF!</definedName>
    <definedName name="BEx7KSAS8BZT6H8OQCZ5DNSTMO07" hidden="1">#REF!</definedName>
    <definedName name="BEx7KWHTBD21COXVI4HNEQH0Z3L8" localSheetId="12" hidden="1">#REF!</definedName>
    <definedName name="BEx7KWHTBD21COXVI4HNEQH0Z3L8" hidden="1">#REF!</definedName>
    <definedName name="BEx7KXUGRMRSUXCM97Z7VRZQ9JH2" localSheetId="12" hidden="1">#REF!</definedName>
    <definedName name="BEx7KXUGRMRSUXCM97Z7VRZQ9JH2" hidden="1">#REF!</definedName>
    <definedName name="BEx7L21IQVP1N1TTQLRMANSSLSLE" localSheetId="12" hidden="1">#REF!</definedName>
    <definedName name="BEx7L21IQVP1N1TTQLRMANSSLSLE" hidden="1">#REF!</definedName>
    <definedName name="BEx7L3DZH58ZUVXJY3QMJYM4KE2N" localSheetId="12" hidden="1">#REF!</definedName>
    <definedName name="BEx7L3DZH58ZUVXJY3QMJYM4KE2N" hidden="1">#REF!</definedName>
    <definedName name="BEx7L5C6U8MP6IZ67BD649WQYJEK" localSheetId="12" hidden="1">#REF!</definedName>
    <definedName name="BEx7L5C6U8MP6IZ67BD649WQYJEK" hidden="1">#REF!</definedName>
    <definedName name="BEx7L8HEYEVTATR0OG5JJO647KNI" localSheetId="12" hidden="1">#REF!</definedName>
    <definedName name="BEx7L8HEYEVTATR0OG5JJO647KNI" hidden="1">#REF!</definedName>
    <definedName name="BEx7L8XOV64OMS15ZFURFEUXLMWF" localSheetId="12" hidden="1">#REF!</definedName>
    <definedName name="BEx7L8XOV64OMS15ZFURFEUXLMWF" hidden="1">#REF!</definedName>
    <definedName name="BEx7LJVFQACL9F4DRS9YZQ9R2N30" localSheetId="12" hidden="1">#REF!</definedName>
    <definedName name="BEx7LJVFQACL9F4DRS9YZQ9R2N30" hidden="1">#REF!</definedName>
    <definedName name="BEx7LTRGMZESYMIHPWWPQ7MLCB5N" localSheetId="12" hidden="1">#REF!</definedName>
    <definedName name="BEx7LTRGMZESYMIHPWWPQ7MLCB5N" hidden="1">#REF!</definedName>
    <definedName name="BEx7M2R5PEJSVRNQOJO83J65TLS5" localSheetId="12" hidden="1">#REF!</definedName>
    <definedName name="BEx7M2R5PEJSVRNQOJO83J65TLS5" hidden="1">#REF!</definedName>
    <definedName name="BEx7MAUI1JJFDIJGDW4RWY5384LY" localSheetId="12" hidden="1">#REF!</definedName>
    <definedName name="BEx7MAUI1JJFDIJGDW4RWY5384LY" hidden="1">#REF!</definedName>
    <definedName name="BEx7MJZO3UKAMJ53UWOJ5ZD4GGMQ" localSheetId="12" hidden="1">#REF!</definedName>
    <definedName name="BEx7MJZO3UKAMJ53UWOJ5ZD4GGMQ" hidden="1">#REF!</definedName>
    <definedName name="BEx7MLMWF6VUI0FTY4D6NSKGYLEZ" localSheetId="12" hidden="1">#REF!</definedName>
    <definedName name="BEx7MLMWF6VUI0FTY4D6NSKGYLEZ" hidden="1">#REF!</definedName>
    <definedName name="BEx7MT4MFNXIVQGAT6D971GZW7CA" localSheetId="12" hidden="1">#REF!</definedName>
    <definedName name="BEx7MT4MFNXIVQGAT6D971GZW7CA" hidden="1">#REF!</definedName>
    <definedName name="BEx7NI062THZAM6I8AJWTFJL91CS" localSheetId="12" hidden="1">#REF!</definedName>
    <definedName name="BEx7NI062THZAM6I8AJWTFJL91CS" hidden="1">#REF!</definedName>
    <definedName name="BEx8ZNP7794T1F20XBKV0AH3Q4IR" localSheetId="12" hidden="1">#REF!</definedName>
    <definedName name="BEx8ZNP7794T1F20XBKV0AH3Q4IR" hidden="1">#REF!</definedName>
    <definedName name="BEx8ZY6UFM571XUE82FQZRNOKP90" localSheetId="12" hidden="1">#REF!</definedName>
    <definedName name="BEx8ZY6UFM571XUE82FQZRNOKP90" hidden="1">#REF!</definedName>
    <definedName name="BEx904S75BPRYMHF0083JF7ES4NG" localSheetId="12" hidden="1">#REF!</definedName>
    <definedName name="BEx904S75BPRYMHF0083JF7ES4NG" hidden="1">#REF!</definedName>
    <definedName name="BEx90CVJHW2G83ZSI8F4ZSPTFSPI" localSheetId="12" hidden="1">#REF!</definedName>
    <definedName name="BEx90CVJHW2G83ZSI8F4ZSPTFSPI" hidden="1">#REF!</definedName>
    <definedName name="BEx90HDD4RWF7JZGA8GCGG7D63MG" localSheetId="12" hidden="1">#REF!</definedName>
    <definedName name="BEx90HDD4RWF7JZGA8GCGG7D63MG" hidden="1">#REF!</definedName>
    <definedName name="BEx90VGH5H09ON2QXYC9WIIEU98T" localSheetId="12" hidden="1">#REF!</definedName>
    <definedName name="BEx90VGH5H09ON2QXYC9WIIEU98T" hidden="1">#REF!</definedName>
    <definedName name="BEx9175B70QXYAU5A8DJPGZQ46L9" localSheetId="12" hidden="1">#REF!</definedName>
    <definedName name="BEx9175B70QXYAU5A8DJPGZQ46L9" hidden="1">#REF!</definedName>
    <definedName name="BEx91AQQRTV87AO27VWHSFZAD4ZR" localSheetId="12" hidden="1">#REF!</definedName>
    <definedName name="BEx91AQQRTV87AO27VWHSFZAD4ZR" hidden="1">#REF!</definedName>
    <definedName name="BEx91BXX2VMKTVELI4S14N1B1ETF" localSheetId="12" hidden="1">#REF!</definedName>
    <definedName name="BEx91BXX2VMKTVELI4S14N1B1ETF" hidden="1">#REF!</definedName>
    <definedName name="BEx91L8FLL5CWLA2CDHKCOMGVDZN" localSheetId="12" hidden="1">#REF!</definedName>
    <definedName name="BEx91L8FLL5CWLA2CDHKCOMGVDZN" hidden="1">#REF!</definedName>
    <definedName name="BEx91OTVH9ZDBC3QTORU8RZX4EOC" localSheetId="12" hidden="1">#REF!</definedName>
    <definedName name="BEx91OTVH9ZDBC3QTORU8RZX4EOC" hidden="1">#REF!</definedName>
    <definedName name="BEx91QH5JRZKQP1GPN2SQMR3CKAG" localSheetId="12" hidden="1">#REF!</definedName>
    <definedName name="BEx91QH5JRZKQP1GPN2SQMR3CKAG" hidden="1">#REF!</definedName>
    <definedName name="BEx91ROALDNHO7FI4X8L61RH4UJE" localSheetId="12" hidden="1">#REF!</definedName>
    <definedName name="BEx91ROALDNHO7FI4X8L61RH4UJE" hidden="1">#REF!</definedName>
    <definedName name="BEx91TMID71GVYH0U16QM1RV3PX0" localSheetId="12" hidden="1">#REF!</definedName>
    <definedName name="BEx91TMID71GVYH0U16QM1RV3PX0" hidden="1">#REF!</definedName>
    <definedName name="BEx91UYZW1W8EU11B9FA729ZZLX8" localSheetId="12" hidden="1">#REF!</definedName>
    <definedName name="BEx91UYZW1W8EU11B9FA729ZZLX8" hidden="1">#REF!</definedName>
    <definedName name="BEx91VF2D78PAF337E3L2L81K9W2" localSheetId="12" hidden="1">#REF!</definedName>
    <definedName name="BEx91VF2D78PAF337E3L2L81K9W2" hidden="1">#REF!</definedName>
    <definedName name="BEx91YKG5M0ZZDVWNGF80SPL8GUP" localSheetId="12" hidden="1">#REF!</definedName>
    <definedName name="BEx91YKG5M0ZZDVWNGF80SPL8GUP" hidden="1">#REF!</definedName>
    <definedName name="BEx921PNZ46VORG2VRMWREWIC0SE" localSheetId="12" hidden="1">#REF!</definedName>
    <definedName name="BEx921PNZ46VORG2VRMWREWIC0SE" hidden="1">#REF!</definedName>
    <definedName name="BEx9220FU7ZCXBZ6VEJEPAR0RURJ" localSheetId="12" hidden="1">#REF!</definedName>
    <definedName name="BEx9220FU7ZCXBZ6VEJEPAR0RURJ" hidden="1">#REF!</definedName>
    <definedName name="BEx92DJXEXVC627QL1HYSV2VSHSS" localSheetId="12" hidden="1">#REF!</definedName>
    <definedName name="BEx92DJXEXVC627QL1HYSV2VSHSS" hidden="1">#REF!</definedName>
    <definedName name="BEx92DPEKL5WM5A3CN8674JI0PR3" localSheetId="12" hidden="1">#REF!</definedName>
    <definedName name="BEx92DPEKL5WM5A3CN8674JI0PR3" hidden="1">#REF!</definedName>
    <definedName name="BEx92ER2RMY93TZK0D9L9T3H0GI5" localSheetId="12" hidden="1">#REF!</definedName>
    <definedName name="BEx92ER2RMY93TZK0D9L9T3H0GI5" hidden="1">#REF!</definedName>
    <definedName name="BEx92FI04PJT4LI23KKIHRXWJDTT" localSheetId="12" hidden="1">#REF!</definedName>
    <definedName name="BEx92FI04PJT4LI23KKIHRXWJDTT" hidden="1">#REF!</definedName>
    <definedName name="BEx92HR14HQ9D5JXCSPA4SS4RT62" localSheetId="12" hidden="1">#REF!</definedName>
    <definedName name="BEx92HR14HQ9D5JXCSPA4SS4RT62" hidden="1">#REF!</definedName>
    <definedName name="BEx92HWA2D6A5EX9MFG68G0NOMSN" localSheetId="12" hidden="1">#REF!</definedName>
    <definedName name="BEx92HWA2D6A5EX9MFG68G0NOMSN" hidden="1">#REF!</definedName>
    <definedName name="BEx92PUBDIXAU1FW5ZAXECMAU0LN" localSheetId="12" hidden="1">#REF!</definedName>
    <definedName name="BEx92PUBDIXAU1FW5ZAXECMAU0LN" hidden="1">#REF!</definedName>
    <definedName name="BEx92S8MHFFIVRQ2YSHZNQGOFUHD" localSheetId="12" hidden="1">#REF!</definedName>
    <definedName name="BEx92S8MHFFIVRQ2YSHZNQGOFUHD" hidden="1">#REF!</definedName>
    <definedName name="BEx92U6PIXKW4IB882WSJOA9GEUP" localSheetId="12" hidden="1">#REF!</definedName>
    <definedName name="BEx92U6PIXKW4IB882WSJOA9GEUP" hidden="1">#REF!</definedName>
    <definedName name="BEx935VHGQGAJAXJKSPCC6GC2KIE" localSheetId="12" hidden="1">#REF!</definedName>
    <definedName name="BEx935VHGQGAJAXJKSPCC6GC2KIE" hidden="1">#REF!</definedName>
    <definedName name="BEx93B47C5GOHGHFYEY8K9OP7I1K" localSheetId="12" hidden="1">#REF!</definedName>
    <definedName name="BEx93B47C5GOHGHFYEY8K9OP7I1K" hidden="1">#REF!</definedName>
    <definedName name="BEx93B9OULL2YGC896XXYAAJSTRK" localSheetId="12" hidden="1">#REF!</definedName>
    <definedName name="BEx93B9OULL2YGC896XXYAAJSTRK" hidden="1">#REF!</definedName>
    <definedName name="BEx93EF2OPUY92WSYH0W2RMHNX2M" localSheetId="12" hidden="1">#REF!</definedName>
    <definedName name="BEx93EF2OPUY92WSYH0W2RMHNX2M" hidden="1">#REF!</definedName>
    <definedName name="BEx93FRKF99NRT3LH99UTIH7AAYF" localSheetId="12" hidden="1">#REF!</definedName>
    <definedName name="BEx93FRKF99NRT3LH99UTIH7AAYF" hidden="1">#REF!</definedName>
    <definedName name="BEx93M7FSHP50OG34A4W8W8DF12U" localSheetId="12" hidden="1">#REF!</definedName>
    <definedName name="BEx93M7FSHP50OG34A4W8W8DF12U" hidden="1">#REF!</definedName>
    <definedName name="BEx93OLWY2O3PRA74U41VG5RXT4Q" localSheetId="12" hidden="1">#REF!</definedName>
    <definedName name="BEx93OLWY2O3PRA74U41VG5RXT4Q" hidden="1">#REF!</definedName>
    <definedName name="BEx93RWFAF6YJGYUTITVM445C02U" localSheetId="12" hidden="1">#REF!</definedName>
    <definedName name="BEx93RWFAF6YJGYUTITVM445C02U" hidden="1">#REF!</definedName>
    <definedName name="BEx93SY9RWG3HUV4YXQKXJH9FH14" localSheetId="12" hidden="1">#REF!</definedName>
    <definedName name="BEx93SY9RWG3HUV4YXQKXJH9FH14" hidden="1">#REF!</definedName>
    <definedName name="BEx93TJUX3U0FJDBG6DDSNQ91R5J" localSheetId="12" hidden="1">#REF!</definedName>
    <definedName name="BEx93TJUX3U0FJDBG6DDSNQ91R5J" hidden="1">#REF!</definedName>
    <definedName name="BEx942UCRHMI4B0US31HO95GSC2X" localSheetId="12" hidden="1">#REF!</definedName>
    <definedName name="BEx942UCRHMI4B0US31HO95GSC2X" hidden="1">#REF!</definedName>
    <definedName name="BEx948ZFFQWVIDNG4AZAUGGGEB5U" localSheetId="12" hidden="1">#REF!</definedName>
    <definedName name="BEx948ZFFQWVIDNG4AZAUGGGEB5U" hidden="1">#REF!</definedName>
    <definedName name="BEx94CKXG92OMURH41SNU6IOHK4J" localSheetId="12" hidden="1">#REF!</definedName>
    <definedName name="BEx94CKXG92OMURH41SNU6IOHK4J" hidden="1">#REF!</definedName>
    <definedName name="BEx94E8CBMGM9YP8Z0W8OWHAAZH1" localSheetId="12" hidden="1">#REF!</definedName>
    <definedName name="BEx94E8CBMGM9YP8Z0W8OWHAAZH1" hidden="1">#REF!</definedName>
    <definedName name="BEx94GXG30CIVB6ZQN3X3IK6BZXQ" localSheetId="12" hidden="1">#REF!</definedName>
    <definedName name="BEx94GXG30CIVB6ZQN3X3IK6BZXQ" hidden="1">#REF!</definedName>
    <definedName name="BEx94HZ5LURYM9ST744ALV6ZCKYP" localSheetId="12" hidden="1">#REF!</definedName>
    <definedName name="BEx94HZ5LURYM9ST744ALV6ZCKYP" hidden="1">#REF!</definedName>
    <definedName name="BEx94IQ75E90YUMWJ9N591LR7DQQ" localSheetId="12" hidden="1">#REF!</definedName>
    <definedName name="BEx94IQ75E90YUMWJ9N591LR7DQQ" hidden="1">#REF!</definedName>
    <definedName name="BEx94L9TBK45AUQSX1IUZ86U1GPQ" localSheetId="12" hidden="1">#REF!</definedName>
    <definedName name="BEx94L9TBK45AUQSX1IUZ86U1GPQ" hidden="1">#REF!</definedName>
    <definedName name="BEx94N7W5T3U7UOE97D6OVIBUCXS" localSheetId="12" hidden="1">#REF!</definedName>
    <definedName name="BEx94N7W5T3U7UOE97D6OVIBUCXS" hidden="1">#REF!</definedName>
    <definedName name="BEx94Z7GV5AIURE7F1KFARW9RLZ3" localSheetId="12" hidden="1">#REF!</definedName>
    <definedName name="BEx94Z7GV5AIURE7F1KFARW9RLZ3" hidden="1">#REF!</definedName>
    <definedName name="BEx952NLNIDKZDVOMQI8B5NLE1JG" localSheetId="12" hidden="1">#REF!</definedName>
    <definedName name="BEx952NLNIDKZDVOMQI8B5NLE1JG" hidden="1">#REF!</definedName>
    <definedName name="BEx953PB6S6ECMD8N0JSW0CBG0DA" localSheetId="12" hidden="1">#REF!</definedName>
    <definedName name="BEx953PB6S6ECMD8N0JSW0CBG0DA" hidden="1">#REF!</definedName>
    <definedName name="BEx955NIAWX5OLAHMTV6QFUZPR30" localSheetId="12" hidden="1">#REF!</definedName>
    <definedName name="BEx955NIAWX5OLAHMTV6QFUZPR30" hidden="1">#REF!</definedName>
    <definedName name="BEx9581TYVI2M5TT4ISDAJV4W7Z6" localSheetId="12" hidden="1">#REF!</definedName>
    <definedName name="BEx9581TYVI2M5TT4ISDAJV4W7Z6" hidden="1">#REF!</definedName>
    <definedName name="BEx95NHF4RVUE0YDOAFZEIVBYJXD" localSheetId="12" hidden="1">#REF!</definedName>
    <definedName name="BEx95NHF4RVUE0YDOAFZEIVBYJXD" hidden="1">#REF!</definedName>
    <definedName name="BEx95QBZMG0E2KQ9BERJ861QLYN3" localSheetId="12" hidden="1">#REF!</definedName>
    <definedName name="BEx95QBZMG0E2KQ9BERJ861QLYN3" hidden="1">#REF!</definedName>
    <definedName name="BEx95QHBVDN795UNQJLRXG3RDU49" localSheetId="12" hidden="1">#REF!</definedName>
    <definedName name="BEx95QHBVDN795UNQJLRXG3RDU49" hidden="1">#REF!</definedName>
    <definedName name="BEx95TBVUWV7L7OMFMZDQEXGVHU6" localSheetId="12" hidden="1">#REF!</definedName>
    <definedName name="BEx95TBVUWV7L7OMFMZDQEXGVHU6" hidden="1">#REF!</definedName>
    <definedName name="BEx95U89DZZSVO39TGS62CX8G9N4" localSheetId="12" hidden="1">#REF!</definedName>
    <definedName name="BEx95U89DZZSVO39TGS62CX8G9N4" hidden="1">#REF!</definedName>
    <definedName name="BEx95ZBPVBQBIU0LCXSH93UZK4VU" localSheetId="12" hidden="1">#REF!</definedName>
    <definedName name="BEx95ZBPVBQBIU0LCXSH93UZK4VU" hidden="1">#REF!</definedName>
    <definedName name="BEx95ZX486G8BGHAWHKUESHLDK42" localSheetId="12" hidden="1">#REF!</definedName>
    <definedName name="BEx95ZX486G8BGHAWHKUESHLDK42" hidden="1">#REF!</definedName>
    <definedName name="BEx9602K2GHNBUEUVT9ONRQU1GMD" localSheetId="12" hidden="1">#REF!</definedName>
    <definedName name="BEx9602K2GHNBUEUVT9ONRQU1GMD" hidden="1">#REF!</definedName>
    <definedName name="BEx962BL3Y4LA53EBYI64ZYMZE8U" localSheetId="12" hidden="1">#REF!</definedName>
    <definedName name="BEx962BL3Y4LA53EBYI64ZYMZE8U" hidden="1">#REF!</definedName>
    <definedName name="BEx96B0HACMHG6YH92730X737TIE" localSheetId="12" hidden="1">#REF!</definedName>
    <definedName name="BEx96B0HACMHG6YH92730X737TIE" hidden="1">#REF!</definedName>
    <definedName name="BEx96KR21O7H9R29TN0S45Y3QPUK" localSheetId="12" hidden="1">#REF!</definedName>
    <definedName name="BEx96KR21O7H9R29TN0S45Y3QPUK" hidden="1">#REF!</definedName>
    <definedName name="BEx96SUFKHHFE8XQ6UUO6ILDOXHO" localSheetId="12" hidden="1">#REF!</definedName>
    <definedName name="BEx96SUFKHHFE8XQ6UUO6ILDOXHO" hidden="1">#REF!</definedName>
    <definedName name="BEx96UN4YWXBDEZ1U1ZUIPP41Z7I" localSheetId="12" hidden="1">#REF!</definedName>
    <definedName name="BEx96UN4YWXBDEZ1U1ZUIPP41Z7I" hidden="1">#REF!</definedName>
    <definedName name="BEx9706NFOGJWDFFOFDUAFC8NNTP" localSheetId="12" hidden="1">#REF!</definedName>
    <definedName name="BEx9706NFOGJWDFFOFDUAFC8NNTP" hidden="1">#REF!</definedName>
    <definedName name="BEx970MYCPJ6DQ44TKLOIGZO5LHH" localSheetId="12" hidden="1">#REF!</definedName>
    <definedName name="BEx970MYCPJ6DQ44TKLOIGZO5LHH" hidden="1">#REF!</definedName>
    <definedName name="BEx978KSD61YJH3S9DGO050R2EHA" localSheetId="12" hidden="1">#REF!</definedName>
    <definedName name="BEx978KSD61YJH3S9DGO050R2EHA" hidden="1">#REF!</definedName>
    <definedName name="BEx97H9O1NAKAPK4MX4PKO34ICL5" localSheetId="12" hidden="1">#REF!</definedName>
    <definedName name="BEx97H9O1NAKAPK4MX4PKO34ICL5" hidden="1">#REF!</definedName>
    <definedName name="BEx97HVA5F2I0D6ID81KCUDEQOIH" localSheetId="12" hidden="1">#REF!</definedName>
    <definedName name="BEx97HVA5F2I0D6ID81KCUDEQOIH" hidden="1">#REF!</definedName>
    <definedName name="BEx97MNUZQ1Z0AO2FL7XQYVNCPR7" localSheetId="12" hidden="1">#REF!</definedName>
    <definedName name="BEx97MNUZQ1Z0AO2FL7XQYVNCPR7" hidden="1">#REF!</definedName>
    <definedName name="BEx97MYN5X8QA11MGIOXYSKNIXAP" localSheetId="12" hidden="1">#REF!</definedName>
    <definedName name="BEx97MYN5X8QA11MGIOXYSKNIXAP" hidden="1">#REF!</definedName>
    <definedName name="BEx97NPQBACJVD9K1YXI08RTW9E2" localSheetId="12" hidden="1">#REF!</definedName>
    <definedName name="BEx97NPQBACJVD9K1YXI08RTW9E2" hidden="1">#REF!</definedName>
    <definedName name="BEx97RWQLXS0OORDCN69IGA58CWU" localSheetId="12" hidden="1">#REF!</definedName>
    <definedName name="BEx97RWQLXS0OORDCN69IGA58CWU" hidden="1">#REF!</definedName>
    <definedName name="BEx97YNGGDFIXHTMGFL2IHAQX9MI" localSheetId="12" hidden="1">#REF!</definedName>
    <definedName name="BEx97YNGGDFIXHTMGFL2IHAQX9MI" hidden="1">#REF!</definedName>
    <definedName name="BEx981HW73BUZWT14TBTZHC0ZTJ4" localSheetId="12" hidden="1">#REF!</definedName>
    <definedName name="BEx981HW73BUZWT14TBTZHC0ZTJ4" hidden="1">#REF!</definedName>
    <definedName name="BEx9871KU0N99P0900EAK69VFYT2" localSheetId="12" hidden="1">#REF!</definedName>
    <definedName name="BEx9871KU0N99P0900EAK69VFYT2" hidden="1">#REF!</definedName>
    <definedName name="BEx98C50FZ8IZW6NVLJQQHIW2I4B" localSheetId="12" hidden="1">#REF!</definedName>
    <definedName name="BEx98C50FZ8IZW6NVLJQQHIW2I4B" hidden="1">#REF!</definedName>
    <definedName name="BEx98IFKNJFGZFLID1YTRFEG1SXY" localSheetId="12" hidden="1">#REF!</definedName>
    <definedName name="BEx98IFKNJFGZFLID1YTRFEG1SXY" hidden="1">#REF!</definedName>
    <definedName name="BEx98LKT1J09Q1OIFDM7DUIG60OH" localSheetId="12" hidden="1">#REF!</definedName>
    <definedName name="BEx98LKT1J09Q1OIFDM7DUIG60OH" hidden="1">#REF!</definedName>
    <definedName name="BEx9915UVD4G7RA3IMLFZ0LG3UA2" localSheetId="12" hidden="1">#REF!</definedName>
    <definedName name="BEx9915UVD4G7RA3IMLFZ0LG3UA2" hidden="1">#REF!</definedName>
    <definedName name="BEx992CZON8AO7U7V88VN1JBO0MG" localSheetId="12" hidden="1">#REF!</definedName>
    <definedName name="BEx992CZON8AO7U7V88VN1JBO0MG" hidden="1">#REF!</definedName>
    <definedName name="BEx9952469XMFGSPXL7CMXHPJF90" localSheetId="12" hidden="1">#REF!</definedName>
    <definedName name="BEx9952469XMFGSPXL7CMXHPJF90" hidden="1">#REF!</definedName>
    <definedName name="BEx99995OO0X4HC0IQDAISYRWAJG" localSheetId="12" hidden="1">#REF!</definedName>
    <definedName name="BEx99995OO0X4HC0IQDAISYRWAJG" hidden="1">#REF!</definedName>
    <definedName name="BEx99AR57W9VWUUE85DRA281NCM3" localSheetId="12" hidden="1">#REF!</definedName>
    <definedName name="BEx99AR57W9VWUUE85DRA281NCM3" hidden="1">#REF!</definedName>
    <definedName name="BEx99B77I7TUSHRR4HIZ9FU2EIUT" localSheetId="12" hidden="1">#REF!</definedName>
    <definedName name="BEx99B77I7TUSHRR4HIZ9FU2EIUT" hidden="1">#REF!</definedName>
    <definedName name="BEx99Q6PH5F3OQKCCAAO75PYDEFN" localSheetId="12" hidden="1">#REF!</definedName>
    <definedName name="BEx99Q6PH5F3OQKCCAAO75PYDEFN" hidden="1">#REF!</definedName>
    <definedName name="BEx99VQECM0PF4DTNYKK8DJR2V3U" localSheetId="12" hidden="1">#REF!</definedName>
    <definedName name="BEx99VQECM0PF4DTNYKK8DJR2V3U" hidden="1">#REF!</definedName>
    <definedName name="BEx99WBYT2D6UUC1PT7A40ENYID4" localSheetId="12" hidden="1">#REF!</definedName>
    <definedName name="BEx99WBYT2D6UUC1PT7A40ENYID4" hidden="1">#REF!</definedName>
    <definedName name="BEx99XOGHOM28CNCYKQWYGL56W2S" localSheetId="12" hidden="1">#REF!</definedName>
    <definedName name="BEx99XOGHOM28CNCYKQWYGL56W2S" hidden="1">#REF!</definedName>
    <definedName name="BEx99YFJ8JDPEEEQRABGIA0M020Y" localSheetId="12" hidden="1">#REF!</definedName>
    <definedName name="BEx99YFJ8JDPEEEQRABGIA0M020Y" hidden="1">#REF!</definedName>
    <definedName name="BEx99ZRZ4I7FHDPGRAT5VW7NVBPU" localSheetId="12" hidden="1">#REF!</definedName>
    <definedName name="BEx99ZRZ4I7FHDPGRAT5VW7NVBPU" hidden="1">#REF!</definedName>
    <definedName name="BEx9ADPRQZSMQBC5ZVK9Y67PRZBV" localSheetId="12" hidden="1">#REF!</definedName>
    <definedName name="BEx9ADPRQZSMQBC5ZVK9Y67PRZBV" hidden="1">#REF!</definedName>
    <definedName name="BEx9AKWPNM58M88D1ZL7PKKW6ES3" localSheetId="12" hidden="1">#REF!</definedName>
    <definedName name="BEx9AKWPNM58M88D1ZL7PKKW6ES3" hidden="1">#REF!</definedName>
    <definedName name="BEx9ARY7F2Q2JQT63RW0CEZQ1WDB" localSheetId="12" hidden="1">#REF!</definedName>
    <definedName name="BEx9ARY7F2Q2JQT63RW0CEZQ1WDB" hidden="1">#REF!</definedName>
    <definedName name="BEx9AT5E3ZSHKSOL35O38L8HF9TH" localSheetId="12" hidden="1">#REF!</definedName>
    <definedName name="BEx9AT5E3ZSHKSOL35O38L8HF9TH" hidden="1">#REF!</definedName>
    <definedName name="BEx9AV8W1FAWF5BHATYEN47X12JN" localSheetId="12" hidden="1">#REF!</definedName>
    <definedName name="BEx9AV8W1FAWF5BHATYEN47X12JN" hidden="1">#REF!</definedName>
    <definedName name="BEx9B8A5186FNTQQNLIO5LK02ABI" localSheetId="12" hidden="1">#REF!</definedName>
    <definedName name="BEx9B8A5186FNTQQNLIO5LK02ABI" hidden="1">#REF!</definedName>
    <definedName name="BEx9B8VR20E2CILU4CDQUQQ9ONXK" localSheetId="12" hidden="1">#REF!</definedName>
    <definedName name="BEx9B8VR20E2CILU4CDQUQQ9ONXK" hidden="1">#REF!</definedName>
    <definedName name="BEx9B917EUP13X6FQ3NPQL76XM5V" localSheetId="12" hidden="1">#REF!</definedName>
    <definedName name="BEx9B917EUP13X6FQ3NPQL76XM5V" hidden="1">#REF!</definedName>
    <definedName name="BEx9BAJ5WYEQ623HUT9NNCMP3RUG" localSheetId="12" hidden="1">#REF!</definedName>
    <definedName name="BEx9BAJ5WYEQ623HUT9NNCMP3RUG" hidden="1">#REF!</definedName>
    <definedName name="BEx9BAOGUISRQKRB42IUZNSUS3RS" localSheetId="12" hidden="1">#REF!</definedName>
    <definedName name="BEx9BAOGUISRQKRB42IUZNSUS3RS" hidden="1">#REF!</definedName>
    <definedName name="BEx9BCBV86NAOTMCAYGOG2K426CC" localSheetId="12" hidden="1">#REF!</definedName>
    <definedName name="BEx9BCBV86NAOTMCAYGOG2K426CC" hidden="1">#REF!</definedName>
    <definedName name="BEx9BLX73RKD9E7S84J34BYOWXCZ" localSheetId="12" hidden="1">#REF!</definedName>
    <definedName name="BEx9BLX73RKD9E7S84J34BYOWXCZ" hidden="1">#REF!</definedName>
    <definedName name="BEx9BYSYW7QCPXS2NAVLFAU5Y2Z2" localSheetId="12" hidden="1">#REF!</definedName>
    <definedName name="BEx9BYSYW7QCPXS2NAVLFAU5Y2Z2" hidden="1">#REF!</definedName>
    <definedName name="BEx9C17AHM4NMY8G3WK6YQ0T0WDU" localSheetId="12" hidden="1">#REF!</definedName>
    <definedName name="BEx9C17AHM4NMY8G3WK6YQ0T0WDU" hidden="1">#REF!</definedName>
    <definedName name="BEx9C590HJ2O31IWJB73C1HR74AI" localSheetId="12" hidden="1">#REF!</definedName>
    <definedName name="BEx9C590HJ2O31IWJB73C1HR74AI" hidden="1">#REF!</definedName>
    <definedName name="BEx9CCQRMYYOGIOYTOM73VKDIPS1" localSheetId="12" hidden="1">#REF!</definedName>
    <definedName name="BEx9CCQRMYYOGIOYTOM73VKDIPS1" hidden="1">#REF!</definedName>
    <definedName name="BEx9CJHG02ADUIJ0WCG5FYLWETIN" localSheetId="12" hidden="1">#REF!</definedName>
    <definedName name="BEx9CJHG02ADUIJ0WCG5FYLWETIN" hidden="1">#REF!</definedName>
    <definedName name="BEx9CMMSQA4LXHX5RGGTAJ9WVHTY" localSheetId="12" hidden="1">#REF!</definedName>
    <definedName name="BEx9CMMSQA4LXHX5RGGTAJ9WVHTY" hidden="1">#REF!</definedName>
    <definedName name="BEx9CPBXJFNKKVHJL6FVRJHM63D6" localSheetId="12" hidden="1">#REF!</definedName>
    <definedName name="BEx9CPBXJFNKKVHJL6FVRJHM63D6" hidden="1">#REF!</definedName>
    <definedName name="BEx9CTDJ6OYUCCHJVREB4QE71EVB" localSheetId="12" hidden="1">#REF!</definedName>
    <definedName name="BEx9CTDJ6OYUCCHJVREB4QE71EVB" hidden="1">#REF!</definedName>
    <definedName name="BEx9D1BC9FT19KY0INAABNDBAMR1" localSheetId="12" hidden="1">#REF!</definedName>
    <definedName name="BEx9D1BC9FT19KY0INAABNDBAMR1" hidden="1">#REF!</definedName>
    <definedName name="BEx9DGLRBAA81DUUOT35XR05XLKG" localSheetId="12" hidden="1">#REF!</definedName>
    <definedName name="BEx9DGLRBAA81DUUOT35XR05XLKG" hidden="1">#REF!</definedName>
    <definedName name="BEx9DIZXF9X0GE90ROFYKV6K3PM9" localSheetId="12" hidden="1">#REF!</definedName>
    <definedName name="BEx9DIZXF9X0GE90ROFYKV6K3PM9" hidden="1">#REF!</definedName>
    <definedName name="BEx9DK1RPXCCBMFR4RRO6ZGYVUZG" localSheetId="12" hidden="1">#REF!</definedName>
    <definedName name="BEx9DK1RPXCCBMFR4RRO6ZGYVUZG" hidden="1">#REF!</definedName>
    <definedName name="BEx9DN6ZMF18Q39MPMXSDJTZQNJ3" localSheetId="12" hidden="1">#REF!</definedName>
    <definedName name="BEx9DN6ZMF18Q39MPMXSDJTZQNJ3" hidden="1">#REF!</definedName>
    <definedName name="BEx9DUU8DALPSCW66GTMQRPXZ6GL" localSheetId="12" hidden="1">#REF!</definedName>
    <definedName name="BEx9DUU8DALPSCW66GTMQRPXZ6GL" hidden="1">#REF!</definedName>
    <definedName name="BEx9E08EK253W8SNA7NOGR32IG6U" localSheetId="12" hidden="1">#REF!</definedName>
    <definedName name="BEx9E08EK253W8SNA7NOGR32IG6U" hidden="1">#REF!</definedName>
    <definedName name="BEx9E14TDNSEMI784W0OTIEQMWN6" localSheetId="12" hidden="1">#REF!</definedName>
    <definedName name="BEx9E14TDNSEMI784W0OTIEQMWN6" hidden="1">#REF!</definedName>
    <definedName name="BEx9E2BZ2B1R41FMGJCJ7JLGLUAJ" localSheetId="12" hidden="1">#REF!</definedName>
    <definedName name="BEx9E2BZ2B1R41FMGJCJ7JLGLUAJ" hidden="1">#REF!</definedName>
    <definedName name="BEx9E2S1LDHWNY3YCSQ6AY2CX2VH" localSheetId="12" hidden="1">#REF!</definedName>
    <definedName name="BEx9E2S1LDHWNY3YCSQ6AY2CX2VH" hidden="1">#REF!</definedName>
    <definedName name="BEx9EEGVFGD9P2J88ICA4KVPXY9N" localSheetId="12" hidden="1">#REF!</definedName>
    <definedName name="BEx9EEGVFGD9P2J88ICA4KVPXY9N" hidden="1">#REF!</definedName>
    <definedName name="BEx9EFYSI4V76LN1SBWYTQT5G0MM" localSheetId="12" hidden="1">#REF!</definedName>
    <definedName name="BEx9EFYSI4V76LN1SBWYTQT5G0MM" hidden="1">#REF!</definedName>
    <definedName name="BEx9EG9KBJ77M8LEOR9ITOKN5KXY" localSheetId="12" hidden="1">#REF!</definedName>
    <definedName name="BEx9EG9KBJ77M8LEOR9ITOKN5KXY" hidden="1">#REF!</definedName>
    <definedName name="BEx9EHGQHOBSWB60JAPUOVE46FK0" localSheetId="12" hidden="1">#REF!</definedName>
    <definedName name="BEx9EHGQHOBSWB60JAPUOVE46FK0" hidden="1">#REF!</definedName>
    <definedName name="BEx9EJET95HH8R3FIUF1Y5LY7IPZ" localSheetId="12" hidden="1">#REF!</definedName>
    <definedName name="BEx9EJET95HH8R3FIUF1Y5LY7IPZ" hidden="1">#REF!</definedName>
    <definedName name="BEx9EMK6HAJJMVYZTN5AUIV7O1E6" localSheetId="12" hidden="1">#REF!</definedName>
    <definedName name="BEx9EMK6HAJJMVYZTN5AUIV7O1E6" hidden="1">#REF!</definedName>
    <definedName name="BEx9EQLVZHYQ1TPX7WH3SOWXCZLE" localSheetId="12" hidden="1">#REF!</definedName>
    <definedName name="BEx9EQLVZHYQ1TPX7WH3SOWXCZLE" hidden="1">#REF!</definedName>
    <definedName name="BEx9ETLU0EK5LGEM1QCNYN2S8O5F" localSheetId="12" hidden="1">#REF!</definedName>
    <definedName name="BEx9ETLU0EK5LGEM1QCNYN2S8O5F" hidden="1">#REF!</definedName>
    <definedName name="BEx9F0Y2ESUNE3U7TQDLMPE9BO67" localSheetId="12" hidden="1">#REF!</definedName>
    <definedName name="BEx9F0Y2ESUNE3U7TQDLMPE9BO67" hidden="1">#REF!</definedName>
    <definedName name="BEx9F4JJZQ9O731BP9YKC99KS84L" localSheetId="12" hidden="1">#REF!</definedName>
    <definedName name="BEx9F4JJZQ9O731BP9YKC99KS84L" hidden="1">#REF!</definedName>
    <definedName name="BEx9F5W18ZGFOKGRE8PR6T1MO6GT" localSheetId="12" hidden="1">#REF!</definedName>
    <definedName name="BEx9F5W18ZGFOKGRE8PR6T1MO6GT" hidden="1">#REF!</definedName>
    <definedName name="BEx9F78N4HY0XFGBQ4UJRD52L1EI" localSheetId="12" hidden="1">#REF!</definedName>
    <definedName name="BEx9F78N4HY0XFGBQ4UJRD52L1EI" hidden="1">#REF!</definedName>
    <definedName name="BEx9F78O0I5SR50SGPO6XY0GN9MG" localSheetId="12" hidden="1">#REF!</definedName>
    <definedName name="BEx9F78O0I5SR50SGPO6XY0GN9MG" hidden="1">#REF!</definedName>
    <definedName name="BEx9F7ZPOIWYT1O2Z6DNT6OWFA2O" localSheetId="12" hidden="1">#REF!</definedName>
    <definedName name="BEx9F7ZPOIWYT1O2Z6DNT6OWFA2O" hidden="1">#REF!</definedName>
    <definedName name="BEx9FF16LOQP5QIR4UHW5EIFGQB8" localSheetId="12" hidden="1">#REF!</definedName>
    <definedName name="BEx9FF16LOQP5QIR4UHW5EIFGQB8" hidden="1">#REF!</definedName>
    <definedName name="BEx9FJTSRCZ3ZXT3QVBJT5NF8T7V" localSheetId="12" hidden="1">#REF!</definedName>
    <definedName name="BEx9FJTSRCZ3ZXT3QVBJT5NF8T7V" hidden="1">#REF!</definedName>
    <definedName name="BEx9FLRVEKHKYUC14ZMVEXYYH8R8" localSheetId="12" hidden="1">#REF!</definedName>
    <definedName name="BEx9FLRVEKHKYUC14ZMVEXYYH8R8" hidden="1">#REF!</definedName>
    <definedName name="BEx9FRBEEYPS5HLS3XT34AKZN94G" localSheetId="12" hidden="1">#REF!</definedName>
    <definedName name="BEx9FRBEEYPS5HLS3XT34AKZN94G" hidden="1">#REF!</definedName>
    <definedName name="BEx9G17GB2V3PQ50QQFW2NROEZT9" localSheetId="12" hidden="1">#REF!</definedName>
    <definedName name="BEx9G17GB2V3PQ50QQFW2NROEZT9" hidden="1">#REF!</definedName>
    <definedName name="BEx9G892CF6SM99J007LDYZPPYNL" localSheetId="12" hidden="1">#REF!</definedName>
    <definedName name="BEx9G892CF6SM99J007LDYZPPYNL" hidden="1">#REF!</definedName>
    <definedName name="BEx9GDY4D8ZPQJCYFIMYM0V0C51Y" localSheetId="12" hidden="1">#REF!</definedName>
    <definedName name="BEx9GDY4D8ZPQJCYFIMYM0V0C51Y" hidden="1">#REF!</definedName>
    <definedName name="BEx9GGY04V0ZWI6O9KZH4KSBB389" localSheetId="12" hidden="1">#REF!</definedName>
    <definedName name="BEx9GGY04V0ZWI6O9KZH4KSBB389" hidden="1">#REF!</definedName>
    <definedName name="BEx9GJCC7BWX156MTPY59VC5JN0O" localSheetId="12" hidden="1">#REF!</definedName>
    <definedName name="BEx9GJCC7BWX156MTPY59VC5JN0O" hidden="1">#REF!</definedName>
    <definedName name="BEx9GNOPB6OZ2RH3FCDNJR38RJOS" localSheetId="12" hidden="1">#REF!</definedName>
    <definedName name="BEx9GNOPB6OZ2RH3FCDNJR38RJOS" hidden="1">#REF!</definedName>
    <definedName name="BEx9GNU701BD7YSS9TFG6GMA2Z8A" localSheetId="12" hidden="1">#REF!</definedName>
    <definedName name="BEx9GNU701BD7YSS9TFG6GMA2Z8A" hidden="1">#REF!</definedName>
    <definedName name="BEx9GUQALUWCD30UKUQGSWW8KBQ7" localSheetId="12" hidden="1">#REF!</definedName>
    <definedName name="BEx9GUQALUWCD30UKUQGSWW8KBQ7" hidden="1">#REF!</definedName>
    <definedName name="BEx9GY6BVFQGCLMOWVT6PIC9WP5X" localSheetId="12" hidden="1">#REF!</definedName>
    <definedName name="BEx9GY6BVFQGCLMOWVT6PIC9WP5X" hidden="1">#REF!</definedName>
    <definedName name="BEx9GZ2P3FDHKXEBXX2VS0BG2NP2" localSheetId="12" hidden="1">#REF!</definedName>
    <definedName name="BEx9GZ2P3FDHKXEBXX2VS0BG2NP2" hidden="1">#REF!</definedName>
    <definedName name="BEx9H04IB14E1437FF2OIRRWBSD7" localSheetId="12" hidden="1">#REF!</definedName>
    <definedName name="BEx9H04IB14E1437FF2OIRRWBSD7" hidden="1">#REF!</definedName>
    <definedName name="BEx9H5O1KDZJCW91Q29VRPY5YS6P" localSheetId="12" hidden="1">#REF!</definedName>
    <definedName name="BEx9H5O1KDZJCW91Q29VRPY5YS6P" hidden="1">#REF!</definedName>
    <definedName name="BEx9H8YR0E906F1JXZMBX3LNT004" localSheetId="12" hidden="1">#REF!</definedName>
    <definedName name="BEx9H8YR0E906F1JXZMBX3LNT004" hidden="1">#REF!</definedName>
    <definedName name="BEx9H9V5D52IFWEZD3I221Z2VYVD" localSheetId="12" hidden="1">#REF!</definedName>
    <definedName name="BEx9H9V5D52IFWEZD3I221Z2VYVD" hidden="1">#REF!</definedName>
    <definedName name="BEx9HQHV4N00R3PBTH3QTYPDU3WQ" localSheetId="12" hidden="1">#REF!</definedName>
    <definedName name="BEx9HQHV4N00R3PBTH3QTYPDU3WQ" hidden="1">#REF!</definedName>
    <definedName name="BEx9I8XIG7E5NB48QQHXP23FIN60" localSheetId="12" hidden="1">#REF!</definedName>
    <definedName name="BEx9I8XIG7E5NB48QQHXP23FIN60" hidden="1">#REF!</definedName>
    <definedName name="BEx9IQRF01ATLVK0YE60ARKQJ68L" localSheetId="12" hidden="1">#REF!</definedName>
    <definedName name="BEx9IQRF01ATLVK0YE60ARKQJ68L" hidden="1">#REF!</definedName>
    <definedName name="BEx9IT5QNZWKM6YQ5WER0DC2PMMU" localSheetId="12" hidden="1">#REF!</definedName>
    <definedName name="BEx9IT5QNZWKM6YQ5WER0DC2PMMU" hidden="1">#REF!</definedName>
    <definedName name="BEx9IW5MFLXTVCJHVUZTUH93AXOS" localSheetId="12" hidden="1">#REF!</definedName>
    <definedName name="BEx9IW5MFLXTVCJHVUZTUH93AXOS" hidden="1">#REF!</definedName>
    <definedName name="BEx9IX1ZRFUE85ATW4NGTSACFIOO" localSheetId="12" hidden="1">#REF!</definedName>
    <definedName name="BEx9IX1ZRFUE85ATW4NGTSACFIOO" hidden="1">#REF!</definedName>
    <definedName name="BEx9IXCSPSZC80YZUPRCYTG326KV" localSheetId="12" hidden="1">#REF!</definedName>
    <definedName name="BEx9IXCSPSZC80YZUPRCYTG326KV" hidden="1">#REF!</definedName>
    <definedName name="BEx9IZR39NHDGOM97H4E6F81RTQW" localSheetId="12" hidden="1">#REF!</definedName>
    <definedName name="BEx9IZR39NHDGOM97H4E6F81RTQW" hidden="1">#REF!</definedName>
    <definedName name="BEx9J1EJIB9UVZKMZ7QHB9U6VVOO" localSheetId="12" hidden="1">#REF!</definedName>
    <definedName name="BEx9J1EJIB9UVZKMZ7QHB9U6VVOO" hidden="1">#REF!</definedName>
    <definedName name="BEx9J3Y5B8WJ2K3HVJ6NEMOY650D" localSheetId="12" hidden="1">#REF!</definedName>
    <definedName name="BEx9J3Y5B8WJ2K3HVJ6NEMOY650D" hidden="1">#REF!</definedName>
    <definedName name="BEx9J6CH5E7YZPER7HXEIOIKGPCA" localSheetId="12" hidden="1">#REF!</definedName>
    <definedName name="BEx9J6CH5E7YZPER7HXEIOIKGPCA" hidden="1">#REF!</definedName>
    <definedName name="BEx9JJTZKVUJAVPTRE0RAVTEH41G" localSheetId="12" hidden="1">#REF!</definedName>
    <definedName name="BEx9JJTZKVUJAVPTRE0RAVTEH41G" hidden="1">#REF!</definedName>
    <definedName name="BEx9JLBYK239B3F841C7YG1GT7ST" localSheetId="12" hidden="1">#REF!</definedName>
    <definedName name="BEx9JLBYK239B3F841C7YG1GT7ST" hidden="1">#REF!</definedName>
    <definedName name="BExAW4IIW5D0MDY6TJ3G4FOLPYIR" localSheetId="12" hidden="1">#REF!</definedName>
    <definedName name="BExAW4IIW5D0MDY6TJ3G4FOLPYIR" hidden="1">#REF!</definedName>
    <definedName name="BExAX2TU15VIP65OGKSZD41PMO4N" localSheetId="12" hidden="1">#REF!</definedName>
    <definedName name="BExAX2TU15VIP65OGKSZD41PMO4N" hidden="1">#REF!</definedName>
    <definedName name="BExAX410NB4F2XOB84OR2197H8M5" localSheetId="12" hidden="1">#REF!</definedName>
    <definedName name="BExAX410NB4F2XOB84OR2197H8M5" hidden="1">#REF!</definedName>
    <definedName name="BExAX8TNG8LQ5Q4904SAYQIPGBSV" localSheetId="12" hidden="1">#REF!</definedName>
    <definedName name="BExAX8TNG8LQ5Q4904SAYQIPGBSV" hidden="1">#REF!</definedName>
    <definedName name="BExAXEDC2IXZ6Z8R5OUFS8OGJR89" localSheetId="12" hidden="1">#REF!</definedName>
    <definedName name="BExAXEDC2IXZ6Z8R5OUFS8OGJR89" hidden="1">#REF!</definedName>
    <definedName name="BExAXI9K2PJQH4QLETR7MGS2BNZZ" localSheetId="12" hidden="1">#REF!</definedName>
    <definedName name="BExAXI9K2PJQH4QLETR7MGS2BNZZ" hidden="1">#REF!</definedName>
    <definedName name="BExAXL3ZT02BUZOGSRNS6WGCOV7K" localSheetId="12" hidden="1">#REF!</definedName>
    <definedName name="BExAXL3ZT02BUZOGSRNS6WGCOV7K" hidden="1">#REF!</definedName>
    <definedName name="BExAXL40LDNIK611AYB1QPTYW9XW" localSheetId="12" hidden="1">#REF!</definedName>
    <definedName name="BExAXL40LDNIK611AYB1QPTYW9XW" hidden="1">#REF!</definedName>
    <definedName name="BExAXP09GI24J5K96AEMB7M89EA5" localSheetId="12" hidden="1">#REF!</definedName>
    <definedName name="BExAXP09GI24J5K96AEMB7M89EA5" hidden="1">#REF!</definedName>
    <definedName name="BExAY0EAT2LXR5MFGM0DLIB45PLO" localSheetId="12" hidden="1">#REF!</definedName>
    <definedName name="BExAY0EAT2LXR5MFGM0DLIB45PLO" hidden="1">#REF!</definedName>
    <definedName name="BExAY81CCVJA94M2E0BSFTTNWV0Q" localSheetId="12" hidden="1">#REF!</definedName>
    <definedName name="BExAY81CCVJA94M2E0BSFTTNWV0Q" hidden="1">#REF!</definedName>
    <definedName name="BExAY9DZDS6RN4F7LPICOBGZ4AF5" localSheetId="12" hidden="1">#REF!</definedName>
    <definedName name="BExAY9DZDS6RN4F7LPICOBGZ4AF5" hidden="1">#REF!</definedName>
    <definedName name="BExAY9ZJT64UBNSHPOGOXOER0FA5" localSheetId="12" hidden="1">#REF!</definedName>
    <definedName name="BExAY9ZJT64UBNSHPOGOXOER0FA5" hidden="1">#REF!</definedName>
    <definedName name="BExAYE6LNIEBR9DSNI5JGNITGKIT" localSheetId="12" hidden="1">#REF!</definedName>
    <definedName name="BExAYE6LNIEBR9DSNI5JGNITGKIT" hidden="1">#REF!</definedName>
    <definedName name="BExAYHMLXGGO25P8HYB2S75DEB4F" localSheetId="12" hidden="1">#REF!</definedName>
    <definedName name="BExAYHMLXGGO25P8HYB2S75DEB4F" hidden="1">#REF!</definedName>
    <definedName name="BExAYKXAUWGDOPG952TEJ2UKZKWN" localSheetId="12" hidden="1">#REF!</definedName>
    <definedName name="BExAYKXAUWGDOPG952TEJ2UKZKWN" hidden="1">#REF!</definedName>
    <definedName name="BExAYOO9DKXP4BYOJNDXGK1R2ZSV" localSheetId="12" hidden="1">#REF!</definedName>
    <definedName name="BExAYOO9DKXP4BYOJNDXGK1R2ZSV" hidden="1">#REF!</definedName>
    <definedName name="BExAYP9TDTI2MBP6EYE0H39CPMXN" localSheetId="12" hidden="1">#REF!</definedName>
    <definedName name="BExAYP9TDTI2MBP6EYE0H39CPMXN" hidden="1">#REF!</definedName>
    <definedName name="BExAYPPWJPWDKU59O051WMGB7O0J" localSheetId="12" hidden="1">#REF!</definedName>
    <definedName name="BExAYPPWJPWDKU59O051WMGB7O0J" hidden="1">#REF!</definedName>
    <definedName name="BExAYR2JZCJBUH6F1LZC2A7JIVRJ" localSheetId="12" hidden="1">#REF!</definedName>
    <definedName name="BExAYR2JZCJBUH6F1LZC2A7JIVRJ" hidden="1">#REF!</definedName>
    <definedName name="BExAYTGVRD3DLKO75RFPMBKCIWB8" localSheetId="12" hidden="1">#REF!</definedName>
    <definedName name="BExAYTGVRD3DLKO75RFPMBKCIWB8" hidden="1">#REF!</definedName>
    <definedName name="BExAYVKDXJJ761HTFFUOH6P2CSF7" localSheetId="12" hidden="1">#REF!</definedName>
    <definedName name="BExAYVKDXJJ761HTFFUOH6P2CSF7" hidden="1">#REF!</definedName>
    <definedName name="BExAYY9H9COOT46HJLPVDLTO12UL" localSheetId="12" hidden="1">#REF!</definedName>
    <definedName name="BExAYY9H9COOT46HJLPVDLTO12UL" hidden="1">#REF!</definedName>
    <definedName name="BExAZCNEGB4JYHC8CZ51KTN890US" localSheetId="12" hidden="1">#REF!</definedName>
    <definedName name="BExAZCNEGB4JYHC8CZ51KTN890US" hidden="1">#REF!</definedName>
    <definedName name="BExAZFCI302YFYRDJYQDWQQL0Q0O" localSheetId="12" hidden="1">#REF!</definedName>
    <definedName name="BExAZFCI302YFYRDJYQDWQQL0Q0O" hidden="1">#REF!</definedName>
    <definedName name="BExAZFY28SCSQCG5CPGY0JEHBG98" localSheetId="12" hidden="1">#REF!</definedName>
    <definedName name="BExAZFY28SCSQCG5CPGY0JEHBG98" hidden="1">#REF!</definedName>
    <definedName name="BExAZLHLST9OP89R1HJMC1POQG8H" localSheetId="12" hidden="1">#REF!</definedName>
    <definedName name="BExAZLHLST9OP89R1HJMC1POQG8H" hidden="1">#REF!</definedName>
    <definedName name="BExAZMDYMIAA7RX1BMCKU1VLBRGY" localSheetId="12" hidden="1">#REF!</definedName>
    <definedName name="BExAZMDYMIAA7RX1BMCKU1VLBRGY" hidden="1">#REF!</definedName>
    <definedName name="BExAZNFTTSXASHLBAG5O0MNFU583" localSheetId="12" hidden="1">#REF!</definedName>
    <definedName name="BExAZNFTTSXASHLBAG5O0MNFU583" hidden="1">#REF!</definedName>
    <definedName name="BExAZNL6BHI8DCQWXOX4I2P839UX" localSheetId="12" hidden="1">#REF!</definedName>
    <definedName name="BExAZNL6BHI8DCQWXOX4I2P839UX" hidden="1">#REF!</definedName>
    <definedName name="BExAZRMWSONMCG9KDUM4KAQ7BONM" localSheetId="12" hidden="1">#REF!</definedName>
    <definedName name="BExAZRMWSONMCG9KDUM4KAQ7BONM" hidden="1">#REF!</definedName>
    <definedName name="BExAZTFG4SJRG4TW6JXRF7N08JFI" localSheetId="12" hidden="1">#REF!</definedName>
    <definedName name="BExAZTFG4SJRG4TW6JXRF7N08JFI" hidden="1">#REF!</definedName>
    <definedName name="BExAZUS4A8OHDZK0MWAOCCCKTH73" localSheetId="12" hidden="1">#REF!</definedName>
    <definedName name="BExAZUS4A8OHDZK0MWAOCCCKTH73" hidden="1">#REF!</definedName>
    <definedName name="BExAZX6FECVK3E07KXM2XPYKGM6U" localSheetId="12" hidden="1">#REF!</definedName>
    <definedName name="BExAZX6FECVK3E07KXM2XPYKGM6U" hidden="1">#REF!</definedName>
    <definedName name="BExB012NJ8GASTNNPBRRFTLHIOC9" localSheetId="12" hidden="1">#REF!</definedName>
    <definedName name="BExB012NJ8GASTNNPBRRFTLHIOC9" hidden="1">#REF!</definedName>
    <definedName name="BExB072HHXVMUC0VYNGG48GRSH5Q" localSheetId="12" hidden="1">#REF!</definedName>
    <definedName name="BExB072HHXVMUC0VYNGG48GRSH5Q" hidden="1">#REF!</definedName>
    <definedName name="BExB0E3YYB05ODEMK4MFT3LZV1KN" localSheetId="12" hidden="1">#REF!</definedName>
    <definedName name="BExB0E3YYB05ODEMK4MFT3LZV1KN" hidden="1">#REF!</definedName>
    <definedName name="BExB0FRDEYDEUEAB1W8KD6D965XA" localSheetId="12" hidden="1">#REF!</definedName>
    <definedName name="BExB0FRDEYDEUEAB1W8KD6D965XA" hidden="1">#REF!</definedName>
    <definedName name="BExB0KPCN7YJORQAYUCF4YKIKPMC" localSheetId="12" hidden="1">#REF!</definedName>
    <definedName name="BExB0KPCN7YJORQAYUCF4YKIKPMC" hidden="1">#REF!</definedName>
    <definedName name="BExB0OASZZC08FMDYX9HRSM9OXEF" localSheetId="12" hidden="1">#REF!</definedName>
    <definedName name="BExB0OASZZC08FMDYX9HRSM9OXEF" hidden="1">#REF!</definedName>
    <definedName name="BExB0WE4PI3NOBXXVO9CTEN4DIU2" localSheetId="12" hidden="1">#REF!</definedName>
    <definedName name="BExB0WE4PI3NOBXXVO9CTEN4DIU2" hidden="1">#REF!</definedName>
    <definedName name="BExB10QNIVITUYS55OAEKK3VLJFE" localSheetId="12" hidden="1">#REF!</definedName>
    <definedName name="BExB10QNIVITUYS55OAEKK3VLJFE" hidden="1">#REF!</definedName>
    <definedName name="BExB12OPX4FIWY3UUQ7N9MXBTXY2" localSheetId="12" hidden="1">#REF!</definedName>
    <definedName name="BExB12OPX4FIWY3UUQ7N9MXBTXY2" hidden="1">#REF!</definedName>
    <definedName name="BExB12ZHTPYICL0A8RA5MRDZPYAX" localSheetId="12" hidden="1">#REF!</definedName>
    <definedName name="BExB12ZHTPYICL0A8RA5MRDZPYAX" hidden="1">#REF!</definedName>
    <definedName name="BExB15ZDRY4CIJ911DONP0KCY9KU" localSheetId="12" hidden="1">#REF!</definedName>
    <definedName name="BExB15ZDRY4CIJ911DONP0KCY9KU" hidden="1">#REF!</definedName>
    <definedName name="BExB16VQY0O0RLZYJFU3OFEONVTE" localSheetId="12" hidden="1">#REF!</definedName>
    <definedName name="BExB16VQY0O0RLZYJFU3OFEONVTE" hidden="1">#REF!</definedName>
    <definedName name="BExB1D6DDDMV7AOB9S4XD45OPKJ3" localSheetId="12" hidden="1">#REF!</definedName>
    <definedName name="BExB1D6DDDMV7AOB9S4XD45OPKJ3" hidden="1">#REF!</definedName>
    <definedName name="BExB1FKN9YUYJ7B8ZJSMRSJ6ONT6" localSheetId="12" hidden="1">#REF!</definedName>
    <definedName name="BExB1FKN9YUYJ7B8ZJSMRSJ6ONT6" hidden="1">#REF!</definedName>
    <definedName name="BExB1FKNY2UO4W5FUGFHJOA2WFGG" localSheetId="12" hidden="1">#REF!</definedName>
    <definedName name="BExB1FKNY2UO4W5FUGFHJOA2WFGG" hidden="1">#REF!</definedName>
    <definedName name="BExB1GMD0PIDGTFBGQOPRWQSP9I4" localSheetId="12" hidden="1">#REF!</definedName>
    <definedName name="BExB1GMD0PIDGTFBGQOPRWQSP9I4" hidden="1">#REF!</definedName>
    <definedName name="BExB1HIQKUZGEBQ2MPH0TPTAZKIT" localSheetId="12" hidden="1">#REF!</definedName>
    <definedName name="BExB1HIQKUZGEBQ2MPH0TPTAZKIT" hidden="1">#REF!</definedName>
    <definedName name="BExB1I4BK3AB6GEEFY7ZAOON31BO" localSheetId="12" hidden="1">#REF!</definedName>
    <definedName name="BExB1I4BK3AB6GEEFY7ZAOON31BO" hidden="1">#REF!</definedName>
    <definedName name="BExB1Q29OO6LNFNT1EQLA3KYE7MX" localSheetId="12" hidden="1">#REF!</definedName>
    <definedName name="BExB1Q29OO6LNFNT1EQLA3KYE7MX" hidden="1">#REF!</definedName>
    <definedName name="BExB1TNRV5EBWZEHYLHI76T0FVA7" localSheetId="12" hidden="1">#REF!</definedName>
    <definedName name="BExB1TNRV5EBWZEHYLHI76T0FVA7" hidden="1">#REF!</definedName>
    <definedName name="BExB1UENFKIO27UN311RA6Q7UZX5" localSheetId="12" hidden="1">#REF!</definedName>
    <definedName name="BExB1UENFKIO27UN311RA6Q7UZX5" hidden="1">#REF!</definedName>
    <definedName name="BExB1WI6M8I0EEP1ANUQZCFY24EV" localSheetId="12" hidden="1">#REF!</definedName>
    <definedName name="BExB1WI6M8I0EEP1ANUQZCFY24EV" hidden="1">#REF!</definedName>
    <definedName name="BExB203OWC9QZA3BYOKQ18L4FUJE" localSheetId="12" hidden="1">#REF!</definedName>
    <definedName name="BExB203OWC9QZA3BYOKQ18L4FUJE" hidden="1">#REF!</definedName>
    <definedName name="BExB2CJHTU7C591BR4WRL5L2F2K6" localSheetId="12" hidden="1">#REF!</definedName>
    <definedName name="BExB2CJHTU7C591BR4WRL5L2F2K6" hidden="1">#REF!</definedName>
    <definedName name="BExB2K1AV4PGNS1O6C7D7AO411AX" localSheetId="12" hidden="1">#REF!</definedName>
    <definedName name="BExB2K1AV4PGNS1O6C7D7AO411AX" hidden="1">#REF!</definedName>
    <definedName name="BExB2O2UYHKI324YE324E1N7FVIB" localSheetId="12" hidden="1">#REF!</definedName>
    <definedName name="BExB2O2UYHKI324YE324E1N7FVIB" hidden="1">#REF!</definedName>
    <definedName name="BExB2Q0VJ0MU2URO3JOVUAVHEI3V" localSheetId="12" hidden="1">#REF!</definedName>
    <definedName name="BExB2Q0VJ0MU2URO3JOVUAVHEI3V" hidden="1">#REF!</definedName>
    <definedName name="BExB2V4G4W3DIHZU05TOOTUR2SQF" localSheetId="12" hidden="1">#REF!</definedName>
    <definedName name="BExB2V4G4W3DIHZU05TOOTUR2SQF" hidden="1">#REF!</definedName>
    <definedName name="BExB2VKKJ687HN88QBMYV0UNVP8M" localSheetId="12" hidden="1">#REF!</definedName>
    <definedName name="BExB2VKKJ687HN88QBMYV0UNVP8M" hidden="1">#REF!</definedName>
    <definedName name="BExB30IP1DNKNQ6PZ5ERUGR5MK4Z" localSheetId="12" hidden="1">#REF!</definedName>
    <definedName name="BExB30IP1DNKNQ6PZ5ERUGR5MK4Z" hidden="1">#REF!</definedName>
    <definedName name="BExB30TBEV0L8V6O0T06AL1FFM38" localSheetId="12" hidden="1">#REF!</definedName>
    <definedName name="BExB30TBEV0L8V6O0T06AL1FFM38" hidden="1">#REF!</definedName>
    <definedName name="BExB35M4M9VQF0DHGYBEA3KV711P" localSheetId="12" hidden="1">#REF!</definedName>
    <definedName name="BExB35M4M9VQF0DHGYBEA3KV711P" hidden="1">#REF!</definedName>
    <definedName name="BExB406HXCZGNSDPPO8VOG1110ZG" localSheetId="12" hidden="1">#REF!</definedName>
    <definedName name="BExB406HXCZGNSDPPO8VOG1110ZG" hidden="1">#REF!</definedName>
    <definedName name="BExB442RX0T3L6HUL6X5T21CENW6" localSheetId="12" hidden="1">#REF!</definedName>
    <definedName name="BExB442RX0T3L6HUL6X5T21CENW6" hidden="1">#REF!</definedName>
    <definedName name="BExB44DK72AFCMGVJBUOSUPA3YOR" localSheetId="12" hidden="1">#REF!</definedName>
    <definedName name="BExB44DK72AFCMGVJBUOSUPA3YOR" hidden="1">#REF!</definedName>
    <definedName name="BExB4ADD0L7417CII901XTFKXD1J" localSheetId="12" hidden="1">#REF!</definedName>
    <definedName name="BExB4ADD0L7417CII901XTFKXD1J" hidden="1">#REF!</definedName>
    <definedName name="BExB4B9PTN6T4CSKH6U5OZ3JFDD8" localSheetId="12" hidden="1">#REF!</definedName>
    <definedName name="BExB4B9PTN6T4CSKH6U5OZ3JFDD8" hidden="1">#REF!</definedName>
    <definedName name="BExB4DO1V1NL2AVK5YE1RSL5RYHL" localSheetId="12" hidden="1">#REF!</definedName>
    <definedName name="BExB4DO1V1NL2AVK5YE1RSL5RYHL" hidden="1">#REF!</definedName>
    <definedName name="BExB4DYU06HCGRIPBSWRCXK804UM" localSheetId="12" hidden="1">#REF!</definedName>
    <definedName name="BExB4DYU06HCGRIPBSWRCXK804UM" hidden="1">#REF!</definedName>
    <definedName name="BExB4R5JZFW6A1CMY56N51JV2U9K" localSheetId="12" hidden="1">#REF!</definedName>
    <definedName name="BExB4R5JZFW6A1CMY56N51JV2U9K" hidden="1">#REF!</definedName>
    <definedName name="BExB4Z3EZBGYYI33U0KQ8NEIH8PY" localSheetId="12" hidden="1">#REF!</definedName>
    <definedName name="BExB4Z3EZBGYYI33U0KQ8NEIH8PY" hidden="1">#REF!</definedName>
    <definedName name="BExB541CBB1D8CTY30SOY75V64NO" localSheetId="12" hidden="1">#REF!</definedName>
    <definedName name="BExB541CBB1D8CTY30SOY75V64NO" hidden="1">#REF!</definedName>
    <definedName name="BExB55368XW7UX657ZSPC6BFE92S" localSheetId="12" hidden="1">#REF!</definedName>
    <definedName name="BExB55368XW7UX657ZSPC6BFE92S" hidden="1">#REF!</definedName>
    <definedName name="BExB57MZEPL2SA2ONPK66YFLZWJU" localSheetId="12" hidden="1">#REF!</definedName>
    <definedName name="BExB57MZEPL2SA2ONPK66YFLZWJU" hidden="1">#REF!</definedName>
    <definedName name="BExB5833OAOJ22VK1YK47FHUSVK2" localSheetId="12" hidden="1">#REF!</definedName>
    <definedName name="BExB5833OAOJ22VK1YK47FHUSVK2" hidden="1">#REF!</definedName>
    <definedName name="BExB58JDIHS42JZT9DJJMKA8QFCO" localSheetId="12" hidden="1">#REF!</definedName>
    <definedName name="BExB58JDIHS42JZT9DJJMKA8QFCO" hidden="1">#REF!</definedName>
    <definedName name="BExB58U5FQC5JWV9CGC83HLLZUZI" localSheetId="12" hidden="1">#REF!</definedName>
    <definedName name="BExB58U5FQC5JWV9CGC83HLLZUZI" hidden="1">#REF!</definedName>
    <definedName name="BExB5BJ94ZGYGJ9ZQXXDHDDJM00W" localSheetId="12" hidden="1">#REF!</definedName>
    <definedName name="BExB5BJ94ZGYGJ9ZQXXDHDDJM00W" hidden="1">#REF!</definedName>
    <definedName name="BExB5EDO9XUKHF74X3HAU2WPPHZH" localSheetId="12" hidden="1">#REF!</definedName>
    <definedName name="BExB5EDO9XUKHF74X3HAU2WPPHZH" hidden="1">#REF!</definedName>
    <definedName name="BExB5G6EH68AYEP1UT0GHUEL3SLN" localSheetId="12" hidden="1">#REF!</definedName>
    <definedName name="BExB5G6EH68AYEP1UT0GHUEL3SLN" hidden="1">#REF!</definedName>
    <definedName name="BExB5QO30WI9WES28Y2RINNXRHWC" localSheetId="12" hidden="1">#REF!</definedName>
    <definedName name="BExB5QO30WI9WES28Y2RINNXRHWC" hidden="1">#REF!</definedName>
    <definedName name="BExB5QYVEZWFE5DQVHAM760EV05X" localSheetId="12" hidden="1">#REF!</definedName>
    <definedName name="BExB5QYVEZWFE5DQVHAM760EV05X" hidden="1">#REF!</definedName>
    <definedName name="BExB5U9IRH14EMOE0YGIE3WIVLFS" localSheetId="12" hidden="1">#REF!</definedName>
    <definedName name="BExB5U9IRH14EMOE0YGIE3WIVLFS" hidden="1">#REF!</definedName>
    <definedName name="BExB5VWYMOV6BAIH7XUBBVPU7MMD" localSheetId="12" hidden="1">#REF!</definedName>
    <definedName name="BExB5VWYMOV6BAIH7XUBBVPU7MMD" hidden="1">#REF!</definedName>
    <definedName name="BExB610DZWIJP1B72U9QM42COH2B" localSheetId="12" hidden="1">#REF!</definedName>
    <definedName name="BExB610DZWIJP1B72U9QM42COH2B" hidden="1">#REF!</definedName>
    <definedName name="BExB6692ZQP36NHHWV7TLSTYCP8G" localSheetId="12" hidden="1">#REF!</definedName>
    <definedName name="BExB6692ZQP36NHHWV7TLSTYCP8G" hidden="1">#REF!</definedName>
    <definedName name="BExB69JTDVZ06BRB5QW0R39WFP1Z" localSheetId="12" hidden="1">#REF!</definedName>
    <definedName name="BExB69JTDVZ06BRB5QW0R39WFP1Z" hidden="1">#REF!</definedName>
    <definedName name="BExB6C3FUAKK9ML5T767NMWGA9YB" localSheetId="12" hidden="1">#REF!</definedName>
    <definedName name="BExB6C3FUAKK9ML5T767NMWGA9YB" hidden="1">#REF!</definedName>
    <definedName name="BExB6C8X6JYRLKZKK17VE3QUNL3D" localSheetId="12" hidden="1">#REF!</definedName>
    <definedName name="BExB6C8X6JYRLKZKK17VE3QUNL3D" hidden="1">#REF!</definedName>
    <definedName name="BExB6CP0DIRIZFMRWBDE2JPEU6XF" localSheetId="12" hidden="1">#REF!</definedName>
    <definedName name="BExB6CP0DIRIZFMRWBDE2JPEU6XF" hidden="1">#REF!</definedName>
    <definedName name="BExB6CZTE0PWILZ6X0SQ2FCCSK0D" localSheetId="12" hidden="1">#REF!</definedName>
    <definedName name="BExB6CZTE0PWILZ6X0SQ2FCCSK0D" hidden="1">#REF!</definedName>
    <definedName name="BExB6DW5YJFHSEQ2OS3P2CYAUGCG" localSheetId="12" hidden="1">#REF!</definedName>
    <definedName name="BExB6DW5YJFHSEQ2OS3P2CYAUGCG" hidden="1">#REF!</definedName>
    <definedName name="BExB6HN3QRFPXM71MDUK21BKM7PF" localSheetId="12" hidden="1">#REF!</definedName>
    <definedName name="BExB6HN3QRFPXM71MDUK21BKM7PF" hidden="1">#REF!</definedName>
    <definedName name="BExB6IZMHCZ3LB7N73KD90YB1HBZ" localSheetId="12" hidden="1">#REF!</definedName>
    <definedName name="BExB6IZMHCZ3LB7N73KD90YB1HBZ" hidden="1">#REF!</definedName>
    <definedName name="BExB6Q6JKBMO3M4WX8XUD0JET6HB" localSheetId="12" hidden="1">#REF!</definedName>
    <definedName name="BExB6Q6JKBMO3M4WX8XUD0JET6HB" hidden="1">#REF!</definedName>
    <definedName name="BExB6X2QTSK0Q9YGDJ1X9LC5SY5I" localSheetId="12" hidden="1">#REF!</definedName>
    <definedName name="BExB6X2QTSK0Q9YGDJ1X9LC5SY5I" hidden="1">#REF!</definedName>
    <definedName name="BExB719SGNX4Y8NE6JEXC555K596" localSheetId="12" hidden="1">#REF!</definedName>
    <definedName name="BExB719SGNX4Y8NE6JEXC555K596" hidden="1">#REF!</definedName>
    <definedName name="BExB7265DCHKS7V2OWRBXCZTEIW9" localSheetId="12" hidden="1">#REF!</definedName>
    <definedName name="BExB7265DCHKS7V2OWRBXCZTEIW9" hidden="1">#REF!</definedName>
    <definedName name="BExB74F088Z5LM9SEUAESIZUQ3X8" localSheetId="12" hidden="1">#REF!</definedName>
    <definedName name="BExB74F088Z5LM9SEUAESIZUQ3X8" hidden="1">#REF!</definedName>
    <definedName name="BExB74PS5P9G0P09Y6DZSCX0FLTJ" localSheetId="12" hidden="1">#REF!</definedName>
    <definedName name="BExB74PS5P9G0P09Y6DZSCX0FLTJ" hidden="1">#REF!</definedName>
    <definedName name="BExB78RH79J0MIF7H8CAZ0CFE88Q" localSheetId="12" hidden="1">#REF!</definedName>
    <definedName name="BExB78RH79J0MIF7H8CAZ0CFE88Q" hidden="1">#REF!</definedName>
    <definedName name="BExB7EB7X301BCAHZ13P43HE8LI7" localSheetId="12" hidden="1">#REF!</definedName>
    <definedName name="BExB7EB7X301BCAHZ13P43HE8LI7" hidden="1">#REF!</definedName>
    <definedName name="BExB7ELT09HGDVO5BJC1ZY9D09GZ" localSheetId="12" hidden="1">#REF!</definedName>
    <definedName name="BExB7ELT09HGDVO5BJC1ZY9D09GZ" hidden="1">#REF!</definedName>
    <definedName name="BExB7JUPP3J8MDUZOOQDCLGBRF3C" localSheetId="12" hidden="1">#REF!</definedName>
    <definedName name="BExB7JUPP3J8MDUZOOQDCLGBRF3C" hidden="1">#REF!</definedName>
    <definedName name="BExB7MZYL80UVVKNEVZQFAXJDECK" localSheetId="12" hidden="1">#REF!</definedName>
    <definedName name="BExB7MZYL80UVVKNEVZQFAXJDECK" hidden="1">#REF!</definedName>
    <definedName name="BExB806PAXX70XUTA3ZI7OORD78R" localSheetId="12" hidden="1">#REF!</definedName>
    <definedName name="BExB806PAXX70XUTA3ZI7OORD78R" hidden="1">#REF!</definedName>
    <definedName name="BExB80XPF274A8FWMBEI9YTY55DB" localSheetId="12" hidden="1">#REF!</definedName>
    <definedName name="BExB80XPF274A8FWMBEI9YTY55DB" hidden="1">#REF!</definedName>
    <definedName name="BExB84DQDYZLKTRTO9N5W21W1K82" localSheetId="12" hidden="1">#REF!</definedName>
    <definedName name="BExB84DQDYZLKTRTO9N5W21W1K82" hidden="1">#REF!</definedName>
    <definedName name="BExB8HF4UBVZKQCSRFRUQL2EE6VL" localSheetId="12" hidden="1">#REF!</definedName>
    <definedName name="BExB8HF4UBVZKQCSRFRUQL2EE6VL" hidden="1">#REF!</definedName>
    <definedName name="BExB8HKHKZ1ORJZUYGG2M4VSCC39" localSheetId="12" hidden="1">#REF!</definedName>
    <definedName name="BExB8HKHKZ1ORJZUYGG2M4VSCC39" hidden="1">#REF!</definedName>
    <definedName name="BExB8QPH8DC5BESEVPSMBCWVN6PO" localSheetId="12" hidden="1">#REF!</definedName>
    <definedName name="BExB8QPH8DC5BESEVPSMBCWVN6PO" hidden="1">#REF!</definedName>
    <definedName name="BExB8RRBVLYH0BF6NMIA8V1JKC0W" localSheetId="12" hidden="1">#REF!</definedName>
    <definedName name="BExB8RRBVLYH0BF6NMIA8V1JKC0W" hidden="1">#REF!</definedName>
    <definedName name="BExB8U5N0D85YR8APKN3PPKG0FWP" localSheetId="12" hidden="1">#REF!</definedName>
    <definedName name="BExB8U5N0D85YR8APKN3PPKG0FWP" hidden="1">#REF!</definedName>
    <definedName name="BExB9DHI5I2TJ2LXYPM98EE81L27" localSheetId="12" hidden="1">#REF!</definedName>
    <definedName name="BExB9DHI5I2TJ2LXYPM98EE81L27" hidden="1">#REF!</definedName>
    <definedName name="BExB9HZCJP4GIC6NU4NB52QBJQO1" localSheetId="12" hidden="1">#REF!</definedName>
    <definedName name="BExB9HZCJP4GIC6NU4NB52QBJQO1" hidden="1">#REF!</definedName>
    <definedName name="BExB9Q2MZZHBGW8QQKVEYIMJBPIE" localSheetId="12" hidden="1">#REF!</definedName>
    <definedName name="BExB9Q2MZZHBGW8QQKVEYIMJBPIE" hidden="1">#REF!</definedName>
    <definedName name="BExB9S66MFUL9J891R547MSVIVV1" localSheetId="12" hidden="1">#REF!</definedName>
    <definedName name="BExB9S66MFUL9J891R547MSVIVV1" hidden="1">#REF!</definedName>
    <definedName name="BExBA1GON0EZRJ20UYPILAPLNQWM" localSheetId="12" hidden="1">#REF!</definedName>
    <definedName name="BExBA1GON0EZRJ20UYPILAPLNQWM" hidden="1">#REF!</definedName>
    <definedName name="BExBA69ASGYRZW1G1DYIS9QRRTBN" localSheetId="12" hidden="1">#REF!</definedName>
    <definedName name="BExBA69ASGYRZW1G1DYIS9QRRTBN" hidden="1">#REF!</definedName>
    <definedName name="BExBA6K42582A14WFFWQ3Q8QQWB6" localSheetId="12" hidden="1">#REF!</definedName>
    <definedName name="BExBA6K42582A14WFFWQ3Q8QQWB6" hidden="1">#REF!</definedName>
    <definedName name="BExBA8I5D4R8R2PYQ1K16TWGTOEP" localSheetId="12" hidden="1">#REF!</definedName>
    <definedName name="BExBA8I5D4R8R2PYQ1K16TWGTOEP" hidden="1">#REF!</definedName>
    <definedName name="BExBA93PE0DGUUTA7LLSIGBIXWE5" localSheetId="12" hidden="1">#REF!</definedName>
    <definedName name="BExBA93PE0DGUUTA7LLSIGBIXWE5" hidden="1">#REF!</definedName>
    <definedName name="BExBAGQYIBV77JKN346FU4VT1MB4" localSheetId="12" hidden="1">#REF!</definedName>
    <definedName name="BExBAGQYIBV77JKN346FU4VT1MB4" hidden="1">#REF!</definedName>
    <definedName name="BExBAI8X0FKDQJ6YZJQDTTG4ZCWY" localSheetId="12" hidden="1">#REF!</definedName>
    <definedName name="BExBAI8X0FKDQJ6YZJQDTTG4ZCWY" hidden="1">#REF!</definedName>
    <definedName name="BExBAKN7XIBAXCF9PCNVS038PCQO" localSheetId="12" hidden="1">#REF!</definedName>
    <definedName name="BExBAKN7XIBAXCF9PCNVS038PCQO" hidden="1">#REF!</definedName>
    <definedName name="BExBAKXZ7PBW3DDKKA5MWC1ZUC7O" localSheetId="12" hidden="1">#REF!</definedName>
    <definedName name="BExBAKXZ7PBW3DDKKA5MWC1ZUC7O" hidden="1">#REF!</definedName>
    <definedName name="BExBAO8NLXZXHO6KCIECSFCH3RR0" localSheetId="12" hidden="1">#REF!</definedName>
    <definedName name="BExBAO8NLXZXHO6KCIECSFCH3RR0" hidden="1">#REF!</definedName>
    <definedName name="BExBAOOT1KBSIEISN1ADL4RMY879" localSheetId="12" hidden="1">#REF!</definedName>
    <definedName name="BExBAOOT1KBSIEISN1ADL4RMY879" hidden="1">#REF!</definedName>
    <definedName name="BExBATS6QTKFZ3S66DBSAAJJ1257" localSheetId="12" hidden="1">#REF!</definedName>
    <definedName name="BExBATS6QTKFZ3S66DBSAAJJ1257" hidden="1">#REF!</definedName>
    <definedName name="BExBAVKX8Q09370X1GCZWJ4E91YJ" localSheetId="12" hidden="1">#REF!</definedName>
    <definedName name="BExBAVKX8Q09370X1GCZWJ4E91YJ" hidden="1">#REF!</definedName>
    <definedName name="BExBAX2X2ENJYO4QTR5VAIQ86L7B" localSheetId="12" hidden="1">#REF!</definedName>
    <definedName name="BExBAX2X2ENJYO4QTR5VAIQ86L7B" hidden="1">#REF!</definedName>
    <definedName name="BExBAZ13D3F1DVJQ6YJ8JGUYEYJE" localSheetId="12" hidden="1">#REF!</definedName>
    <definedName name="BExBAZ13D3F1DVJQ6YJ8JGUYEYJE" hidden="1">#REF!</definedName>
    <definedName name="BExBB089VTPASJIO44BJG8JDH2KN" localSheetId="12" hidden="1">#REF!</definedName>
    <definedName name="BExBB089VTPASJIO44BJG8JDH2KN" hidden="1">#REF!</definedName>
    <definedName name="BExBB9D9GNURCRZN3NR6UY375OX5" localSheetId="12" hidden="1">#REF!</definedName>
    <definedName name="BExBB9D9GNURCRZN3NR6UY375OX5" hidden="1">#REF!</definedName>
    <definedName name="BExBBJ9BWME32GCDTD4GDSQBG1SE" localSheetId="12" hidden="1">#REF!</definedName>
    <definedName name="BExBBJ9BWME32GCDTD4GDSQBG1SE" hidden="1">#REF!</definedName>
    <definedName name="BExBBS91V9E66GZD4LNOWNXDO876" localSheetId="12" hidden="1">#REF!</definedName>
    <definedName name="BExBBS91V9E66GZD4LNOWNXDO876" hidden="1">#REF!</definedName>
    <definedName name="BExBBTG649R9I0CT042JLL8LXV18" localSheetId="12" hidden="1">#REF!</definedName>
    <definedName name="BExBBTG649R9I0CT042JLL8LXV18" hidden="1">#REF!</definedName>
    <definedName name="BExBBTLHSIA3JQHA63Y61C5KWM6Z" localSheetId="12" hidden="1">#REF!</definedName>
    <definedName name="BExBBTLHSIA3JQHA63Y61C5KWM6Z" hidden="1">#REF!</definedName>
    <definedName name="BExBBUCJQRR74Q7GPWDEZXYK2KJL" localSheetId="12" hidden="1">#REF!</definedName>
    <definedName name="BExBBUCJQRR74Q7GPWDEZXYK2KJL" hidden="1">#REF!</definedName>
    <definedName name="BExBBV8XVMD9CKZY711T0BN7H3PM" localSheetId="12" hidden="1">#REF!</definedName>
    <definedName name="BExBBV8XVMD9CKZY711T0BN7H3PM" hidden="1">#REF!</definedName>
    <definedName name="BExBBWQUUO9XK4TQJDFPT6GAB0EN" localSheetId="12" hidden="1">#REF!</definedName>
    <definedName name="BExBBWQUUO9XK4TQJDFPT6GAB0EN" hidden="1">#REF!</definedName>
    <definedName name="BExBC6S9JZS9ZX6V7SBKDJ5R3CGN" localSheetId="12" hidden="1">#REF!</definedName>
    <definedName name="BExBC6S9JZS9ZX6V7SBKDJ5R3CGN" hidden="1">#REF!</definedName>
    <definedName name="BExBC78HXWXHO3XAB6E8NVTBGLJS" localSheetId="12" hidden="1">#REF!</definedName>
    <definedName name="BExBC78HXWXHO3XAB6E8NVTBGLJS" hidden="1">#REF!</definedName>
    <definedName name="BExBCCBX72NX2FS04S2MT094N4VR" localSheetId="12" hidden="1">#REF!</definedName>
    <definedName name="BExBCCBX72NX2FS04S2MT094N4VR" hidden="1">#REF!</definedName>
    <definedName name="BExBCDTV7GTBOTIE9EFJ36EX4FKM" localSheetId="12" hidden="1">#REF!</definedName>
    <definedName name="BExBCDTV7GTBOTIE9EFJ36EX4FKM" hidden="1">#REF!</definedName>
    <definedName name="BExBCK4H2CF3XDL7AH3W254CWF4R" localSheetId="12" hidden="1">#REF!</definedName>
    <definedName name="BExBCK4H2CF3XDL7AH3W254CWF4R" hidden="1">#REF!</definedName>
    <definedName name="BExBCKKJTIRKC1RZJRTK65HHLX4W" localSheetId="12" hidden="1">#REF!</definedName>
    <definedName name="BExBCKKJTIRKC1RZJRTK65HHLX4W" hidden="1">#REF!</definedName>
    <definedName name="BExBCLMEPAN3XXX174TU8SS0627Q" localSheetId="12" hidden="1">#REF!</definedName>
    <definedName name="BExBCLMEPAN3XXX174TU8SS0627Q" hidden="1">#REF!</definedName>
    <definedName name="BExBCMTEH63P6H1CKWQH2DGVNSVX" localSheetId="12" hidden="1">#REF!</definedName>
    <definedName name="BExBCMTEH63P6H1CKWQH2DGVNSVX" hidden="1">#REF!</definedName>
    <definedName name="BExBCRBEYR2KZ8FAQFZ2NHY13WIY" localSheetId="12" hidden="1">#REF!</definedName>
    <definedName name="BExBCRBEYR2KZ8FAQFZ2NHY13WIY" hidden="1">#REF!</definedName>
    <definedName name="BExBCS2AIJ6ED8CL4HZZWFQV5HRG" localSheetId="12" hidden="1">#REF!</definedName>
    <definedName name="BExBCS2AIJ6ED8CL4HZZWFQV5HRG" hidden="1">#REF!</definedName>
    <definedName name="BExBCZUU1UR90PQUCOSYNFQQTXI1" localSheetId="12" hidden="1">#REF!</definedName>
    <definedName name="BExBCZUU1UR90PQUCOSYNFQQTXI1" hidden="1">#REF!</definedName>
    <definedName name="BExBD0WPAFINEW3JKTKZXQMLYVFD" localSheetId="12" hidden="1">#REF!</definedName>
    <definedName name="BExBD0WPAFINEW3JKTKZXQMLYVFD" hidden="1">#REF!</definedName>
    <definedName name="BExBD1CR31JE4TBZEMZ6ZNRFIDNP" localSheetId="12" hidden="1">#REF!</definedName>
    <definedName name="BExBD1CR31JE4TBZEMZ6ZNRFIDNP" hidden="1">#REF!</definedName>
    <definedName name="BExBD4I559NXSV6J07Q343TKYMVJ" localSheetId="12" hidden="1">#REF!</definedName>
    <definedName name="BExBD4I559NXSV6J07Q343TKYMVJ" hidden="1">#REF!</definedName>
    <definedName name="BExBDBZQLTX3OGFYGULQFK5WEZU5" localSheetId="12" hidden="1">#REF!</definedName>
    <definedName name="BExBDBZQLTX3OGFYGULQFK5WEZU5" hidden="1">#REF!</definedName>
    <definedName name="BExBDJS9TUEU8Z84IV59E5V4T8K6" localSheetId="12" hidden="1">#REF!</definedName>
    <definedName name="BExBDJS9TUEU8Z84IV59E5V4T8K6" hidden="1">#REF!</definedName>
    <definedName name="BExBDKOMSVH4XMH52CFJ3F028I9R" localSheetId="12" hidden="1">#REF!</definedName>
    <definedName name="BExBDKOMSVH4XMH52CFJ3F028I9R" hidden="1">#REF!</definedName>
    <definedName name="BExBDOQD38T5RQUPVEEMCCHPUE81" localSheetId="12" hidden="1">#REF!</definedName>
    <definedName name="BExBDOQD38T5RQUPVEEMCCHPUE81" hidden="1">#REF!</definedName>
    <definedName name="BExBDSRXVZQ0W5WXQMP5XD00GRRL" localSheetId="12" hidden="1">#REF!</definedName>
    <definedName name="BExBDSRXVZQ0W5WXQMP5XD00GRRL" hidden="1">#REF!</definedName>
    <definedName name="BExBDTDIHS3IA85P49E3FM64KE4B" localSheetId="12" hidden="1">#REF!</definedName>
    <definedName name="BExBDTDIHS3IA85P49E3FM64KE4B" hidden="1">#REF!</definedName>
    <definedName name="BExBDUVGK3E1J4JY9ZYTS7V14BLY" localSheetId="12" hidden="1">#REF!</definedName>
    <definedName name="BExBDUVGK3E1J4JY9ZYTS7V14BLY" hidden="1">#REF!</definedName>
    <definedName name="BExBDWDG2GXBTEGBOQMQLB38QUEV" localSheetId="12" hidden="1">#REF!</definedName>
    <definedName name="BExBDWDG2GXBTEGBOQMQLB38QUEV" hidden="1">#REF!</definedName>
    <definedName name="BExBDZITI2UCDSH0V24NITQG9SFA" localSheetId="12" hidden="1">#REF!</definedName>
    <definedName name="BExBDZITI2UCDSH0V24NITQG9SFA" hidden="1">#REF!</definedName>
    <definedName name="BExBE162OSBKD30I7T1DKKPT3I9I" localSheetId="12" hidden="1">#REF!</definedName>
    <definedName name="BExBE162OSBKD30I7T1DKKPT3I9I" hidden="1">#REF!</definedName>
    <definedName name="BExBE4M6YL512JJD7QCT5NHC893P" localSheetId="12" hidden="1">#REF!</definedName>
    <definedName name="BExBE4M6YL512JJD7QCT5NHC893P" hidden="1">#REF!</definedName>
    <definedName name="BExBE5YPUY1T7N7DHMMIGGXK8TMP" localSheetId="12" hidden="1">#REF!</definedName>
    <definedName name="BExBE5YPUY1T7N7DHMMIGGXK8TMP" hidden="1">#REF!</definedName>
    <definedName name="BExBEBYHQRBV5235YOXL9SBEFNWZ" localSheetId="12" hidden="1">#REF!</definedName>
    <definedName name="BExBEBYHQRBV5235YOXL9SBEFNWZ" hidden="1">#REF!</definedName>
    <definedName name="BExBEC9ATLQZF86W1M3APSM4HEOH" localSheetId="12" hidden="1">#REF!</definedName>
    <definedName name="BExBEC9ATLQZF86W1M3APSM4HEOH" hidden="1">#REF!</definedName>
    <definedName name="BExBEYFQJE9YK12A6JBMRFKEC7RN" localSheetId="12" hidden="1">#REF!</definedName>
    <definedName name="BExBEYFQJE9YK12A6JBMRFKEC7RN" hidden="1">#REF!</definedName>
    <definedName name="BExBF0U1PNBWLGLVVPNYEZHKB0ON" localSheetId="12" hidden="1">#REF!</definedName>
    <definedName name="BExBF0U1PNBWLGLVVPNYEZHKB0ON" hidden="1">#REF!</definedName>
    <definedName name="BExBF3TXJTJ52WTH5JS1IEEUKRWA" localSheetId="12" hidden="1">#REF!</definedName>
    <definedName name="BExBF3TXJTJ52WTH5JS1IEEUKRWA" hidden="1">#REF!</definedName>
    <definedName name="BExBG1ED81J2O4A2S5F5Y3BPHMCR" localSheetId="12" hidden="1">#REF!</definedName>
    <definedName name="BExBG1ED81J2O4A2S5F5Y3BPHMCR" hidden="1">#REF!</definedName>
    <definedName name="BExCRLIHS7466WFJ3RPIUGGXYESZ" localSheetId="12" hidden="1">#REF!</definedName>
    <definedName name="BExCRLIHS7466WFJ3RPIUGGXYESZ" hidden="1">#REF!</definedName>
    <definedName name="BExCROIFDQP6GEN1GZNTC0JUNTOZ" localSheetId="12" hidden="1">#REF!</definedName>
    <definedName name="BExCROIFDQP6GEN1GZNTC0JUNTOZ" hidden="1">#REF!</definedName>
    <definedName name="BExCRRIBGG57IJ1DUG0GCSPL72DO" localSheetId="12" hidden="1">#REF!</definedName>
    <definedName name="BExCRRIBGG57IJ1DUG0GCSPL72DO" hidden="1">#REF!</definedName>
    <definedName name="BExCS078RE3CUATM8A8NCC0WWHGC" localSheetId="12" hidden="1">#REF!</definedName>
    <definedName name="BExCS078RE3CUATM8A8NCC0WWHGC" hidden="1">#REF!</definedName>
    <definedName name="BExCS1EDDUEAEWHVYXHIP9I1WCJH" localSheetId="12" hidden="1">#REF!</definedName>
    <definedName name="BExCS1EDDUEAEWHVYXHIP9I1WCJH" hidden="1">#REF!</definedName>
    <definedName name="BExCS6SLRCBH006GNRE27HFRHP40" localSheetId="12" hidden="1">#REF!</definedName>
    <definedName name="BExCS6SLRCBH006GNRE27HFRHP40" hidden="1">#REF!</definedName>
    <definedName name="BExCS7ZPMHFJ4UJDAL8CQOLSZ13B" localSheetId="12" hidden="1">#REF!</definedName>
    <definedName name="BExCS7ZPMHFJ4UJDAL8CQOLSZ13B" hidden="1">#REF!</definedName>
    <definedName name="BExCS8W4NJUZH9S1CYB6XSDLEPBW" localSheetId="12" hidden="1">#REF!</definedName>
    <definedName name="BExCS8W4NJUZH9S1CYB6XSDLEPBW" hidden="1">#REF!</definedName>
    <definedName name="BExCSAE1M6G20R41J0Y24YNN0YC1" localSheetId="12" hidden="1">#REF!</definedName>
    <definedName name="BExCSAE1M6G20R41J0Y24YNN0YC1" hidden="1">#REF!</definedName>
    <definedName name="BExCSAOUZOYKHN7HV511TO8VDJ02" localSheetId="12" hidden="1">#REF!</definedName>
    <definedName name="BExCSAOUZOYKHN7HV511TO8VDJ02" hidden="1">#REF!</definedName>
    <definedName name="BExCSGZG9G2SOKYYBCQF48XUIYCJ" localSheetId="12" hidden="1">#REF!</definedName>
    <definedName name="BExCSGZG9G2SOKYYBCQF48XUIYCJ" hidden="1">#REF!</definedName>
    <definedName name="BExCSMOFTXSUEC1T46LR1UPYRCX5" localSheetId="12" hidden="1">#REF!</definedName>
    <definedName name="BExCSMOFTXSUEC1T46LR1UPYRCX5" hidden="1">#REF!</definedName>
    <definedName name="BExCSSDG3TM6TPKS19E9QYJEELZ6" localSheetId="12" hidden="1">#REF!</definedName>
    <definedName name="BExCSSDG3TM6TPKS19E9QYJEELZ6" hidden="1">#REF!</definedName>
    <definedName name="BExCSZV7U67UWXL2HKJNM5W1E4OO" localSheetId="12" hidden="1">#REF!</definedName>
    <definedName name="BExCSZV7U67UWXL2HKJNM5W1E4OO" hidden="1">#REF!</definedName>
    <definedName name="BExCT4NSDT61OCH04Y2QIFIOP75H" localSheetId="12" hidden="1">#REF!</definedName>
    <definedName name="BExCT4NSDT61OCH04Y2QIFIOP75H" hidden="1">#REF!</definedName>
    <definedName name="BExCTW8G3VCZ55S09HTUGXKB1P2M" localSheetId="12" hidden="1">#REF!</definedName>
    <definedName name="BExCTW8G3VCZ55S09HTUGXKB1P2M" hidden="1">#REF!</definedName>
    <definedName name="BExCTYS2KX0QANOLT8LGZ9WV3S3T" localSheetId="12" hidden="1">#REF!</definedName>
    <definedName name="BExCTYS2KX0QANOLT8LGZ9WV3S3T" hidden="1">#REF!</definedName>
    <definedName name="BExCTZZ9JNES4EDHW97NP0EGQALX" localSheetId="12" hidden="1">#REF!</definedName>
    <definedName name="BExCTZZ9JNES4EDHW97NP0EGQALX" hidden="1">#REF!</definedName>
    <definedName name="BExCU0A1V6NMZQ9ASYJ8QIVQ5UR2" localSheetId="12" hidden="1">#REF!</definedName>
    <definedName name="BExCU0A1V6NMZQ9ASYJ8QIVQ5UR2" hidden="1">#REF!</definedName>
    <definedName name="BExCU16FAFHSYEENQXBNLERR7V3K" localSheetId="12" hidden="1">#REF!</definedName>
    <definedName name="BExCU16FAFHSYEENQXBNLERR7V3K" hidden="1">#REF!</definedName>
    <definedName name="BExCU2834920JBHSPCRC4UF80OLL" localSheetId="12" hidden="1">#REF!</definedName>
    <definedName name="BExCU2834920JBHSPCRC4UF80OLL" hidden="1">#REF!</definedName>
    <definedName name="BExCU8O54I3P3WRYWY1CRP3S78QY" localSheetId="12" hidden="1">#REF!</definedName>
    <definedName name="BExCU8O54I3P3WRYWY1CRP3S78QY" hidden="1">#REF!</definedName>
    <definedName name="BExCUD60H1UMM2E28QIX022PMAO3" localSheetId="12" hidden="1">#REF!</definedName>
    <definedName name="BExCUD60H1UMM2E28QIX022PMAO3" hidden="1">#REF!</definedName>
    <definedName name="BExCUDRJO23YOKT8GPWOVQ4XEHF5" localSheetId="12" hidden="1">#REF!</definedName>
    <definedName name="BExCUDRJO23YOKT8GPWOVQ4XEHF5" hidden="1">#REF!</definedName>
    <definedName name="BExCUPAWHM0P4BSKFZ5SJKV1ERM7" localSheetId="12" hidden="1">#REF!</definedName>
    <definedName name="BExCUPAWHM0P4BSKFZ5SJKV1ERM7" hidden="1">#REF!</definedName>
    <definedName name="BExCUPAXFR16YMWL30ME3F3BSRDZ" localSheetId="12" hidden="1">#REF!</definedName>
    <definedName name="BExCUPAXFR16YMWL30ME3F3BSRDZ" hidden="1">#REF!</definedName>
    <definedName name="BExCUR94DHCE47PUUWEMT5QZOYR2" localSheetId="12" hidden="1">#REF!</definedName>
    <definedName name="BExCUR94DHCE47PUUWEMT5QZOYR2" hidden="1">#REF!</definedName>
    <definedName name="BExCUW1Q2AR1JX2Z1B9CGJ6H60GY" localSheetId="12" hidden="1">#REF!</definedName>
    <definedName name="BExCUW1Q2AR1JX2Z1B9CGJ6H60GY" hidden="1">#REF!</definedName>
    <definedName name="BExCUW1RF5RHW7OK9J4GFUGR30IK" localSheetId="12" hidden="1">#REF!</definedName>
    <definedName name="BExCUW1RF5RHW7OK9J4GFUGR30IK" hidden="1">#REF!</definedName>
    <definedName name="BExCV634L7SVHGB0UDDTRRQ2Q72H" localSheetId="12" hidden="1">#REF!</definedName>
    <definedName name="BExCV634L7SVHGB0UDDTRRQ2Q72H" hidden="1">#REF!</definedName>
    <definedName name="BExCVBXG4TTE2ERW52ZA09FBTDH2" localSheetId="12" hidden="1">#REF!</definedName>
    <definedName name="BExCVBXG4TTE2ERW52ZA09FBTDH2" hidden="1">#REF!</definedName>
    <definedName name="BExCVBXGSXT9FWJRG62PX9S1RK83" localSheetId="12" hidden="1">#REF!</definedName>
    <definedName name="BExCVBXGSXT9FWJRG62PX9S1RK83" hidden="1">#REF!</definedName>
    <definedName name="BExCVHBNLOHNFS0JAV3I1XGPNH9W" localSheetId="12" hidden="1">#REF!</definedName>
    <definedName name="BExCVHBNLOHNFS0JAV3I1XGPNH9W" hidden="1">#REF!</definedName>
    <definedName name="BExCVI86R31A2IOZIEBY1FJLVILD" localSheetId="12" hidden="1">#REF!</definedName>
    <definedName name="BExCVI86R31A2IOZIEBY1FJLVILD" hidden="1">#REF!</definedName>
    <definedName name="BExCVKGZXE0I9EIXKBZVSGSEY2RR" localSheetId="12" hidden="1">#REF!</definedName>
    <definedName name="BExCVKGZXE0I9EIXKBZVSGSEY2RR" hidden="1">#REF!</definedName>
    <definedName name="BExCVKH0KFLY4D0IVRFGVTJYRXFX" localSheetId="12" hidden="1">#REF!</definedName>
    <definedName name="BExCVKH0KFLY4D0IVRFGVTJYRXFX" hidden="1">#REF!</definedName>
    <definedName name="BExCVV44WY5807WGMTGKPW0GT256" localSheetId="12" hidden="1">#REF!</definedName>
    <definedName name="BExCVV44WY5807WGMTGKPW0GT256" hidden="1">#REF!</definedName>
    <definedName name="BExCVWLXVAKW0MGL9EAXK4DRRB6T" localSheetId="12" hidden="1">#REF!</definedName>
    <definedName name="BExCVWLXVAKW0MGL9EAXK4DRRB6T" hidden="1">#REF!</definedName>
    <definedName name="BExCVZ5PN4V6MRBZ04PZJW3GEF8S" localSheetId="12" hidden="1">#REF!</definedName>
    <definedName name="BExCVZ5PN4V6MRBZ04PZJW3GEF8S" hidden="1">#REF!</definedName>
    <definedName name="BExCW13R0GWJYGXZBNCPAHQN4NR2" localSheetId="12" hidden="1">#REF!</definedName>
    <definedName name="BExCW13R0GWJYGXZBNCPAHQN4NR2" hidden="1">#REF!</definedName>
    <definedName name="BExCW9Y5HWU4RJTNX74O6L24VGCK" localSheetId="12" hidden="1">#REF!</definedName>
    <definedName name="BExCW9Y5HWU4RJTNX74O6L24VGCK" hidden="1">#REF!</definedName>
    <definedName name="BExCWPDPESGZS07QGBLSBWDNVJLZ" localSheetId="12" hidden="1">#REF!</definedName>
    <definedName name="BExCWPDPESGZS07QGBLSBWDNVJLZ" hidden="1">#REF!</definedName>
    <definedName name="BExCWTVKHIVCRHF8GC39KI58YM5K" localSheetId="12" hidden="1">#REF!</definedName>
    <definedName name="BExCWTVKHIVCRHF8GC39KI58YM5K" hidden="1">#REF!</definedName>
    <definedName name="BExCWX69ER7R6C6VGOZAPRGXJR2R" localSheetId="12" hidden="1">#REF!</definedName>
    <definedName name="BExCWX69ER7R6C6VGOZAPRGXJR2R" hidden="1">#REF!</definedName>
    <definedName name="BExCX2KGRZBRVLZNM8SUSIE6A0RL" localSheetId="12" hidden="1">#REF!</definedName>
    <definedName name="BExCX2KGRZBRVLZNM8SUSIE6A0RL" hidden="1">#REF!</definedName>
    <definedName name="BExCX3X451T70LZ1VF95L7W4Y4TM" localSheetId="12" hidden="1">#REF!</definedName>
    <definedName name="BExCX3X451T70LZ1VF95L7W4Y4TM" hidden="1">#REF!</definedName>
    <definedName name="BExCX4NZ2N1OUGXM7EV0U7VULJMM" localSheetId="12" hidden="1">#REF!</definedName>
    <definedName name="BExCX4NZ2N1OUGXM7EV0U7VULJMM" hidden="1">#REF!</definedName>
    <definedName name="BExCXAYLA3TMOHIRCEXCXXUSNOKZ" localSheetId="12" hidden="1">#REF!</definedName>
    <definedName name="BExCXAYLA3TMOHIRCEXCXXUSNOKZ" hidden="1">#REF!</definedName>
    <definedName name="BExCXC0EIRZGKHGFWVH6BZGZKSL5" localSheetId="12" hidden="1">#REF!</definedName>
    <definedName name="BExCXC0EIRZGKHGFWVH6BZGZKSL5" hidden="1">#REF!</definedName>
    <definedName name="BExCXILMURGYMAH6N5LF5DV6K3GM" localSheetId="12" hidden="1">#REF!</definedName>
    <definedName name="BExCXILMURGYMAH6N5LF5DV6K3GM" hidden="1">#REF!</definedName>
    <definedName name="BExCXQUFBMXQ1650735H48B1AZT3" localSheetId="12" hidden="1">#REF!</definedName>
    <definedName name="BExCXQUFBMXQ1650735H48B1AZT3" hidden="1">#REF!</definedName>
    <definedName name="BExCXTUC92HS6QKP0J3U8EIN5SXM" localSheetId="12" hidden="1">#REF!</definedName>
    <definedName name="BExCXTUC92HS6QKP0J3U8EIN5SXM" hidden="1">#REF!</definedName>
    <definedName name="BExCY2DQO9VLA77Q7EG3T0XNXX4F" localSheetId="12" hidden="1">#REF!</definedName>
    <definedName name="BExCY2DQO9VLA77Q7EG3T0XNXX4F" hidden="1">#REF!</definedName>
    <definedName name="BExCY4H9JMPB090TG2SILY28IPCR" localSheetId="12" hidden="1">#REF!</definedName>
    <definedName name="BExCY4H9JMPB090TG2SILY28IPCR" hidden="1">#REF!</definedName>
    <definedName name="BExCY6VMJ68MX3C981R5Q0BX5791" localSheetId="12" hidden="1">#REF!</definedName>
    <definedName name="BExCY6VMJ68MX3C981R5Q0BX5791" hidden="1">#REF!</definedName>
    <definedName name="BExCYAH2SAZCPW6XCB7V7PMMCAWO" localSheetId="12" hidden="1">#REF!</definedName>
    <definedName name="BExCYAH2SAZCPW6XCB7V7PMMCAWO" hidden="1">#REF!</definedName>
    <definedName name="BExCYJBB52X8B3AREHCC1L5QNPX7" localSheetId="12" hidden="1">#REF!</definedName>
    <definedName name="BExCYJBB52X8B3AREHCC1L5QNPX7" hidden="1">#REF!</definedName>
    <definedName name="BExCYK7MZ56O5XIV8T5XIE9VBQXN" localSheetId="12" hidden="1">#REF!</definedName>
    <definedName name="BExCYK7MZ56O5XIV8T5XIE9VBQXN" hidden="1">#REF!</definedName>
    <definedName name="BExCYPRC5HJE6N2XQTHCT6NXGP8N" localSheetId="12" hidden="1">#REF!</definedName>
    <definedName name="BExCYPRC5HJE6N2XQTHCT6NXGP8N" hidden="1">#REF!</definedName>
    <definedName name="BExCYR9AMB5ESJM6271N5WKEIG7M" localSheetId="12" hidden="1">#REF!</definedName>
    <definedName name="BExCYR9AMB5ESJM6271N5WKEIG7M" hidden="1">#REF!</definedName>
    <definedName name="BExCYUK0I3UEXZNFDW71G6Z6D8XR" localSheetId="12" hidden="1">#REF!</definedName>
    <definedName name="BExCYUK0I3UEXZNFDW71G6Z6D8XR" hidden="1">#REF!</definedName>
    <definedName name="BExCYYG7S1O0HAMZ737RJH45LQX5" localSheetId="12" hidden="1">#REF!</definedName>
    <definedName name="BExCYYG7S1O0HAMZ737RJH45LQX5" hidden="1">#REF!</definedName>
    <definedName name="BExCYYR298VGO202N8GVYDW1VOW7" localSheetId="12" hidden="1">#REF!</definedName>
    <definedName name="BExCYYR298VGO202N8GVYDW1VOW7" hidden="1">#REF!</definedName>
    <definedName name="BExCZBHJ4ZDFD4N4ZS7VAL7FA7P7" localSheetId="12" hidden="1">#REF!</definedName>
    <definedName name="BExCZBHJ4ZDFD4N4ZS7VAL7FA7P7" hidden="1">#REF!</definedName>
    <definedName name="BExCZEMVD9Z5WACBRXQ6PO9YXUSB" localSheetId="12" hidden="1">#REF!</definedName>
    <definedName name="BExCZEMVD9Z5WACBRXQ6PO9YXUSB" hidden="1">#REF!</definedName>
    <definedName name="BExCZFZCXMLY5DWESYJ9NGTJYQ8M" localSheetId="12" hidden="1">#REF!</definedName>
    <definedName name="BExCZFZCXMLY5DWESYJ9NGTJYQ8M" hidden="1">#REF!</definedName>
    <definedName name="BExCZJ4P8WS0BDT31WDXI0ROE7D6" localSheetId="12" hidden="1">#REF!</definedName>
    <definedName name="BExCZJ4P8WS0BDT31WDXI0ROE7D6" hidden="1">#REF!</definedName>
    <definedName name="BExCZKH6NI0EE02L995IFVBD1J59" localSheetId="12" hidden="1">#REF!</definedName>
    <definedName name="BExCZKH6NI0EE02L995IFVBD1J59" hidden="1">#REF!</definedName>
    <definedName name="BExCZUD9FEOJBKDJ51Z3JON9LKJ8" localSheetId="12" hidden="1">#REF!</definedName>
    <definedName name="BExCZUD9FEOJBKDJ51Z3JON9LKJ8" hidden="1">#REF!</definedName>
    <definedName name="BExD04K51EV5WUFRXF1PVZZ9WA8C" localSheetId="12" hidden="1">#REF!</definedName>
    <definedName name="BExD04K51EV5WUFRXF1PVZZ9WA8C" hidden="1">#REF!</definedName>
    <definedName name="BExD0508DAALLU00PHFPBC8SRRKT" localSheetId="12" hidden="1">#REF!</definedName>
    <definedName name="BExD0508DAALLU00PHFPBC8SRRKT" hidden="1">#REF!</definedName>
    <definedName name="BExD06SXR2OPV4282WTX6ARRQ4JS" localSheetId="12" hidden="1">#REF!</definedName>
    <definedName name="BExD06SXR2OPV4282WTX6ARRQ4JS" hidden="1">#REF!</definedName>
    <definedName name="BExD0HALIN0JR4JTPGDEVAEE5EX5" localSheetId="12" hidden="1">#REF!</definedName>
    <definedName name="BExD0HALIN0JR4JTPGDEVAEE5EX5" hidden="1">#REF!</definedName>
    <definedName name="BExD0I1NEK06M0SRR8SP26JPIL2E" localSheetId="12" hidden="1">#REF!</definedName>
    <definedName name="BExD0I1NEK06M0SRR8SP26JPIL2E" hidden="1">#REF!</definedName>
    <definedName name="BExD0LCCDPG16YLY5WQSZF1XI5DA" localSheetId="12" hidden="1">#REF!</definedName>
    <definedName name="BExD0LCCDPG16YLY5WQSZF1XI5DA" hidden="1">#REF!</definedName>
    <definedName name="BExD0RMWSB4TRECEHTH6NN4K9DFZ" localSheetId="12" hidden="1">#REF!</definedName>
    <definedName name="BExD0RMWSB4TRECEHTH6NN4K9DFZ" hidden="1">#REF!</definedName>
    <definedName name="BExD0U6KG10QGVDI1XSHK0J10A2V" localSheetId="12" hidden="1">#REF!</definedName>
    <definedName name="BExD0U6KG10QGVDI1XSHK0J10A2V" hidden="1">#REF!</definedName>
    <definedName name="BExD0WQ71JYMUDXQTQEITA6DXV3F" localSheetId="12" hidden="1">#REF!</definedName>
    <definedName name="BExD0WQ71JYMUDXQTQEITA6DXV3F" hidden="1">#REF!</definedName>
    <definedName name="BExD13RUIBGRXDL4QDZ305UKUR12" localSheetId="12" hidden="1">#REF!</definedName>
    <definedName name="BExD13RUIBGRXDL4QDZ305UKUR12" hidden="1">#REF!</definedName>
    <definedName name="BExD14DETV5R4OOTMAXD5NAKWRO3" localSheetId="12" hidden="1">#REF!</definedName>
    <definedName name="BExD14DETV5R4OOTMAXD5NAKWRO3" hidden="1">#REF!</definedName>
    <definedName name="BExD189NLCZ0MV1E8GXPW23W160D" localSheetId="12" hidden="1">#REF!</definedName>
    <definedName name="BExD189NLCZ0MV1E8GXPW23W160D" hidden="1">#REF!</definedName>
    <definedName name="BExD1OAU9OXQAZA4D70HP72CU6GB" localSheetId="12" hidden="1">#REF!</definedName>
    <definedName name="BExD1OAU9OXQAZA4D70HP72CU6GB" hidden="1">#REF!</definedName>
    <definedName name="BExD1Y1JV61416YA1XRQHKWPZIE7" localSheetId="12" hidden="1">#REF!</definedName>
    <definedName name="BExD1Y1JV61416YA1XRQHKWPZIE7" hidden="1">#REF!</definedName>
    <definedName name="BExD2AXK1SGAO8QKR6GIR0D466X4" localSheetId="12" hidden="1">#REF!</definedName>
    <definedName name="BExD2AXK1SGAO8QKR6GIR0D466X4" hidden="1">#REF!</definedName>
    <definedName name="BExD2CFHIRMBKN5KXE5QP4XXEWFS" localSheetId="12" hidden="1">#REF!</definedName>
    <definedName name="BExD2CFHIRMBKN5KXE5QP4XXEWFS" hidden="1">#REF!</definedName>
    <definedName name="BExD2DMHH1HWXQ9W0YYMDP8AAX8Q" localSheetId="12" hidden="1">#REF!</definedName>
    <definedName name="BExD2DMHH1HWXQ9W0YYMDP8AAX8Q" hidden="1">#REF!</definedName>
    <definedName name="BExD2HTPC7IWBAU6OSQ67MQA8BYZ" localSheetId="12" hidden="1">#REF!</definedName>
    <definedName name="BExD2HTPC7IWBAU6OSQ67MQA8BYZ" hidden="1">#REF!</definedName>
    <definedName name="BExD2MRMSOCW29ZLJ226FVCE2K34" localSheetId="12" hidden="1">#REF!</definedName>
    <definedName name="BExD2MRMSOCW29ZLJ226FVCE2K34" hidden="1">#REF!</definedName>
    <definedName name="BExD2N2EXT5531SON20IR8NNONK3" localSheetId="12" hidden="1">#REF!</definedName>
    <definedName name="BExD2N2EXT5531SON20IR8NNONK3" hidden="1">#REF!</definedName>
    <definedName name="BExD2RK9LE7I985N677G3WNH5DIV" localSheetId="12" hidden="1">#REF!</definedName>
    <definedName name="BExD2RK9LE7I985N677G3WNH5DIV" hidden="1">#REF!</definedName>
    <definedName name="BExD363H2VGFIQUCE6LS4AC5J0ZT" localSheetId="12" hidden="1">#REF!</definedName>
    <definedName name="BExD363H2VGFIQUCE6LS4AC5J0ZT" hidden="1">#REF!</definedName>
    <definedName name="BExD37W7YUULHO5DGYRP7KYM65NC" localSheetId="12" hidden="1">#REF!</definedName>
    <definedName name="BExD37W7YUULHO5DGYRP7KYM65NC" hidden="1">#REF!</definedName>
    <definedName name="BExD3A588E939V61P1XEW0FI5Q0S" localSheetId="12" hidden="1">#REF!</definedName>
    <definedName name="BExD3A588E939V61P1XEW0FI5Q0S" hidden="1">#REF!</definedName>
    <definedName name="BExD3CJJDKVR9M18XI3WDZH80WL6" localSheetId="12" hidden="1">#REF!</definedName>
    <definedName name="BExD3CJJDKVR9M18XI3WDZH80WL6" hidden="1">#REF!</definedName>
    <definedName name="BExD3ESD9WYJIB3TRDPJ1CKXRAVL" localSheetId="12" hidden="1">#REF!</definedName>
    <definedName name="BExD3ESD9WYJIB3TRDPJ1CKXRAVL" hidden="1">#REF!</definedName>
    <definedName name="BExD3F368X5S25MWSUNIV57RDB57" localSheetId="12" hidden="1">#REF!</definedName>
    <definedName name="BExD3F368X5S25MWSUNIV57RDB57" hidden="1">#REF!</definedName>
    <definedName name="BExD3HHJ819N5UY1V4VB4VHWUYWI" localSheetId="12" hidden="1">#REF!</definedName>
    <definedName name="BExD3HHJ819N5UY1V4VB4VHWUYWI" hidden="1">#REF!</definedName>
    <definedName name="BExD3IJ5IT335SOSNV9L85WKAOSI" localSheetId="12" hidden="1">#REF!</definedName>
    <definedName name="BExD3IJ5IT335SOSNV9L85WKAOSI" hidden="1">#REF!</definedName>
    <definedName name="BExD3KBVUY57GMMQTOFEU6S6G1AY" localSheetId="12" hidden="1">#REF!</definedName>
    <definedName name="BExD3KBVUY57GMMQTOFEU6S6G1AY" hidden="1">#REF!</definedName>
    <definedName name="BExD3NMR7AW2Z6V8SC79VQR37NA6" localSheetId="12" hidden="1">#REF!</definedName>
    <definedName name="BExD3NMR7AW2Z6V8SC79VQR37NA6" hidden="1">#REF!</definedName>
    <definedName name="BExD3PKTT0MHJPK56ADYPFIYXKO7" localSheetId="12" hidden="1">#REF!</definedName>
    <definedName name="BExD3PKTT0MHJPK56ADYPFIYXKO7" hidden="1">#REF!</definedName>
    <definedName name="BExD3QXA2UQ2W4N7NYLUEOG40BZB" localSheetId="12" hidden="1">#REF!</definedName>
    <definedName name="BExD3QXA2UQ2W4N7NYLUEOG40BZB" hidden="1">#REF!</definedName>
    <definedName name="BExD3U2N041TEJ7GCN005UTPHNXY" localSheetId="12" hidden="1">#REF!</definedName>
    <definedName name="BExD3U2N041TEJ7GCN005UTPHNXY" hidden="1">#REF!</definedName>
    <definedName name="BExD40O0CFTNJFOFMMM1KH0P7BUI" localSheetId="12" hidden="1">#REF!</definedName>
    <definedName name="BExD40O0CFTNJFOFMMM1KH0P7BUI" hidden="1">#REF!</definedName>
    <definedName name="BExD47UZN79E7UZ1PF13H1AL03VT" localSheetId="12" hidden="1">#REF!</definedName>
    <definedName name="BExD47UZN79E7UZ1PF13H1AL03VT" hidden="1">#REF!</definedName>
    <definedName name="BExD4B5OJKUPJMFR7AZJGR6UVR3E" localSheetId="12" hidden="1">#REF!</definedName>
    <definedName name="BExD4B5OJKUPJMFR7AZJGR6UVR3E" hidden="1">#REF!</definedName>
    <definedName name="BExD4BR9HJ3MWWZ5KLVZWX9FJAUS" localSheetId="12" hidden="1">#REF!</definedName>
    <definedName name="BExD4BR9HJ3MWWZ5KLVZWX9FJAUS" hidden="1">#REF!</definedName>
    <definedName name="BExD4F1WTKT3H0N9MF4H1LX7MBSY" localSheetId="12" hidden="1">#REF!</definedName>
    <definedName name="BExD4F1WTKT3H0N9MF4H1LX7MBSY" hidden="1">#REF!</definedName>
    <definedName name="BExD4H5GQWXBS6LUL3TSP36DVO38" localSheetId="12" hidden="1">#REF!</definedName>
    <definedName name="BExD4H5GQWXBS6LUL3TSP36DVO38" hidden="1">#REF!</definedName>
    <definedName name="BExD4JJSS3QDBLABCJCHD45SRNPI" localSheetId="12" hidden="1">#REF!</definedName>
    <definedName name="BExD4JJSS3QDBLABCJCHD45SRNPI" hidden="1">#REF!</definedName>
    <definedName name="BExD4R1I0MKF033I5LPUYIMTZ6E8" localSheetId="12" hidden="1">#REF!</definedName>
    <definedName name="BExD4R1I0MKF033I5LPUYIMTZ6E8" hidden="1">#REF!</definedName>
    <definedName name="BExD4RHMHOHG2WM6HI950PSP13F8" localSheetId="12" hidden="1">#REF!</definedName>
    <definedName name="BExD4RHMHOHG2WM6HI950PSP13F8" hidden="1">#REF!</definedName>
    <definedName name="BExD50MT3M6XZLNUP9JL93EG6D9R" localSheetId="12" hidden="1">#REF!</definedName>
    <definedName name="BExD50MT3M6XZLNUP9JL93EG6D9R" hidden="1">#REF!</definedName>
    <definedName name="BExD52Q5S66PC4BG01XXK4N4SSND" localSheetId="12" hidden="1">#REF!</definedName>
    <definedName name="BExD52Q5S66PC4BG01XXK4N4SSND" hidden="1">#REF!</definedName>
    <definedName name="BExD554MAPN30D28UR4TEF8R69FP" localSheetId="12" hidden="1">#REF!</definedName>
    <definedName name="BExD554MAPN30D28UR4TEF8R69FP" hidden="1">#REF!</definedName>
    <definedName name="BExD5EV7KDSVF1CJT38M4IBPFLPY" localSheetId="12" hidden="1">#REF!</definedName>
    <definedName name="BExD5EV7KDSVF1CJT38M4IBPFLPY" hidden="1">#REF!</definedName>
    <definedName name="BExD5FRK547OESJRYAW574DZEZ7J" localSheetId="12" hidden="1">#REF!</definedName>
    <definedName name="BExD5FRK547OESJRYAW574DZEZ7J" hidden="1">#REF!</definedName>
    <definedName name="BExD5I5X2YA2YNCTCDSMEL4CWF4N" localSheetId="12" hidden="1">#REF!</definedName>
    <definedName name="BExD5I5X2YA2YNCTCDSMEL4CWF4N" hidden="1">#REF!</definedName>
    <definedName name="BExD5OLSE9KOJMZY9EO9DPMTQHHR" localSheetId="12" hidden="1">#REF!</definedName>
    <definedName name="BExD5OLSE9KOJMZY9EO9DPMTQHHR" hidden="1">#REF!</definedName>
    <definedName name="BExD5P7D7B3TCMJQY4TM56KCPB73" localSheetId="12" hidden="1">#REF!</definedName>
    <definedName name="BExD5P7D7B3TCMJQY4TM56KCPB73" hidden="1">#REF!</definedName>
    <definedName name="BExD5QUSRFJWRQ1ZM50WYLCF74DF" localSheetId="12" hidden="1">#REF!</definedName>
    <definedName name="BExD5QUSRFJWRQ1ZM50WYLCF74DF" hidden="1">#REF!</definedName>
    <definedName name="BExD5SSUIF6AJQHBHK8PNMFBPRYB" localSheetId="12" hidden="1">#REF!</definedName>
    <definedName name="BExD5SSUIF6AJQHBHK8PNMFBPRYB" hidden="1">#REF!</definedName>
    <definedName name="BExD623C9LRX18BE0W2V6SZLQUXX" localSheetId="12" hidden="1">#REF!</definedName>
    <definedName name="BExD623C9LRX18BE0W2V6SZLQUXX" hidden="1">#REF!</definedName>
    <definedName name="BExD6BZF6UGC8YXEZJ8URJDY0HUJ" localSheetId="12" hidden="1">#REF!</definedName>
    <definedName name="BExD6BZF6UGC8YXEZJ8URJDY0HUJ" hidden="1">#REF!</definedName>
    <definedName name="BExD6CQA7UMJBXV7AIFAIHUF2ICX" localSheetId="12" hidden="1">#REF!</definedName>
    <definedName name="BExD6CQA7UMJBXV7AIFAIHUF2ICX" hidden="1">#REF!</definedName>
    <definedName name="BExD6FKVK8WJWNYPVENR7Q8Q30PK" localSheetId="12" hidden="1">#REF!</definedName>
    <definedName name="BExD6FKVK8WJWNYPVENR7Q8Q30PK" hidden="1">#REF!</definedName>
    <definedName name="BExD6GMP0LK8WKVWMIT1NNH8CHLF" localSheetId="12" hidden="1">#REF!</definedName>
    <definedName name="BExD6GMP0LK8WKVWMIT1NNH8CHLF" hidden="1">#REF!</definedName>
    <definedName name="BExD6H2TE0WWAUIWVSSCLPZ6B88N" localSheetId="12" hidden="1">#REF!</definedName>
    <definedName name="BExD6H2TE0WWAUIWVSSCLPZ6B88N" hidden="1">#REF!</definedName>
    <definedName name="BExD6JX8TNDN3F41T9R22G6CZ9WI" localSheetId="12" hidden="1">#REF!</definedName>
    <definedName name="BExD6JX8TNDN3F41T9R22G6CZ9WI" hidden="1">#REF!</definedName>
    <definedName name="BExD6XV0BDU8LPQPWSKHU0XX0UPR" localSheetId="12" hidden="1">#REF!</definedName>
    <definedName name="BExD6XV0BDU8LPQPWSKHU0XX0UPR" hidden="1">#REF!</definedName>
    <definedName name="BExD71LTOE015TV5RSAHM8NT8GVW" localSheetId="12" hidden="1">#REF!</definedName>
    <definedName name="BExD71LTOE015TV5RSAHM8NT8GVW" hidden="1">#REF!</definedName>
    <definedName name="BExD73USXVADC7EHGHVTQNCT06ZA" localSheetId="12" hidden="1">#REF!</definedName>
    <definedName name="BExD73USXVADC7EHGHVTQNCT06ZA" hidden="1">#REF!</definedName>
    <definedName name="BExD7CE8ZR0EL3ZQP0AYQ5XQUH9L" localSheetId="12" hidden="1">#REF!</definedName>
    <definedName name="BExD7CE8ZR0EL3ZQP0AYQ5XQUH9L" hidden="1">#REF!</definedName>
    <definedName name="BExD7GAIGULTB3YHM1OS9RBQOTEC" localSheetId="12" hidden="1">#REF!</definedName>
    <definedName name="BExD7GAIGULTB3YHM1OS9RBQOTEC" hidden="1">#REF!</definedName>
    <definedName name="BExD7GAIHX094KROB46WFTL2XBWL" localSheetId="12" hidden="1">#REF!</definedName>
    <definedName name="BExD7GAIHX094KROB46WFTL2XBWL" hidden="1">#REF!</definedName>
    <definedName name="BExD7IE1DHIS52UFDCTSKPJQNRD5" localSheetId="12" hidden="1">#REF!</definedName>
    <definedName name="BExD7IE1DHIS52UFDCTSKPJQNRD5" hidden="1">#REF!</definedName>
    <definedName name="BExD7IUBGUWHYC9UNZ1IY5XFYKQN" localSheetId="12" hidden="1">#REF!</definedName>
    <definedName name="BExD7IUBGUWHYC9UNZ1IY5XFYKQN" hidden="1">#REF!</definedName>
    <definedName name="BExD7IZMKM0QIFE7EV1NYL6EZVJZ" localSheetId="12" hidden="1">#REF!</definedName>
    <definedName name="BExD7IZMKM0QIFE7EV1NYL6EZVJZ" hidden="1">#REF!</definedName>
    <definedName name="BExD7J53ZUYIADFXNZ602C1KOMMB" localSheetId="12" hidden="1">#REF!</definedName>
    <definedName name="BExD7J53ZUYIADFXNZ602C1KOMMB" hidden="1">#REF!</definedName>
    <definedName name="BExD7JQOJ35HGL8U2OCEI2P2JT7I" localSheetId="12" hidden="1">#REF!</definedName>
    <definedName name="BExD7JQOJ35HGL8U2OCEI2P2JT7I" hidden="1">#REF!</definedName>
    <definedName name="BExD7KSDKNDNH95NDT3S7GM3MUU2" localSheetId="12" hidden="1">#REF!</definedName>
    <definedName name="BExD7KSDKNDNH95NDT3S7GM3MUU2" hidden="1">#REF!</definedName>
    <definedName name="BExD7RTZYSMJ0ME1TLRFYYSUNA06" localSheetId="12" hidden="1">#REF!</definedName>
    <definedName name="BExD7RTZYSMJ0ME1TLRFYYSUNA06" hidden="1">#REF!</definedName>
    <definedName name="BExD7S4SQBXCDQHYH9CFFPG58UA3" localSheetId="12" hidden="1">#REF!</definedName>
    <definedName name="BExD7S4SQBXCDQHYH9CFFPG58UA3" hidden="1">#REF!</definedName>
    <definedName name="BExD7SVOH5J3ZVHK9KI2N1XE0CC3" localSheetId="12" hidden="1">#REF!</definedName>
    <definedName name="BExD7SVOH5J3ZVHK9KI2N1XE0CC3" hidden="1">#REF!</definedName>
    <definedName name="BExD7V4PCVR1ACVPOJXKJ4CSROIX" localSheetId="12" hidden="1">#REF!</definedName>
    <definedName name="BExD7V4PCVR1ACVPOJXKJ4CSROIX" hidden="1">#REF!</definedName>
    <definedName name="BExD7YKOIAEKJ79D6FJIP4EE81KW" localSheetId="12" hidden="1">#REF!</definedName>
    <definedName name="BExD7YKOIAEKJ79D6FJIP4EE81KW" hidden="1">#REF!</definedName>
    <definedName name="BExD819S39VUTMASCBMYI883THJ3" localSheetId="12" hidden="1">#REF!</definedName>
    <definedName name="BExD819S39VUTMASCBMYI883THJ3" hidden="1">#REF!</definedName>
    <definedName name="BExD83DB80OKRGK3TLIG035LZOLW" localSheetId="12" hidden="1">#REF!</definedName>
    <definedName name="BExD83DB80OKRGK3TLIG035LZOLW" hidden="1">#REF!</definedName>
    <definedName name="BExD8CYKX2WGEDSW6KFP6MND1PM0" localSheetId="12" hidden="1">#REF!</definedName>
    <definedName name="BExD8CYKX2WGEDSW6KFP6MND1PM0" hidden="1">#REF!</definedName>
    <definedName name="BExD8H5MGJFMK4HK6DOAGTFYV6JT" localSheetId="12" hidden="1">#REF!</definedName>
    <definedName name="BExD8H5MGJFMK4HK6DOAGTFYV6JT" hidden="1">#REF!</definedName>
    <definedName name="BExD8H5O087KQVWIVPUUID5VMGMS" localSheetId="12" hidden="1">#REF!</definedName>
    <definedName name="BExD8H5O087KQVWIVPUUID5VMGMS" hidden="1">#REF!</definedName>
    <definedName name="BExD8KWFYVMYYY2YJ34JT4QNLLTE" localSheetId="12" hidden="1">#REF!</definedName>
    <definedName name="BExD8KWFYVMYYY2YJ34JT4QNLLTE" hidden="1">#REF!</definedName>
    <definedName name="BExD8OCLZMFN5K3VZYI4Q4ITVKUA" localSheetId="12" hidden="1">#REF!</definedName>
    <definedName name="BExD8OCLZMFN5K3VZYI4Q4ITVKUA" hidden="1">#REF!</definedName>
    <definedName name="BExD93C1R6LC0631ECHVFYH0R0PD" localSheetId="12" hidden="1">#REF!</definedName>
    <definedName name="BExD93C1R6LC0631ECHVFYH0R0PD" hidden="1">#REF!</definedName>
    <definedName name="BExD97TXIO0COVNN4OH3DEJ33YLM" localSheetId="12" hidden="1">#REF!</definedName>
    <definedName name="BExD97TXIO0COVNN4OH3DEJ33YLM" hidden="1">#REF!</definedName>
    <definedName name="BExD99RZ1RFIMK6O1ZHSPJ68X9Y5" localSheetId="12" hidden="1">#REF!</definedName>
    <definedName name="BExD99RZ1RFIMK6O1ZHSPJ68X9Y5" hidden="1">#REF!</definedName>
    <definedName name="BExD9IMBI0P6S6QRAXHE26HMK86D" localSheetId="12" hidden="1">#REF!</definedName>
    <definedName name="BExD9IMBI0P6S6QRAXHE26HMK86D" hidden="1">#REF!</definedName>
    <definedName name="BExD9L0ID3VSOU609GKWYTA5BFMA" localSheetId="12" hidden="1">#REF!</definedName>
    <definedName name="BExD9L0ID3VSOU609GKWYTA5BFMA" hidden="1">#REF!</definedName>
    <definedName name="BExD9M7SEMG0JK2FUTTZXWIEBTKB" localSheetId="12" hidden="1">#REF!</definedName>
    <definedName name="BExD9M7SEMG0JK2FUTTZXWIEBTKB" hidden="1">#REF!</definedName>
    <definedName name="BExD9MNYBYB1AICQL5165G472IE2" localSheetId="12" hidden="1">#REF!</definedName>
    <definedName name="BExD9MNYBYB1AICQL5165G472IE2" hidden="1">#REF!</definedName>
    <definedName name="BExD9PNSYT7GASEGUVL48MUQ02WO" localSheetId="12" hidden="1">#REF!</definedName>
    <definedName name="BExD9PNSYT7GASEGUVL48MUQ02WO" hidden="1">#REF!</definedName>
    <definedName name="BExD9TK2MIWFH5SKUYU9ZKF4NPHQ" localSheetId="12" hidden="1">#REF!</definedName>
    <definedName name="BExD9TK2MIWFH5SKUYU9ZKF4NPHQ" hidden="1">#REF!</definedName>
    <definedName name="BExDA6LD9061UULVKUUI4QP8SK13" localSheetId="12" hidden="1">#REF!</definedName>
    <definedName name="BExDA6LD9061UULVKUUI4QP8SK13" hidden="1">#REF!</definedName>
    <definedName name="BExDAGMVMNLQ6QXASB9R6D8DIT12" localSheetId="12" hidden="1">#REF!</definedName>
    <definedName name="BExDAGMVMNLQ6QXASB9R6D8DIT12" hidden="1">#REF!</definedName>
    <definedName name="BExDAQOAFLORE9WRDO9AYNE7YON9" localSheetId="12" hidden="1">#REF!</definedName>
    <definedName name="BExDAQOAFLORE9WRDO9AYNE7YON9" hidden="1">#REF!</definedName>
    <definedName name="BExDAYBHU9ADLXI8VRC7F608RVGM" localSheetId="12" hidden="1">#REF!</definedName>
    <definedName name="BExDAYBHU9ADLXI8VRC7F608RVGM" hidden="1">#REF!</definedName>
    <definedName name="BExDAZTF29TWRS8HIR4A7AEMRUDI" localSheetId="12" hidden="1">#REF!</definedName>
    <definedName name="BExDAZTF29TWRS8HIR4A7AEMRUDI" hidden="1">#REF!</definedName>
    <definedName name="BExDB39GNDHCPPB7U2PZQO5TJ1OI" localSheetId="12" hidden="1">#REF!</definedName>
    <definedName name="BExDB39GNDHCPPB7U2PZQO5TJ1OI" hidden="1">#REF!</definedName>
    <definedName name="BExDBDR1XR0FV0CYUCB2OJ7CJCZU" localSheetId="12" hidden="1">#REF!</definedName>
    <definedName name="BExDBDR1XR0FV0CYUCB2OJ7CJCZU" hidden="1">#REF!</definedName>
    <definedName name="BExDBECNFJKO0HIOIKTWDCSWP755" localSheetId="12" hidden="1">#REF!</definedName>
    <definedName name="BExDBECNFJKO0HIOIKTWDCSWP755" hidden="1">#REF!</definedName>
    <definedName name="BExDBI8WRY61SHXKAT4UFXLB15E8" localSheetId="12" hidden="1">#REF!</definedName>
    <definedName name="BExDBI8WRY61SHXKAT4UFXLB15E8" hidden="1">#REF!</definedName>
    <definedName name="BExDBZBW3EHQF6J0XXIT3ZMXPL8C" localSheetId="12" hidden="1">#REF!</definedName>
    <definedName name="BExDBZBW3EHQF6J0XXIT3ZMXPL8C" hidden="1">#REF!</definedName>
    <definedName name="BExDC7F818VN0S18ID7XRCRVYPJ4" localSheetId="12" hidden="1">#REF!</definedName>
    <definedName name="BExDC7F818VN0S18ID7XRCRVYPJ4" hidden="1">#REF!</definedName>
    <definedName name="BExDCL7K96PC9VZYB70ZW3QPVIJE" localSheetId="12" hidden="1">#REF!</definedName>
    <definedName name="BExDCL7K96PC9VZYB70ZW3QPVIJE" hidden="1">#REF!</definedName>
    <definedName name="BExDCMPIHH27EAXTDLP095HYA29X" localSheetId="12" hidden="1">#REF!</definedName>
    <definedName name="BExDCMPIHH27EAXTDLP095HYA29X" hidden="1">#REF!</definedName>
    <definedName name="BExDCP3UZ3C2O4C1F7KMU0Z9U32N" localSheetId="12" hidden="1">#REF!</definedName>
    <definedName name="BExDCP3UZ3C2O4C1F7KMU0Z9U32N" hidden="1">#REF!</definedName>
    <definedName name="BExENRJDC2MGQRJ6EHLAWX5I4SRS" localSheetId="12" hidden="1">#REF!</definedName>
    <definedName name="BExENRJDC2MGQRJ6EHLAWX5I4SRS" hidden="1">#REF!</definedName>
    <definedName name="BExEOBX3WECDMYCV9RLN49APTXMM" localSheetId="12" hidden="1">#REF!</definedName>
    <definedName name="BExEOBX3WECDMYCV9RLN49APTXMM" hidden="1">#REF!</definedName>
    <definedName name="BExEP4E4F36662JDI0TOD85OP7X9" localSheetId="12" hidden="1">#REF!</definedName>
    <definedName name="BExEP4E4F36662JDI0TOD85OP7X9" hidden="1">#REF!</definedName>
    <definedName name="BExEP7388TKNL6FEJW00XN7FHEUG" localSheetId="12" hidden="1">#REF!</definedName>
    <definedName name="BExEP7388TKNL6FEJW00XN7FHEUG" hidden="1">#REF!</definedName>
    <definedName name="BExEPN9VIYI0FVL0HLZQXJFO6TT0" localSheetId="12" hidden="1">#REF!</definedName>
    <definedName name="BExEPN9VIYI0FVL0HLZQXJFO6TT0" hidden="1">#REF!</definedName>
    <definedName name="BExEPYT6VDSMR8MU2341Q5GM2Y9V" localSheetId="12" hidden="1">#REF!</definedName>
    <definedName name="BExEPYT6VDSMR8MU2341Q5GM2Y9V" hidden="1">#REF!</definedName>
    <definedName name="BExEQ2ENYLMY8K1796XBB31CJHNN" localSheetId="12" hidden="1">#REF!</definedName>
    <definedName name="BExEQ2ENYLMY8K1796XBB31CJHNN" hidden="1">#REF!</definedName>
    <definedName name="BExEQ2PFE4N40LEPGDPS90WDL6BN" localSheetId="12" hidden="1">#REF!</definedName>
    <definedName name="BExEQ2PFE4N40LEPGDPS90WDL6BN" hidden="1">#REF!</definedName>
    <definedName name="BExEQ2PFURT24NQYGYVE8NKX1EGA" localSheetId="12" hidden="1">#REF!</definedName>
    <definedName name="BExEQ2PFURT24NQYGYVE8NKX1EGA" hidden="1">#REF!</definedName>
    <definedName name="BExEQ3GHEIYS5D0NHQTNDA5TX9RV" localSheetId="12" hidden="1">#REF!</definedName>
    <definedName name="BExEQ3GHEIYS5D0NHQTNDA5TX9RV" hidden="1">#REF!</definedName>
    <definedName name="BExEQ5UMX6G9T9XA09ZBI75TRKDE" localSheetId="12" hidden="1">#REF!</definedName>
    <definedName name="BExEQ5UMX6G9T9XA09ZBI75TRKDE" hidden="1">#REF!</definedName>
    <definedName name="BExEQB8ZWXO6IIGOEPWTLOJGE2NR" localSheetId="12" hidden="1">#REF!</definedName>
    <definedName name="BExEQB8ZWXO6IIGOEPWTLOJGE2NR" hidden="1">#REF!</definedName>
    <definedName name="BExEQBZX0EL6LIKPY01197ACK65H" localSheetId="12" hidden="1">#REF!</definedName>
    <definedName name="BExEQBZX0EL6LIKPY01197ACK65H" hidden="1">#REF!</definedName>
    <definedName name="BExEQD73QE34MW57L1HFXSTB7QEG" localSheetId="12" hidden="1">#REF!</definedName>
    <definedName name="BExEQD73QE34MW57L1HFXSTB7QEG" hidden="1">#REF!</definedName>
    <definedName name="BExEQDXZALJLD4OBF74IKZBR13SR" localSheetId="12" hidden="1">#REF!</definedName>
    <definedName name="BExEQDXZALJLD4OBF74IKZBR13SR" hidden="1">#REF!</definedName>
    <definedName name="BExEQFLE2RPWGMWQAI4JMKUEFRPT" localSheetId="12" hidden="1">#REF!</definedName>
    <definedName name="BExEQFLE2RPWGMWQAI4JMKUEFRPT" hidden="1">#REF!</definedName>
    <definedName name="BExEQHZQ0YZP3NIUPGGMC9T5XBB0" localSheetId="12" hidden="1">#REF!</definedName>
    <definedName name="BExEQHZQ0YZP3NIUPGGMC9T5XBB0" hidden="1">#REF!</definedName>
    <definedName name="BExEQTZAP8R69U31W4LKGTKKGKQE" localSheetId="12" hidden="1">#REF!</definedName>
    <definedName name="BExEQTZAP8R69U31W4LKGTKKGKQE" hidden="1">#REF!</definedName>
    <definedName name="BExER2O72H1F9WV6S1J04C15PXX7" localSheetId="12" hidden="1">#REF!</definedName>
    <definedName name="BExER2O72H1F9WV6S1J04C15PXX7" hidden="1">#REF!</definedName>
    <definedName name="BExERCETL5ZVXSS6EENB85QCSRYG" localSheetId="12" hidden="1">#REF!</definedName>
    <definedName name="BExERCETL5ZVXSS6EENB85QCSRYG" hidden="1">#REF!</definedName>
    <definedName name="BExERCV1TJFIPYDKK2XNRXCTLFY1" localSheetId="12" hidden="1">#REF!</definedName>
    <definedName name="BExERCV1TJFIPYDKK2XNRXCTLFY1" hidden="1">#REF!</definedName>
    <definedName name="BExERIUTB21WQ9WVQXUCDCGSH23E" localSheetId="12" hidden="1">#REF!</definedName>
    <definedName name="BExERIUTB21WQ9WVQXUCDCGSH23E" hidden="1">#REF!</definedName>
    <definedName name="BExERRUIKIOATPZ9U4HQ0V52RJAU" localSheetId="12" hidden="1">#REF!</definedName>
    <definedName name="BExERRUIKIOATPZ9U4HQ0V52RJAU" hidden="1">#REF!</definedName>
    <definedName name="BExERS5B03U4W7QG5JL752DJR6JW" localSheetId="12" hidden="1">#REF!</definedName>
    <definedName name="BExERS5B03U4W7QG5JL752DJR6JW" hidden="1">#REF!</definedName>
    <definedName name="BExERSANFNM1O7T65PC5MJ301YET" localSheetId="12" hidden="1">#REF!</definedName>
    <definedName name="BExERSANFNM1O7T65PC5MJ301YET" hidden="1">#REF!</definedName>
    <definedName name="BExERSLFEDXNMOLAZ2VOI6VVJCBW" localSheetId="12" hidden="1">#REF!</definedName>
    <definedName name="BExERSLFEDXNMOLAZ2VOI6VVJCBW" hidden="1">#REF!</definedName>
    <definedName name="BExERWCEBKQRYWRQLYJ4UCMMKTHG" localSheetId="12" hidden="1">#REF!</definedName>
    <definedName name="BExERWCEBKQRYWRQLYJ4UCMMKTHG" hidden="1">#REF!</definedName>
    <definedName name="BExERWSHS5678NWP0NM8J09K2OGY" localSheetId="12" hidden="1">#REF!</definedName>
    <definedName name="BExERWSHS5678NWP0NM8J09K2OGY" hidden="1">#REF!</definedName>
    <definedName name="BExES44RHHDL3V7FLV6M20834WF1" localSheetId="12" hidden="1">#REF!</definedName>
    <definedName name="BExES44RHHDL3V7FLV6M20834WF1" hidden="1">#REF!</definedName>
    <definedName name="BExES4A7VE2X3RYYTVRLKZD4I7WU" localSheetId="12" hidden="1">#REF!</definedName>
    <definedName name="BExES4A7VE2X3RYYTVRLKZD4I7WU" hidden="1">#REF!</definedName>
    <definedName name="BExES6ZC8R7PHJ21OVJFLIR7DY30" localSheetId="12" hidden="1">#REF!</definedName>
    <definedName name="BExES6ZC8R7PHJ21OVJFLIR7DY30" hidden="1">#REF!</definedName>
    <definedName name="BExES6ZCMU55ZL5A4STKDT532LHH" localSheetId="12" hidden="1">#REF!</definedName>
    <definedName name="BExES6ZCMU55ZL5A4STKDT532LHH" hidden="1">#REF!</definedName>
    <definedName name="BExESA9ZFOL2Q1YTE4PC93PV2VTI" localSheetId="12" hidden="1">#REF!</definedName>
    <definedName name="BExESA9ZFOL2Q1YTE4PC93PV2VTI" hidden="1">#REF!</definedName>
    <definedName name="BExESMKD95A649M0WRSG6CXXP326" localSheetId="12" hidden="1">#REF!</definedName>
    <definedName name="BExESMKD95A649M0WRSG6CXXP326" hidden="1">#REF!</definedName>
    <definedName name="BExESR27ZXJG5VMY4PR9D940VS7T" localSheetId="12" hidden="1">#REF!</definedName>
    <definedName name="BExESR27ZXJG5VMY4PR9D940VS7T" hidden="1">#REF!</definedName>
    <definedName name="BExESZ03KXL8DQ2591HLR56ZML94" localSheetId="12" hidden="1">#REF!</definedName>
    <definedName name="BExESZ03KXL8DQ2591HLR56ZML94" hidden="1">#REF!</definedName>
    <definedName name="BExESZAW5N443NRTKIP59OEI1CR6" localSheetId="12" hidden="1">#REF!</definedName>
    <definedName name="BExESZAW5N443NRTKIP59OEI1CR6" hidden="1">#REF!</definedName>
    <definedName name="BExET3HXQ60A4O2OLKX8QNXRI6LQ" localSheetId="12" hidden="1">#REF!</definedName>
    <definedName name="BExET3HXQ60A4O2OLKX8QNXRI6LQ" hidden="1">#REF!</definedName>
    <definedName name="BExETA3B1FCIOA80H94K90FWXQKE" localSheetId="12" hidden="1">#REF!</definedName>
    <definedName name="BExETA3B1FCIOA80H94K90FWXQKE" hidden="1">#REF!</definedName>
    <definedName name="BExETAZOYT4CJIT8RRKC9F2HJG1D" localSheetId="12" hidden="1">#REF!</definedName>
    <definedName name="BExETAZOYT4CJIT8RRKC9F2HJG1D" hidden="1">#REF!</definedName>
    <definedName name="BExETF6QD5A9GEINE1KZRRC2LXWM" localSheetId="12" hidden="1">#REF!</definedName>
    <definedName name="BExETF6QD5A9GEINE1KZRRC2LXWM" hidden="1">#REF!</definedName>
    <definedName name="BExETHL1UA0ZH6OQXIBZGXK1AJ2F" localSheetId="12" hidden="1">#REF!</definedName>
    <definedName name="BExETHL1UA0ZH6OQXIBZGXK1AJ2F" hidden="1">#REF!</definedName>
    <definedName name="BExETQ9XRXLUACN82805SPSPNKHI" localSheetId="12" hidden="1">#REF!</definedName>
    <definedName name="BExETQ9XRXLUACN82805SPSPNKHI" hidden="1">#REF!</definedName>
    <definedName name="BExETQFFLH766OHX0PD3NEIK0DIF" localSheetId="12" hidden="1">#REF!</definedName>
    <definedName name="BExETQFFLH766OHX0PD3NEIK0DIF" hidden="1">#REF!</definedName>
    <definedName name="BExETR0YRMOR63E6DHLEHV9QVVON" localSheetId="12" hidden="1">#REF!</definedName>
    <definedName name="BExETR0YRMOR63E6DHLEHV9QVVON" hidden="1">#REF!</definedName>
    <definedName name="BExETVDCXGPYA4OP2UI1URTJ60TK" localSheetId="12" hidden="1">#REF!</definedName>
    <definedName name="BExETVDCXGPYA4OP2UI1URTJ60TK" hidden="1">#REF!</definedName>
    <definedName name="BExETVTGY38YXYYF7N73OYN6FYY3" localSheetId="12" hidden="1">#REF!</definedName>
    <definedName name="BExETVTGY38YXYYF7N73OYN6FYY3" hidden="1">#REF!</definedName>
    <definedName name="BExETZEYX3L1O1CYABCBVDY3VZL2" localSheetId="12" hidden="1">#REF!</definedName>
    <definedName name="BExETZEYX3L1O1CYABCBVDY3VZL2" hidden="1">#REF!</definedName>
    <definedName name="BExEU4YMN60FPOSF12XJWLJAJZHB" localSheetId="12" hidden="1">#REF!</definedName>
    <definedName name="BExEU4YMN60FPOSF12XJWLJAJZHB" hidden="1">#REF!</definedName>
    <definedName name="BExEUM6Y5MUDV2WYYY9ICV8796JQ" localSheetId="12" hidden="1">#REF!</definedName>
    <definedName name="BExEUM6Y5MUDV2WYYY9ICV8796JQ" hidden="1">#REF!</definedName>
    <definedName name="BExEUNE4T242Y59C6MS28MXEUGCP" localSheetId="12" hidden="1">#REF!</definedName>
    <definedName name="BExEUNE4T242Y59C6MS28MXEUGCP" hidden="1">#REF!</definedName>
    <definedName name="BExEURVXYG4E96G2IV93GWU39OU0" localSheetId="12" hidden="1">#REF!</definedName>
    <definedName name="BExEURVXYG4E96G2IV93GWU39OU0" hidden="1">#REF!</definedName>
    <definedName name="BExEUTOOSAR1CJ6S2O9NTTQMWXNZ" localSheetId="12" hidden="1">#REF!</definedName>
    <definedName name="BExEUTOOSAR1CJ6S2O9NTTQMWXNZ" hidden="1">#REF!</definedName>
    <definedName name="BExEV2TP7NA3ZR6RJGH5ER370OUM" localSheetId="12" hidden="1">#REF!</definedName>
    <definedName name="BExEV2TP7NA3ZR6RJGH5ER370OUM" hidden="1">#REF!</definedName>
    <definedName name="BExEV69USLNYO2QRJRC0J92XUF00" localSheetId="12" hidden="1">#REF!</definedName>
    <definedName name="BExEV69USLNYO2QRJRC0J92XUF00" hidden="1">#REF!</definedName>
    <definedName name="BExEV6KNTQOCFD7GV726XQEVQ7R6" localSheetId="12" hidden="1">#REF!</definedName>
    <definedName name="BExEV6KNTQOCFD7GV726XQEVQ7R6" hidden="1">#REF!</definedName>
    <definedName name="BExEV6VGM4POO9QT9KH3QA3VYCWM" localSheetId="12" hidden="1">#REF!</definedName>
    <definedName name="BExEV6VGM4POO9QT9KH3QA3VYCWM" hidden="1">#REF!</definedName>
    <definedName name="BExEVAM8BLTWVS6IMVJWDOZBQK9R" localSheetId="12" hidden="1">#REF!</definedName>
    <definedName name="BExEVAM8BLTWVS6IMVJWDOZBQK9R" hidden="1">#REF!</definedName>
    <definedName name="BExEVET98G3FU6QBF9LHYWSAMV0O" localSheetId="12" hidden="1">#REF!</definedName>
    <definedName name="BExEVET98G3FU6QBF9LHYWSAMV0O" hidden="1">#REF!</definedName>
    <definedName name="BExEVL3UZ22W55ZRF3F0J21PKQLX" localSheetId="12" hidden="1">#REF!</definedName>
    <definedName name="BExEVL3UZ22W55ZRF3F0J21PKQLX" hidden="1">#REF!</definedName>
    <definedName name="BExEVNCUT0PDUYNJH7G6BSEWZOT2" localSheetId="12" hidden="1">#REF!</definedName>
    <definedName name="BExEVNCUT0PDUYNJH7G6BSEWZOT2" hidden="1">#REF!</definedName>
    <definedName name="BExEVPGF4V5J0WQRZKUM8F9TTKZJ" localSheetId="12" hidden="1">#REF!</definedName>
    <definedName name="BExEVPGF4V5J0WQRZKUM8F9TTKZJ" hidden="1">#REF!</definedName>
    <definedName name="BExEVPWH8S9GER9M14SPIT6XZ8SG" localSheetId="12" hidden="1">#REF!</definedName>
    <definedName name="BExEVPWH8S9GER9M14SPIT6XZ8SG" hidden="1">#REF!</definedName>
    <definedName name="BExEVVLHBU8M8A3GKJ6XIGJB6729" localSheetId="12" hidden="1">#REF!</definedName>
    <definedName name="BExEVVLHBU8M8A3GKJ6XIGJB6729" hidden="1">#REF!</definedName>
    <definedName name="BExEVVLIEVWYRF2UUC1H0H5QU1CP" localSheetId="12" hidden="1">#REF!</definedName>
    <definedName name="BExEVVLIEVWYRF2UUC1H0H5QU1CP" hidden="1">#REF!</definedName>
    <definedName name="BExEVWCKO8T84GW9Z3X47915XKSH" localSheetId="12" hidden="1">#REF!</definedName>
    <definedName name="BExEVWCKO8T84GW9Z3X47915XKSH" hidden="1">#REF!</definedName>
    <definedName name="BExEVZSJWMZ5L2ZE7AZC57CXKW6T" localSheetId="12" hidden="1">#REF!</definedName>
    <definedName name="BExEVZSJWMZ5L2ZE7AZC57CXKW6T" hidden="1">#REF!</definedName>
    <definedName name="BExEW0JL1GFFCXMDGW54CI7Y8FZN" localSheetId="12" hidden="1">#REF!</definedName>
    <definedName name="BExEW0JL1GFFCXMDGW54CI7Y8FZN" hidden="1">#REF!</definedName>
    <definedName name="BExEW6357VV6LVZCWOOM0R3T78QK" localSheetId="12" hidden="1">#REF!</definedName>
    <definedName name="BExEW6357VV6LVZCWOOM0R3T78QK" hidden="1">#REF!</definedName>
    <definedName name="BExEW68M9WL8214QH9C7VCK7BN08" localSheetId="12" hidden="1">#REF!</definedName>
    <definedName name="BExEW68M9WL8214QH9C7VCK7BN08" hidden="1">#REF!</definedName>
    <definedName name="BExEW8HFKH6F47KIHYBDRUEFZ2ZZ" localSheetId="12" hidden="1">#REF!</definedName>
    <definedName name="BExEW8HFKH6F47KIHYBDRUEFZ2ZZ" hidden="1">#REF!</definedName>
    <definedName name="BExEWHXF5F2E8FN7TRI5U2ZY0T0P" localSheetId="12" hidden="1">#REF!</definedName>
    <definedName name="BExEWHXF5F2E8FN7TRI5U2ZY0T0P" hidden="1">#REF!</definedName>
    <definedName name="BExEWLO75K95C6IRKHXSP7VP81T4" localSheetId="12" hidden="1">#REF!</definedName>
    <definedName name="BExEWLO75K95C6IRKHXSP7VP81T4" hidden="1">#REF!</definedName>
    <definedName name="BExEWNBGQS1U2LW3W84T4LSJ9K00" localSheetId="12" hidden="1">#REF!</definedName>
    <definedName name="BExEWNBGQS1U2LW3W84T4LSJ9K00" hidden="1">#REF!</definedName>
    <definedName name="BExEWO7STL7HNZSTY8VQBPTX1WK6" localSheetId="12" hidden="1">#REF!</definedName>
    <definedName name="BExEWO7STL7HNZSTY8VQBPTX1WK6" hidden="1">#REF!</definedName>
    <definedName name="BExEWQ0M1N3KMKTDJ73H10QSG4W1" localSheetId="12" hidden="1">#REF!</definedName>
    <definedName name="BExEWQ0M1N3KMKTDJ73H10QSG4W1" hidden="1">#REF!</definedName>
    <definedName name="BExEX85F3OSW8NSCYGYPS9372Z1Q" localSheetId="12" hidden="1">#REF!</definedName>
    <definedName name="BExEX85F3OSW8NSCYGYPS9372Z1Q" hidden="1">#REF!</definedName>
    <definedName name="BExEX9HWY2G6928ZVVVQF77QCM2C" localSheetId="12" hidden="1">#REF!</definedName>
    <definedName name="BExEX9HWY2G6928ZVVVQF77QCM2C" hidden="1">#REF!</definedName>
    <definedName name="BExEXBQWAYKMVBRJRHB8PFCSYFVN" localSheetId="12" hidden="1">#REF!</definedName>
    <definedName name="BExEXBQWAYKMVBRJRHB8PFCSYFVN" hidden="1">#REF!</definedName>
    <definedName name="BExEXRBZ0DI9E2UFLLKYWGN66B61" localSheetId="12" hidden="1">#REF!</definedName>
    <definedName name="BExEXRBZ0DI9E2UFLLKYWGN66B61" hidden="1">#REF!</definedName>
    <definedName name="BExEY067KMBNYP9WMRGOH8ITDBLD" localSheetId="12" hidden="1">#REF!</definedName>
    <definedName name="BExEY067KMBNYP9WMRGOH8ITDBLD" hidden="1">#REF!</definedName>
    <definedName name="BExEYGCSYH6XC1X89ZT8VJVQ6THP" localSheetId="12" hidden="1">#REF!</definedName>
    <definedName name="BExEYGCSYH6XC1X89ZT8VJVQ6THP" hidden="1">#REF!</definedName>
    <definedName name="BExEYLG9FL9V1JPPNZ3FUDNSEJ4V" localSheetId="12" hidden="1">#REF!</definedName>
    <definedName name="BExEYLG9FL9V1JPPNZ3FUDNSEJ4V" hidden="1">#REF!</definedName>
    <definedName name="BExEYOW8C1B3OUUCIGEC7L8OOW1Z" localSheetId="12" hidden="1">#REF!</definedName>
    <definedName name="BExEYOW8C1B3OUUCIGEC7L8OOW1Z" hidden="1">#REF!</definedName>
    <definedName name="BExEYUQJXZT6N5HJH8ACJF6SRWEE" localSheetId="12" hidden="1">#REF!</definedName>
    <definedName name="BExEYUQJXZT6N5HJH8ACJF6SRWEE" hidden="1">#REF!</definedName>
    <definedName name="BExEYUW0AER62BDSHZQKXC9SGBZ1" localSheetId="12" hidden="1">#REF!</definedName>
    <definedName name="BExEYUW0AER62BDSHZQKXC9SGBZ1" hidden="1">#REF!</definedName>
    <definedName name="BExEYVHM7COM2XBAZH71USCAT6K9" localSheetId="12" hidden="1">#REF!</definedName>
    <definedName name="BExEYVHM7COM2XBAZH71USCAT6K9" hidden="1">#REF!</definedName>
    <definedName name="BExEYW8O56SE67A8CIT413PPQFWN" localSheetId="12" hidden="1">#REF!</definedName>
    <definedName name="BExEYW8O56SE67A8CIT413PPQFWN" hidden="1">#REF!</definedName>
    <definedName name="BExEYXQGOT90CC2QXVUDAMIS2SD6" localSheetId="12" hidden="1">#REF!</definedName>
    <definedName name="BExEYXQGOT90CC2QXVUDAMIS2SD6" hidden="1">#REF!</definedName>
    <definedName name="BExEYY17N22FDMK6IA4HQRCTNPYL" localSheetId="12" hidden="1">#REF!</definedName>
    <definedName name="BExEYY17N22FDMK6IA4HQRCTNPYL" hidden="1">#REF!</definedName>
    <definedName name="BExEZ1S6VZCG01ZPLBSS9Z1SBOJ2" localSheetId="12" hidden="1">#REF!</definedName>
    <definedName name="BExEZ1S6VZCG01ZPLBSS9Z1SBOJ2" hidden="1">#REF!</definedName>
    <definedName name="BExEZ2OKADHBL6TR2CVTU6CU27JQ" localSheetId="12" hidden="1">#REF!</definedName>
    <definedName name="BExEZ2OKADHBL6TR2CVTU6CU27JQ" hidden="1">#REF!</definedName>
    <definedName name="BExEZFPZKLS4GGKV39NX0GL8AK7B" localSheetId="12" hidden="1">#REF!</definedName>
    <definedName name="BExEZFPZKLS4GGKV39NX0GL8AK7B" hidden="1">#REF!</definedName>
    <definedName name="BExEZGBFNJR8DLPN0V11AU22L6WY" localSheetId="12" hidden="1">#REF!</definedName>
    <definedName name="BExEZGBFNJR8DLPN0V11AU22L6WY" hidden="1">#REF!</definedName>
    <definedName name="BExEZJBBXAP6LKVW7QURQY9B9EGA" localSheetId="12" hidden="1">#REF!</definedName>
    <definedName name="BExEZJBBXAP6LKVW7QURQY9B9EGA" hidden="1">#REF!</definedName>
    <definedName name="BExEZQYJW81F362CWKW5HLAAM45I" localSheetId="12" hidden="1">#REF!</definedName>
    <definedName name="BExEZQYJW81F362CWKW5HLAAM45I" hidden="1">#REF!</definedName>
    <definedName name="BExEZSWLMZZ2RK34GSJ9Q3NPCFT2" localSheetId="12" hidden="1">#REF!</definedName>
    <definedName name="BExEZSWLMZZ2RK34GSJ9Q3NPCFT2" hidden="1">#REF!</definedName>
    <definedName name="BExEZUEI6WJE3J0KMG2DNM84BKH2" localSheetId="12" hidden="1">#REF!</definedName>
    <definedName name="BExEZUEI6WJE3J0KMG2DNM84BKH2" hidden="1">#REF!</definedName>
    <definedName name="BExF00UGQPUJKZ0SRRB142FVUL15" localSheetId="12" hidden="1">#REF!</definedName>
    <definedName name="BExF00UGQPUJKZ0SRRB142FVUL15" hidden="1">#REF!</definedName>
    <definedName name="BExF02Y3V3QEPO2XLDSK47APK9XJ" localSheetId="12" hidden="1">#REF!</definedName>
    <definedName name="BExF02Y3V3QEPO2XLDSK47APK9XJ" hidden="1">#REF!</definedName>
    <definedName name="BExF09OS91RT7N7IW8JLMZ121ZP3" localSheetId="12" hidden="1">#REF!</definedName>
    <definedName name="BExF09OS91RT7N7IW8JLMZ121ZP3" hidden="1">#REF!</definedName>
    <definedName name="BExF0L2TP18E48BYIVEYR9BGX4HR" localSheetId="12" hidden="1">#REF!</definedName>
    <definedName name="BExF0L2TP18E48BYIVEYR9BGX4HR" hidden="1">#REF!</definedName>
    <definedName name="BExF0LOEHV42P2DV7QL8O7HOQ3N9" localSheetId="12" hidden="1">#REF!</definedName>
    <definedName name="BExF0LOEHV42P2DV7QL8O7HOQ3N9" hidden="1">#REF!</definedName>
    <definedName name="BExF0QH116YF95UAL83HSM0C2X7Y" localSheetId="12" hidden="1">#REF!</definedName>
    <definedName name="BExF0QH116YF95UAL83HSM0C2X7Y" hidden="1">#REF!</definedName>
    <definedName name="BExF0WRM9VO25RLSO03ZOCE8H7K5" localSheetId="12" hidden="1">#REF!</definedName>
    <definedName name="BExF0WRM9VO25RLSO03ZOCE8H7K5" hidden="1">#REF!</definedName>
    <definedName name="BExF0ZRI7W4RSLIDLHTSM0AWXO3S" localSheetId="12" hidden="1">#REF!</definedName>
    <definedName name="BExF0ZRI7W4RSLIDLHTSM0AWXO3S" hidden="1">#REF!</definedName>
    <definedName name="BExF19CT3MMZZ2T5EWMDNG3UOJ01" localSheetId="12" hidden="1">#REF!</definedName>
    <definedName name="BExF19CT3MMZZ2T5EWMDNG3UOJ01" hidden="1">#REF!</definedName>
    <definedName name="BExF1M38U6NX17YJA8YU359B5Z4M" localSheetId="12" hidden="1">#REF!</definedName>
    <definedName name="BExF1M38U6NX17YJA8YU359B5Z4M" hidden="1">#REF!</definedName>
    <definedName name="BExF1MU4W3NPEY0OHRDWP5IANCBB" localSheetId="12" hidden="1">#REF!</definedName>
    <definedName name="BExF1MU4W3NPEY0OHRDWP5IANCBB" hidden="1">#REF!</definedName>
    <definedName name="BExF1MZN8MWMOKOARHJ1QAF9HPGT" localSheetId="12" hidden="1">#REF!</definedName>
    <definedName name="BExF1MZN8MWMOKOARHJ1QAF9HPGT" hidden="1">#REF!</definedName>
    <definedName name="BExF1US4ZIQYSU5LBFYNRA9N0K2O" localSheetId="12" hidden="1">#REF!</definedName>
    <definedName name="BExF1US4ZIQYSU5LBFYNRA9N0K2O" hidden="1">#REF!</definedName>
    <definedName name="BExF200VK438ANZMJEAPZ2RQDB8U" localSheetId="12" hidden="1">#REF!</definedName>
    <definedName name="BExF200VK438ANZMJEAPZ2RQDB8U" hidden="1">#REF!</definedName>
    <definedName name="BExF21OBXGVA9D1CPMHVJHL599BC" localSheetId="12" hidden="1">#REF!</definedName>
    <definedName name="BExF21OBXGVA9D1CPMHVJHL599BC" hidden="1">#REF!</definedName>
    <definedName name="BExF28PXA9VBW4OZ74OITX6LHR12" localSheetId="12" hidden="1">#REF!</definedName>
    <definedName name="BExF28PXA9VBW4OZ74OITX6LHR12" hidden="1">#REF!</definedName>
    <definedName name="BExF2CWZN6E87RGTBMD4YQI2QT7R" localSheetId="12" hidden="1">#REF!</definedName>
    <definedName name="BExF2CWZN6E87RGTBMD4YQI2QT7R" hidden="1">#REF!</definedName>
    <definedName name="BExF2DYO1WQ7GMXSTAQRDBW1NSFG" localSheetId="12" hidden="1">#REF!</definedName>
    <definedName name="BExF2DYO1WQ7GMXSTAQRDBW1NSFG" hidden="1">#REF!</definedName>
    <definedName name="BExF2G7JG0HNCBZUZDMMVAB54TO0" localSheetId="12" hidden="1">#REF!</definedName>
    <definedName name="BExF2G7JG0HNCBZUZDMMVAB54TO0" hidden="1">#REF!</definedName>
    <definedName name="BExF2LR83KWDOSK9ACAROCGMTQ8X" localSheetId="12" hidden="1">#REF!</definedName>
    <definedName name="BExF2LR83KWDOSK9ACAROCGMTQ8X" hidden="1">#REF!</definedName>
    <definedName name="BExF2MSWNUY9Z6BZJQZ538PPTION" localSheetId="12" hidden="1">#REF!</definedName>
    <definedName name="BExF2MSWNUY9Z6BZJQZ538PPTION" hidden="1">#REF!</definedName>
    <definedName name="BExF2QZYWHTYGUTTXR15CKCV3LS7" localSheetId="12" hidden="1">#REF!</definedName>
    <definedName name="BExF2QZYWHTYGUTTXR15CKCV3LS7" hidden="1">#REF!</definedName>
    <definedName name="BExF2T8Y6TSJ74RMSZOA9CEH4OZ6" localSheetId="12" hidden="1">#REF!</definedName>
    <definedName name="BExF2T8Y6TSJ74RMSZOA9CEH4OZ6" hidden="1">#REF!</definedName>
    <definedName name="BExF31N3YM4F37EOOY8M8VI1KXN8" localSheetId="12" hidden="1">#REF!</definedName>
    <definedName name="BExF31N3YM4F37EOOY8M8VI1KXN8" hidden="1">#REF!</definedName>
    <definedName name="BExF37C1YKBT79Z9SOJAG5MXQGTU" localSheetId="12" hidden="1">#REF!</definedName>
    <definedName name="BExF37C1YKBT79Z9SOJAG5MXQGTU" hidden="1">#REF!</definedName>
    <definedName name="BExF3A6HPA6DGYALZNHHJPMCUYZR" localSheetId="12" hidden="1">#REF!</definedName>
    <definedName name="BExF3A6HPA6DGYALZNHHJPMCUYZR" hidden="1">#REF!</definedName>
    <definedName name="BExF3AS2T7GFVNU9JPBXWUQH845Y" localSheetId="12" hidden="1">#REF!</definedName>
    <definedName name="BExF3AS2T7GFVNU9JPBXWUQH845Y" hidden="1">#REF!</definedName>
    <definedName name="BExF3GBMLCA5ZT2251N0N3CRN11O" localSheetId="12" hidden="1">#REF!</definedName>
    <definedName name="BExF3GBMLCA5ZT2251N0N3CRN11O" hidden="1">#REF!</definedName>
    <definedName name="BExF3I9T44X7DV9HHV51DVDDPPZG" localSheetId="12" hidden="1">#REF!</definedName>
    <definedName name="BExF3I9T44X7DV9HHV51DVDDPPZG" hidden="1">#REF!</definedName>
    <definedName name="BExF3JMFX5DILOIFUDIO1HZUK875" localSheetId="12" hidden="1">#REF!</definedName>
    <definedName name="BExF3JMFX5DILOIFUDIO1HZUK875" hidden="1">#REF!</definedName>
    <definedName name="BExF3NTC4BGZEM6B87TCFX277QCS" localSheetId="12" hidden="1">#REF!</definedName>
    <definedName name="BExF3NTC4BGZEM6B87TCFX277QCS" hidden="1">#REF!</definedName>
    <definedName name="BExF3Q7NI90WT31QHYSJDIG0LLLJ" localSheetId="12" hidden="1">#REF!</definedName>
    <definedName name="BExF3Q7NI90WT31QHYSJDIG0LLLJ" hidden="1">#REF!</definedName>
    <definedName name="BExF3QD55TIY1MSBSRK9TUJKBEWO" localSheetId="12" hidden="1">#REF!</definedName>
    <definedName name="BExF3QD55TIY1MSBSRK9TUJKBEWO" hidden="1">#REF!</definedName>
    <definedName name="BExF3QT8J6RIF1L3R700MBSKIOKW" localSheetId="12" hidden="1">#REF!</definedName>
    <definedName name="BExF3QT8J6RIF1L3R700MBSKIOKW" hidden="1">#REF!</definedName>
    <definedName name="BExF3RET913530OJZJYWUA4LCSLF" localSheetId="12" hidden="1">#REF!</definedName>
    <definedName name="BExF3RET913530OJZJYWUA4LCSLF" hidden="1">#REF!</definedName>
    <definedName name="BExF3WCX1F4D29L74LQEGOC2J1M7" localSheetId="12" hidden="1">#REF!</definedName>
    <definedName name="BExF3WCX1F4D29L74LQEGOC2J1M7" hidden="1">#REF!</definedName>
    <definedName name="BExF40EJ1HBS8TBLD3XC65DORRJ9" localSheetId="12" hidden="1">#REF!</definedName>
    <definedName name="BExF40EJ1HBS8TBLD3XC65DORRJ9" hidden="1">#REF!</definedName>
    <definedName name="BExF42SSBVPMLK2UB3B7FPEIY9TU" localSheetId="12" hidden="1">#REF!</definedName>
    <definedName name="BExF42SSBVPMLK2UB3B7FPEIY9TU" hidden="1">#REF!</definedName>
    <definedName name="BExF46EAYCZJPNOHLDJS5XWT1C10" localSheetId="12" hidden="1">#REF!</definedName>
    <definedName name="BExF46EAYCZJPNOHLDJS5XWT1C10" hidden="1">#REF!</definedName>
    <definedName name="BExF4HXSWB50BKYPWA0HTT8W56H6" localSheetId="12" hidden="1">#REF!</definedName>
    <definedName name="BExF4HXSWB50BKYPWA0HTT8W56H6" hidden="1">#REF!</definedName>
    <definedName name="BExF4KHF04IWW4LQ95FHQPFE4Y9K" localSheetId="12" hidden="1">#REF!</definedName>
    <definedName name="BExF4KHF04IWW4LQ95FHQPFE4Y9K" hidden="1">#REF!</definedName>
    <definedName name="BExF4LU2NV3A47BCWPM3EZXUEH37" localSheetId="12" hidden="1">#REF!</definedName>
    <definedName name="BExF4LU2NV3A47BCWPM3EZXUEH37" hidden="1">#REF!</definedName>
    <definedName name="BExF4MVQM5Y0QRDLDFSKWWTF709C" localSheetId="12" hidden="1">#REF!</definedName>
    <definedName name="BExF4MVQM5Y0QRDLDFSKWWTF709C" hidden="1">#REF!</definedName>
    <definedName name="BExF4PVMZYV36E8HOYY06J81AMBI" localSheetId="12" hidden="1">#REF!</definedName>
    <definedName name="BExF4PVMZYV36E8HOYY06J81AMBI" hidden="1">#REF!</definedName>
    <definedName name="BExF4SF9NEX1FZE9N8EXT89PM54D" localSheetId="12" hidden="1">#REF!</definedName>
    <definedName name="BExF4SF9NEX1FZE9N8EXT89PM54D" hidden="1">#REF!</definedName>
    <definedName name="BExF4VVEVS3FA5TU48AV4QV3C4JI" localSheetId="12" hidden="1">#REF!</definedName>
    <definedName name="BExF4VVEVS3FA5TU48AV4QV3C4JI" hidden="1">#REF!</definedName>
    <definedName name="BExF52GTGP8MHGII4KJ8TJGR8W8U" localSheetId="12" hidden="1">#REF!</definedName>
    <definedName name="BExF52GTGP8MHGII4KJ8TJGR8W8U" hidden="1">#REF!</definedName>
    <definedName name="BExF57K7L3UC1I2FSAWURR4SN0UN" localSheetId="12" hidden="1">#REF!</definedName>
    <definedName name="BExF57K7L3UC1I2FSAWURR4SN0UN" hidden="1">#REF!</definedName>
    <definedName name="BExF59NQHJ39J7AF8B91RVX0H3P6" localSheetId="12" hidden="1">#REF!</definedName>
    <definedName name="BExF59NQHJ39J7AF8B91RVX0H3P6" hidden="1">#REF!</definedName>
    <definedName name="BExF5D96JEPDW6LV89G2REZJ1ES7" localSheetId="12" hidden="1">#REF!</definedName>
    <definedName name="BExF5D96JEPDW6LV89G2REZJ1ES7" hidden="1">#REF!</definedName>
    <definedName name="BExF5HR2GFV7O8LKG9SJ4BY78LYA" localSheetId="12" hidden="1">#REF!</definedName>
    <definedName name="BExF5HR2GFV7O8LKG9SJ4BY78LYA" hidden="1">#REF!</definedName>
    <definedName name="BExF5ZFO2A29GHWR5ES64Z9OS16J" localSheetId="12" hidden="1">#REF!</definedName>
    <definedName name="BExF5ZFO2A29GHWR5ES64Z9OS16J" hidden="1">#REF!</definedName>
    <definedName name="BExF63S045JO7H2ZJCBTBVH3SUIF" localSheetId="12" hidden="1">#REF!</definedName>
    <definedName name="BExF63S045JO7H2ZJCBTBVH3SUIF" hidden="1">#REF!</definedName>
    <definedName name="BExF642TEGTXCI9A61ZOONJCB0U1" localSheetId="12" hidden="1">#REF!</definedName>
    <definedName name="BExF642TEGTXCI9A61ZOONJCB0U1" hidden="1">#REF!</definedName>
    <definedName name="BExF65FFOHNFLM63A7M0XSPHOAGY" localSheetId="12" hidden="1">#REF!</definedName>
    <definedName name="BExF65FFOHNFLM63A7M0XSPHOAGY" hidden="1">#REF!</definedName>
    <definedName name="BExF67O951CF8UJF3KBDNR0E83C1" localSheetId="12" hidden="1">#REF!</definedName>
    <definedName name="BExF67O951CF8UJF3KBDNR0E83C1" hidden="1">#REF!</definedName>
    <definedName name="BExF6BVBKI2CMEPEJ40H6O1M4YAV" localSheetId="12" hidden="1">#REF!</definedName>
    <definedName name="BExF6BVBKI2CMEPEJ40H6O1M4YAV" hidden="1">#REF!</definedName>
    <definedName name="BExF6EV7I35NVMIJGYTB6E24YVPA" localSheetId="12" hidden="1">#REF!</definedName>
    <definedName name="BExF6EV7I35NVMIJGYTB6E24YVPA" hidden="1">#REF!</definedName>
    <definedName name="BExF6FGUF393KTMBT40S5BYAFG00" localSheetId="12" hidden="1">#REF!</definedName>
    <definedName name="BExF6FGUF393KTMBT40S5BYAFG00" hidden="1">#REF!</definedName>
    <definedName name="BExF6GNYXWY8A0SY4PW1B6KJMMTM" localSheetId="12" hidden="1">#REF!</definedName>
    <definedName name="BExF6GNYXWY8A0SY4PW1B6KJMMTM" hidden="1">#REF!</definedName>
    <definedName name="BExF6IB8K74Z0AFT05GPOKKZW7C9" localSheetId="12" hidden="1">#REF!</definedName>
    <definedName name="BExF6IB8K74Z0AFT05GPOKKZW7C9" hidden="1">#REF!</definedName>
    <definedName name="BExF6JNWE4H8L694Y8Z1VCZ9EMVP" localSheetId="12" hidden="1">#REF!</definedName>
    <definedName name="BExF6JNWE4H8L694Y8Z1VCZ9EMVP" hidden="1">#REF!</definedName>
    <definedName name="BExF6NUXJI11W2IAZNAM1QWC0459" localSheetId="12" hidden="1">#REF!</definedName>
    <definedName name="BExF6NUXJI11W2IAZNAM1QWC0459" hidden="1">#REF!</definedName>
    <definedName name="BExF6RR76KNVIXGJOVFO8GDILKGZ" localSheetId="12" hidden="1">#REF!</definedName>
    <definedName name="BExF6RR76KNVIXGJOVFO8GDILKGZ" hidden="1">#REF!</definedName>
    <definedName name="BExF6ZE8D5CMPJPRWT6S4HM56LPF" localSheetId="12" hidden="1">#REF!</definedName>
    <definedName name="BExF6ZE8D5CMPJPRWT6S4HM56LPF" hidden="1">#REF!</definedName>
    <definedName name="BExF71SL7S5BDGRZ694893ZZ2ZTI" localSheetId="12" hidden="1">#REF!</definedName>
    <definedName name="BExF71SL7S5BDGRZ694893ZZ2ZTI" hidden="1">#REF!</definedName>
    <definedName name="BExF72E4OLQHDOQ3Q558F3UEUYH5" localSheetId="12" hidden="1">#REF!</definedName>
    <definedName name="BExF72E4OLQHDOQ3Q558F3UEUYH5" hidden="1">#REF!</definedName>
    <definedName name="BExF76FV8SF7AJK7B35AL7VTZF6D" localSheetId="12" hidden="1">#REF!</definedName>
    <definedName name="BExF76FV8SF7AJK7B35AL7VTZF6D" hidden="1">#REF!</definedName>
    <definedName name="BExF7EOIMC1OYL1N7835KGOI0FIZ" localSheetId="12" hidden="1">#REF!</definedName>
    <definedName name="BExF7EOIMC1OYL1N7835KGOI0FIZ" hidden="1">#REF!</definedName>
    <definedName name="BExF7FVNFEHQQH5MIO6AIUWSERR7" localSheetId="12" hidden="1">#REF!</definedName>
    <definedName name="BExF7FVNFEHQQH5MIO6AIUWSERR7" hidden="1">#REF!</definedName>
    <definedName name="BExF7K88K7ASGV6RAOAGH52G04VR" localSheetId="12" hidden="1">#REF!</definedName>
    <definedName name="BExF7K88K7ASGV6RAOAGH52G04VR" hidden="1">#REF!</definedName>
    <definedName name="BExF7OVDRP3LHNAF2CX4V84CKKIR" localSheetId="12" hidden="1">#REF!</definedName>
    <definedName name="BExF7OVDRP3LHNAF2CX4V84CKKIR" hidden="1">#REF!</definedName>
    <definedName name="BExF7QO41X2A2SL8UXDNP99GY7U9" localSheetId="12" hidden="1">#REF!</definedName>
    <definedName name="BExF7QO41X2A2SL8UXDNP99GY7U9" hidden="1">#REF!</definedName>
    <definedName name="BExF7RV9JQHNUU59Z7TLWW2ARAN8" localSheetId="12" hidden="1">#REF!</definedName>
    <definedName name="BExF7RV9JQHNUU59Z7TLWW2ARAN8" hidden="1">#REF!</definedName>
    <definedName name="BExF81GI8B8WBHXFTET68A9358BR" localSheetId="12" hidden="1">#REF!</definedName>
    <definedName name="BExF81GI8B8WBHXFTET68A9358BR" hidden="1">#REF!</definedName>
    <definedName name="BExF84R8ZH2K4C0CYI1IVFH8WUYD" localSheetId="12" hidden="1">#REF!</definedName>
    <definedName name="BExF84R8ZH2K4C0CYI1IVFH8WUYD" hidden="1">#REF!</definedName>
    <definedName name="BExF9CTA0UGH0U2JUPUJKMEEI1Z2" localSheetId="12" hidden="1">#REF!</definedName>
    <definedName name="BExF9CTA0UGH0U2JUPUJKMEEI1Z2" hidden="1">#REF!</definedName>
    <definedName name="BExF9DEVLU94VUIJLA8IRGQGZV2C" localSheetId="12" hidden="1">#REF!</definedName>
    <definedName name="BExF9DEVLU94VUIJLA8IRGQGZV2C" hidden="1">#REF!</definedName>
    <definedName name="BExF9F7LVUICSEJA00VM7910JQDV" localSheetId="12" hidden="1">#REF!</definedName>
    <definedName name="BExF9F7LVUICSEJA00VM7910JQDV" hidden="1">#REF!</definedName>
    <definedName name="BExGKNC6UCNO0YTOPVJZMQ34IVMH" localSheetId="12" hidden="1">#REF!</definedName>
    <definedName name="BExGKNC6UCNO0YTOPVJZMQ34IVMH" hidden="1">#REF!</definedName>
    <definedName name="BExGKT17Q7NLLXEVPD5JH5USNBZN" localSheetId="12" hidden="1">#REF!</definedName>
    <definedName name="BExGKT17Q7NLLXEVPD5JH5USNBZN" hidden="1">#REF!</definedName>
    <definedName name="BExGL97US0Y3KXXASUTVR26XLT70" localSheetId="12" hidden="1">#REF!</definedName>
    <definedName name="BExGL97US0Y3KXXASUTVR26XLT70" hidden="1">#REF!</definedName>
    <definedName name="BExGLC7R4C33RO0PID97ZPPVCW4M" localSheetId="12" hidden="1">#REF!</definedName>
    <definedName name="BExGLC7R4C33RO0PID97ZPPVCW4M" hidden="1">#REF!</definedName>
    <definedName name="BExGLFIF7HCFSHNQHKEV6RY0WCO3" localSheetId="12" hidden="1">#REF!</definedName>
    <definedName name="BExGLFIF7HCFSHNQHKEV6RY0WCO3" hidden="1">#REF!</definedName>
    <definedName name="BExGLTARRL0J772UD2TXEYAVPY6E" localSheetId="12" hidden="1">#REF!</definedName>
    <definedName name="BExGLTARRL0J772UD2TXEYAVPY6E" hidden="1">#REF!</definedName>
    <definedName name="BExGLUSOE1R7QJU6L0ML94XLV4AZ" localSheetId="12" hidden="1">#REF!</definedName>
    <definedName name="BExGLUSOE1R7QJU6L0ML94XLV4AZ" hidden="1">#REF!</definedName>
    <definedName name="BExGLVP1IU8K5A8J1340XFMYPR88" localSheetId="12" hidden="1">#REF!</definedName>
    <definedName name="BExGLVP1IU8K5A8J1340XFMYPR88" hidden="1">#REF!</definedName>
    <definedName name="BExGLYE6RZTAAWHJBG2QFJPTDS2Q" localSheetId="12" hidden="1">#REF!</definedName>
    <definedName name="BExGLYE6RZTAAWHJBG2QFJPTDS2Q" hidden="1">#REF!</definedName>
    <definedName name="BExGM4DZ65OAQP7MA4LN6QMYZOFF" localSheetId="12" hidden="1">#REF!</definedName>
    <definedName name="BExGM4DZ65OAQP7MA4LN6QMYZOFF" hidden="1">#REF!</definedName>
    <definedName name="BExGMCXCWEC9XNUOEMZ61TMI6CUO" localSheetId="12" hidden="1">#REF!</definedName>
    <definedName name="BExGMCXCWEC9XNUOEMZ61TMI6CUO" hidden="1">#REF!</definedName>
    <definedName name="BExGMEFBL47KYW564WF1RQ6VY453" localSheetId="12" hidden="1">#REF!</definedName>
    <definedName name="BExGMEFBL47KYW564WF1RQ6VY453" hidden="1">#REF!</definedName>
    <definedName name="BExGMI6AA74BPX6MQBA40JG8Q19W" localSheetId="12" hidden="1">#REF!</definedName>
    <definedName name="BExGMI6AA74BPX6MQBA40JG8Q19W" hidden="1">#REF!</definedName>
    <definedName name="BExGMJDGIH0MEPC2TUSFUCY2ROTB" localSheetId="12" hidden="1">#REF!</definedName>
    <definedName name="BExGMJDGIH0MEPC2TUSFUCY2ROTB" hidden="1">#REF!</definedName>
    <definedName name="BExGMKPW2HPKN0M0XKF3AZ8YP0D6" localSheetId="12" hidden="1">#REF!</definedName>
    <definedName name="BExGMKPW2HPKN0M0XKF3AZ8YP0D6" hidden="1">#REF!</definedName>
    <definedName name="BExGMP2F175LGL6QVSJGP6GKYHHA" localSheetId="12" hidden="1">#REF!</definedName>
    <definedName name="BExGMP2F175LGL6QVSJGP6GKYHHA" hidden="1">#REF!</definedName>
    <definedName name="BExGMPIIP8GKML2VVA8OEFL43NCS" localSheetId="12" hidden="1">#REF!</definedName>
    <definedName name="BExGMPIIP8GKML2VVA8OEFL43NCS" hidden="1">#REF!</definedName>
    <definedName name="BExGMZ3SRIXLXMWBVOXXV3M4U4YL" localSheetId="12" hidden="1">#REF!</definedName>
    <definedName name="BExGMZ3SRIXLXMWBVOXXV3M4U4YL" hidden="1">#REF!</definedName>
    <definedName name="BExGMZ3UBN48IXU1ZEFYECEMZ1IM" localSheetId="12" hidden="1">#REF!</definedName>
    <definedName name="BExGMZ3UBN48IXU1ZEFYECEMZ1IM" hidden="1">#REF!</definedName>
    <definedName name="BExGN0LRKAPMAKXJTDAKS7Q1MV6S" localSheetId="12" hidden="1">#REF!</definedName>
    <definedName name="BExGN0LRKAPMAKXJTDAKS7Q1MV6S" hidden="1">#REF!</definedName>
    <definedName name="BExGN4I0QATXNZCLZJM1KH1OIJQH" localSheetId="12" hidden="1">#REF!</definedName>
    <definedName name="BExGN4I0QATXNZCLZJM1KH1OIJQH" hidden="1">#REF!</definedName>
    <definedName name="BExGN5P5KFOZGMZR9IXJX4G7P2LM" localSheetId="12" hidden="1">#REF!</definedName>
    <definedName name="BExGN5P5KFOZGMZR9IXJX4G7P2LM" hidden="1">#REF!</definedName>
    <definedName name="BExGN9FZ2RWCMSY1YOBJKZMNIM9R" localSheetId="12" hidden="1">#REF!</definedName>
    <definedName name="BExGN9FZ2RWCMSY1YOBJKZMNIM9R" hidden="1">#REF!</definedName>
    <definedName name="BExGNCFW1HJRE2CBZ65J7JB4DCF3" localSheetId="12" hidden="1">#REF!</definedName>
    <definedName name="BExGNCFW1HJRE2CBZ65J7JB4DCF3" hidden="1">#REF!</definedName>
    <definedName name="BExGNDSIMTHOCXXG6QOGR6DA8SGG" localSheetId="12" hidden="1">#REF!</definedName>
    <definedName name="BExGNDSIMTHOCXXG6QOGR6DA8SGG" hidden="1">#REF!</definedName>
    <definedName name="BExGNN2YQ9BDAZXT2GLCSAPXKIM7" localSheetId="12" hidden="1">#REF!</definedName>
    <definedName name="BExGNN2YQ9BDAZXT2GLCSAPXKIM7" hidden="1">#REF!</definedName>
    <definedName name="BExGNPBUQ4MFVXFVD9LJPL5PZU68" localSheetId="12" hidden="1">#REF!</definedName>
    <definedName name="BExGNPBUQ4MFVXFVD9LJPL5PZU68" hidden="1">#REF!</definedName>
    <definedName name="BExGNSS0CKRPKHO25R3TDBEL2NHX" localSheetId="12" hidden="1">#REF!</definedName>
    <definedName name="BExGNSS0CKRPKHO25R3TDBEL2NHX" hidden="1">#REF!</definedName>
    <definedName name="BExGNYH0MO8NOVS85L15G0RWX4GW" localSheetId="12" hidden="1">#REF!</definedName>
    <definedName name="BExGNYH0MO8NOVS85L15G0RWX4GW" hidden="1">#REF!</definedName>
    <definedName name="BExGNZO44DEG8CGIDYSEGDUQ531R" localSheetId="12" hidden="1">#REF!</definedName>
    <definedName name="BExGNZO44DEG8CGIDYSEGDUQ531R" hidden="1">#REF!</definedName>
    <definedName name="BExGO2O0V6UYDY26AX8OSN72F77N" localSheetId="12" hidden="1">#REF!</definedName>
    <definedName name="BExGO2O0V6UYDY26AX8OSN72F77N" hidden="1">#REF!</definedName>
    <definedName name="BExGO2YUBOVLYHY1QSIHRE1KLAFV" localSheetId="12" hidden="1">#REF!</definedName>
    <definedName name="BExGO2YUBOVLYHY1QSIHRE1KLAFV" hidden="1">#REF!</definedName>
    <definedName name="BExGO70E2O70LF46V8T26YFPL4V8" localSheetId="12" hidden="1">#REF!</definedName>
    <definedName name="BExGO70E2O70LF46V8T26YFPL4V8" hidden="1">#REF!</definedName>
    <definedName name="BExGOB25QJMQCQE76MRW9X58OIOO" localSheetId="12" hidden="1">#REF!</definedName>
    <definedName name="BExGOB25QJMQCQE76MRW9X58OIOO" hidden="1">#REF!</definedName>
    <definedName name="BExGODAZKJ9EXMQZNQR5YDBSS525" localSheetId="12" hidden="1">#REF!</definedName>
    <definedName name="BExGODAZKJ9EXMQZNQR5YDBSS525" hidden="1">#REF!</definedName>
    <definedName name="BExGODR8ZSMUC11I56QHSZ686XV5" localSheetId="12" hidden="1">#REF!</definedName>
    <definedName name="BExGODR8ZSMUC11I56QHSZ686XV5" hidden="1">#REF!</definedName>
    <definedName name="BExGOE7C2HSW9M6L6R25H0Z4JEKM" localSheetId="12" hidden="1">#REF!</definedName>
    <definedName name="BExGOE7C2HSW9M6L6R25H0Z4JEKM" hidden="1">#REF!</definedName>
    <definedName name="BExGOI3M84PCOV0FSX0APR834A9T" localSheetId="12" hidden="1">#REF!</definedName>
    <definedName name="BExGOI3M84PCOV0FSX0APR834A9T" hidden="1">#REF!</definedName>
    <definedName name="BExGOL903YF63SRYHHD7UNE2B0E7" localSheetId="12" hidden="1">#REF!</definedName>
    <definedName name="BExGOL903YF63SRYHHD7UNE2B0E7" hidden="1">#REF!</definedName>
    <definedName name="BExGOROWSCEN1I6IXZVXWNFSY76K" localSheetId="12" hidden="1">#REF!</definedName>
    <definedName name="BExGOROWSCEN1I6IXZVXWNFSY76K" hidden="1">#REF!</definedName>
    <definedName name="BExGOT6UXUX5FVTAYL9SOBZ1D0II" localSheetId="12" hidden="1">#REF!</definedName>
    <definedName name="BExGOT6UXUX5FVTAYL9SOBZ1D0II" hidden="1">#REF!</definedName>
    <definedName name="BExGOXJDHUDPDT8I8IVGVW9J0R5Q" localSheetId="12" hidden="1">#REF!</definedName>
    <definedName name="BExGOXJDHUDPDT8I8IVGVW9J0R5Q" hidden="1">#REF!</definedName>
    <definedName name="BExGP6TQ2XBATHFLMZQUL8N5BREX" localSheetId="12" hidden="1">#REF!</definedName>
    <definedName name="BExGP6TQ2XBATHFLMZQUL8N5BREX" hidden="1">#REF!</definedName>
    <definedName name="BExGPB0QWZQYZ4O1B28QZMIZK4R5" localSheetId="12" hidden="1">#REF!</definedName>
    <definedName name="BExGPB0QWZQYZ4O1B28QZMIZK4R5" hidden="1">#REF!</definedName>
    <definedName name="BExGPHGT5KDOCMV2EFS4OVKTWBRD" localSheetId="12" hidden="1">#REF!</definedName>
    <definedName name="BExGPHGT5KDOCMV2EFS4OVKTWBRD" hidden="1">#REF!</definedName>
    <definedName name="BExGPID72Y4Y619LWASUQZKZHJNC" localSheetId="12" hidden="1">#REF!</definedName>
    <definedName name="BExGPID72Y4Y619LWASUQZKZHJNC" hidden="1">#REF!</definedName>
    <definedName name="BExGPPENQIANVGLVQJ77DK5JPRTB" localSheetId="12" hidden="1">#REF!</definedName>
    <definedName name="BExGPPENQIANVGLVQJ77DK5JPRTB" hidden="1">#REF!</definedName>
    <definedName name="BExGQ1ZU4967P72AHF4V1D0FOL5C" localSheetId="12" hidden="1">#REF!</definedName>
    <definedName name="BExGQ1ZU4967P72AHF4V1D0FOL5C" hidden="1">#REF!</definedName>
    <definedName name="BExGQ36ZOMR9GV8T05M605MMOY3Y" localSheetId="12" hidden="1">#REF!</definedName>
    <definedName name="BExGQ36ZOMR9GV8T05M605MMOY3Y" hidden="1">#REF!</definedName>
    <definedName name="BExGQ61DTJ0SBFMDFBAK3XZ9O0ZO" localSheetId="12" hidden="1">#REF!</definedName>
    <definedName name="BExGQ61DTJ0SBFMDFBAK3XZ9O0ZO" hidden="1">#REF!</definedName>
    <definedName name="BExGQ6SG9XEOD0VMBAR22YPZWSTA" localSheetId="12" hidden="1">#REF!</definedName>
    <definedName name="BExGQ6SG9XEOD0VMBAR22YPZWSTA" hidden="1">#REF!</definedName>
    <definedName name="BExGQGJ1A7LNZUS8QSMOG8UNGLMK" localSheetId="12" hidden="1">#REF!</definedName>
    <definedName name="BExGQGJ1A7LNZUS8QSMOG8UNGLMK" hidden="1">#REF!</definedName>
    <definedName name="BExGQOX5SC3QE5GND2P8HAHC7ZN6" localSheetId="12" hidden="1">#REF!</definedName>
    <definedName name="BExGQOX5SC3QE5GND2P8HAHC7ZN6" hidden="1">#REF!</definedName>
    <definedName name="BExGQP2M90PWKZU8RDMLC9SJN90J" localSheetId="12" hidden="1">#REF!</definedName>
    <definedName name="BExGQP2M90PWKZU8RDMLC9SJN90J" hidden="1">#REF!</definedName>
    <definedName name="BExGQPO7ENFEQC0NC6MC9OZR2LHY" localSheetId="12" hidden="1">#REF!</definedName>
    <definedName name="BExGQPO7ENFEQC0NC6MC9OZR2LHY" hidden="1">#REF!</definedName>
    <definedName name="BExGQRM9NCME1AQA8RNH8GRKBEY8" localSheetId="12" hidden="1">#REF!</definedName>
    <definedName name="BExGQRM9NCME1AQA8RNH8GRKBEY8" hidden="1">#REF!</definedName>
    <definedName name="BExGQX0H4EZMXBJTKJJE4ICJWN5O" localSheetId="12" hidden="1">#REF!</definedName>
    <definedName name="BExGQX0H4EZMXBJTKJJE4ICJWN5O" hidden="1">#REF!</definedName>
    <definedName name="BExGR23WEFG8G3CHQC5Q2M1VP9Q0" localSheetId="12" hidden="1">#REF!</definedName>
    <definedName name="BExGR23WEFG8G3CHQC5Q2M1VP9Q0" hidden="1">#REF!</definedName>
    <definedName name="BExGR4CW3WRIID17GGX4MI9ZDHFE" localSheetId="12" hidden="1">#REF!</definedName>
    <definedName name="BExGR4CW3WRIID17GGX4MI9ZDHFE" hidden="1">#REF!</definedName>
    <definedName name="BExGR65GJX27MU2OL6NI5PB8XVB4" localSheetId="12" hidden="1">#REF!</definedName>
    <definedName name="BExGR65GJX27MU2OL6NI5PB8XVB4" hidden="1">#REF!</definedName>
    <definedName name="BExGR6LQ97HETGS3CT96L4IK0JSH" localSheetId="12" hidden="1">#REF!</definedName>
    <definedName name="BExGR6LQ97HETGS3CT96L4IK0JSH" hidden="1">#REF!</definedName>
    <definedName name="BExGR9ATP2LVT7B9OCPSLJ11H9SX" localSheetId="12" hidden="1">#REF!</definedName>
    <definedName name="BExGR9ATP2LVT7B9OCPSLJ11H9SX" hidden="1">#REF!</definedName>
    <definedName name="BExGRHZROC86IFGNDBDWZNBH5Q2V" localSheetId="12" hidden="1">#REF!</definedName>
    <definedName name="BExGRHZROC86IFGNDBDWZNBH5Q2V" hidden="1">#REF!</definedName>
    <definedName name="BExGROVWLBD4QI6L9PCKYMGA2887" localSheetId="12" hidden="1">#REF!</definedName>
    <definedName name="BExGROVWLBD4QI6L9PCKYMGA2887" hidden="1">#REF!</definedName>
    <definedName name="BExGRUKVVKDL8483WI70VN2QZDGD" localSheetId="12" hidden="1">#REF!</definedName>
    <definedName name="BExGRUKVVKDL8483WI70VN2QZDGD" hidden="1">#REF!</definedName>
    <definedName name="BExGRWOG8H774BWL55XHDM510RIO" localSheetId="12" hidden="1">#REF!</definedName>
    <definedName name="BExGRWOG8H774BWL55XHDM510RIO" hidden="1">#REF!</definedName>
    <definedName name="BExGS2IWR5DUNJ1U9PAKIV8CMBNI" localSheetId="12" hidden="1">#REF!</definedName>
    <definedName name="BExGS2IWR5DUNJ1U9PAKIV8CMBNI" hidden="1">#REF!</definedName>
    <definedName name="BExGS69P9FFTEOPDS0MWFKF45G47" localSheetId="12" hidden="1">#REF!</definedName>
    <definedName name="BExGS69P9FFTEOPDS0MWFKF45G47" hidden="1">#REF!</definedName>
    <definedName name="BExGS6F1JFHM5MUJ1RFO50WP6D05" localSheetId="12" hidden="1">#REF!</definedName>
    <definedName name="BExGS6F1JFHM5MUJ1RFO50WP6D05" hidden="1">#REF!</definedName>
    <definedName name="BExGSA5YB5ZGE4NHDVCZ55TQAJTL" localSheetId="12" hidden="1">#REF!</definedName>
    <definedName name="BExGSA5YB5ZGE4NHDVCZ55TQAJTL" hidden="1">#REF!</definedName>
    <definedName name="BExGSCEUCQQVDEEKWJ677QTGUVTE" localSheetId="12" hidden="1">#REF!</definedName>
    <definedName name="BExGSCEUCQQVDEEKWJ677QTGUVTE" hidden="1">#REF!</definedName>
    <definedName name="BExGSQY65LH1PCKKM5WHDW83F35O" localSheetId="12" hidden="1">#REF!</definedName>
    <definedName name="BExGSQY65LH1PCKKM5WHDW83F35O" hidden="1">#REF!</definedName>
    <definedName name="BExGST1PEE9EUEFKP3TS9JVONC2F" localSheetId="12" hidden="1">#REF!</definedName>
    <definedName name="BExGST1PEE9EUEFKP3TS9JVONC2F" hidden="1">#REF!</definedName>
    <definedName name="BExGSYW1GKISF0PMUAK3XJK9PEW9" localSheetId="12" hidden="1">#REF!</definedName>
    <definedName name="BExGSYW1GKISF0PMUAK3XJK9PEW9" hidden="1">#REF!</definedName>
    <definedName name="BExGT0DZJB6LSF6L693UUB9EY1VQ" localSheetId="12" hidden="1">#REF!</definedName>
    <definedName name="BExGT0DZJB6LSF6L693UUB9EY1VQ" hidden="1">#REF!</definedName>
    <definedName name="BExGTGVFIF8HOQXR54SK065A8M4K" localSheetId="12" hidden="1">#REF!</definedName>
    <definedName name="BExGTGVFIF8HOQXR54SK065A8M4K" hidden="1">#REF!</definedName>
    <definedName name="BExGTIYX3OWPIINOGY1E4QQYSKHP" localSheetId="12" hidden="1">#REF!</definedName>
    <definedName name="BExGTIYX3OWPIINOGY1E4QQYSKHP" hidden="1">#REF!</definedName>
    <definedName name="BExGTKGUN0KUU3C0RL2LK98D8MEK" localSheetId="12" hidden="1">#REF!</definedName>
    <definedName name="BExGTKGUN0KUU3C0RL2LK98D8MEK" hidden="1">#REF!</definedName>
    <definedName name="BExGTZ046J7VMUG4YPKFN2K8TWB7" localSheetId="12" hidden="1">#REF!</definedName>
    <definedName name="BExGTZ046J7VMUG4YPKFN2K8TWB7" hidden="1">#REF!</definedName>
    <definedName name="BExGU2G9OPRZRIU9YGF6NX9FUW0J" localSheetId="12" hidden="1">#REF!</definedName>
    <definedName name="BExGU2G9OPRZRIU9YGF6NX9FUW0J" hidden="1">#REF!</definedName>
    <definedName name="BExGU6HTKLRZO8UOI3DTAM5RFDBA" localSheetId="12" hidden="1">#REF!</definedName>
    <definedName name="BExGU6HTKLRZO8UOI3DTAM5RFDBA" hidden="1">#REF!</definedName>
    <definedName name="BExGUDDZXFFQHAF4UZF8ZB1HO7H6" localSheetId="12" hidden="1">#REF!</definedName>
    <definedName name="BExGUDDZXFFQHAF4UZF8ZB1HO7H6" hidden="1">#REF!</definedName>
    <definedName name="BExGUIBXBRHGM97ZX6GBA4ZDQ79C" localSheetId="12" hidden="1">#REF!</definedName>
    <definedName name="BExGUIBXBRHGM97ZX6GBA4ZDQ79C" hidden="1">#REF!</definedName>
    <definedName name="BExGUM8D91UNPCOO4TKP9FGX85TF" localSheetId="12" hidden="1">#REF!</definedName>
    <definedName name="BExGUM8D91UNPCOO4TKP9FGX85TF" hidden="1">#REF!</definedName>
    <definedName name="BExGUQF9N9FKI7S0H30WUAEB5LPD" localSheetId="12" hidden="1">#REF!</definedName>
    <definedName name="BExGUQF9N9FKI7S0H30WUAEB5LPD" hidden="1">#REF!</definedName>
    <definedName name="BExGUQVJE1MV019H8EUN9O73RXA9" localSheetId="12" hidden="1">#REF!</definedName>
    <definedName name="BExGUQVJE1MV019H8EUN9O73RXA9" hidden="1">#REF!</definedName>
    <definedName name="BExGUR6BA03XPBK60SQUW197GJ5X" localSheetId="12" hidden="1">#REF!</definedName>
    <definedName name="BExGUR6BA03XPBK60SQUW197GJ5X" hidden="1">#REF!</definedName>
    <definedName name="BExGURX8DOQAIQQMS5R1MTPB59WU" localSheetId="12" hidden="1">#REF!</definedName>
    <definedName name="BExGURX8DOQAIQQMS5R1MTPB59WU" hidden="1">#REF!</definedName>
    <definedName name="BExGUSO9YI9QJ9X1FO807VPT5PBV" localSheetId="12" hidden="1">#REF!</definedName>
    <definedName name="BExGUSO9YI9QJ9X1FO807VPT5PBV" hidden="1">#REF!</definedName>
    <definedName name="BExGUVIP60TA4B7X2PFGMBFUSKGX" localSheetId="12" hidden="1">#REF!</definedName>
    <definedName name="BExGUVIP60TA4B7X2PFGMBFUSKGX" hidden="1">#REF!</definedName>
    <definedName name="BExGUZKF06F209XL1IZWVJEQ82EE" localSheetId="12" hidden="1">#REF!</definedName>
    <definedName name="BExGUZKF06F209XL1IZWVJEQ82EE" hidden="1">#REF!</definedName>
    <definedName name="BExGV2EVT380QHD4AP2RL9MR8L5L" localSheetId="12" hidden="1">#REF!</definedName>
    <definedName name="BExGV2EVT380QHD4AP2RL9MR8L5L" hidden="1">#REF!</definedName>
    <definedName name="BExGVFWDKW8LO48OL2ZZUGFJFDDA" localSheetId="12" hidden="1">#REF!</definedName>
    <definedName name="BExGVFWDKW8LO48OL2ZZUGFJFDDA" hidden="1">#REF!</definedName>
    <definedName name="BExGVV6OOLDQ3TXZK51TTF3YX0WN" localSheetId="12" hidden="1">#REF!</definedName>
    <definedName name="BExGVV6OOLDQ3TXZK51TTF3YX0WN" hidden="1">#REF!</definedName>
    <definedName name="BExGW0KVOL93Z29HD7AAKNQ59I24" localSheetId="12" hidden="1">#REF!</definedName>
    <definedName name="BExGW0KVOL93Z29HD7AAKNQ59I24" hidden="1">#REF!</definedName>
    <definedName name="BExGW0KVS7U0C87XFZ78QW991IEV" localSheetId="12" hidden="1">#REF!</definedName>
    <definedName name="BExGW0KVS7U0C87XFZ78QW991IEV" hidden="1">#REF!</definedName>
    <definedName name="BExGW2Z7AMPG6H9EXA9ML6EZVGGA" localSheetId="12" hidden="1">#REF!</definedName>
    <definedName name="BExGW2Z7AMPG6H9EXA9ML6EZVGGA" hidden="1">#REF!</definedName>
    <definedName name="BExGWABG5VT5XO1A196RK61AXA8C" localSheetId="12" hidden="1">#REF!</definedName>
    <definedName name="BExGWABG5VT5XO1A196RK61AXA8C" hidden="1">#REF!</definedName>
    <definedName name="BExGWEO0JDG84NYLEAV5NSOAGMJZ" localSheetId="12" hidden="1">#REF!</definedName>
    <definedName name="BExGWEO0JDG84NYLEAV5NSOAGMJZ" hidden="1">#REF!</definedName>
    <definedName name="BExGWLEOC70Z8QAJTPT2PDHTNM4L" localSheetId="12" hidden="1">#REF!</definedName>
    <definedName name="BExGWLEOC70Z8QAJTPT2PDHTNM4L" hidden="1">#REF!</definedName>
    <definedName name="BExGWNCXLCRTLBVMTXYJ5PHQI6SS" localSheetId="12" hidden="1">#REF!</definedName>
    <definedName name="BExGWNCXLCRTLBVMTXYJ5PHQI6SS" hidden="1">#REF!</definedName>
    <definedName name="BExGWSWG4W5AA9PE3HK6GRE7ME5E" localSheetId="12" hidden="1">#REF!</definedName>
    <definedName name="BExGWSWG4W5AA9PE3HK6GRE7ME5E" hidden="1">#REF!</definedName>
    <definedName name="BExGX453OMLZPGJF63K8PNB8EDJJ" localSheetId="12" hidden="1">#REF!</definedName>
    <definedName name="BExGX453OMLZPGJF63K8PNB8EDJJ" hidden="1">#REF!</definedName>
    <definedName name="BExGX6U988MCFIGDA1282F92U9AA" localSheetId="12" hidden="1">#REF!</definedName>
    <definedName name="BExGX6U988MCFIGDA1282F92U9AA" hidden="1">#REF!</definedName>
    <definedName name="BExGX7FTB1CKAT5HUW6H531FIY6I" localSheetId="12" hidden="1">#REF!</definedName>
    <definedName name="BExGX7FTB1CKAT5HUW6H531FIY6I" hidden="1">#REF!</definedName>
    <definedName name="BExGX9DVACJQIZ4GH6YAD2A7F70O" localSheetId="12" hidden="1">#REF!</definedName>
    <definedName name="BExGX9DVACJQIZ4GH6YAD2A7F70O" hidden="1">#REF!</definedName>
    <definedName name="BExGXDVP2S2Y8Z8Q43I78RCIK3DD" localSheetId="12" hidden="1">#REF!</definedName>
    <definedName name="BExGXDVP2S2Y8Z8Q43I78RCIK3DD" hidden="1">#REF!</definedName>
    <definedName name="BExGXDVPW0F3S4FSTZEZKWD4LAGR" localSheetId="12" hidden="1">#REF!</definedName>
    <definedName name="BExGXDVPW0F3S4FSTZEZKWD4LAGR" hidden="1">#REF!</definedName>
    <definedName name="BExGXJ9W5JU7TT9S0BKL5Y6VVB39" localSheetId="12" hidden="1">#REF!</definedName>
    <definedName name="BExGXJ9W5JU7TT9S0BKL5Y6VVB39" hidden="1">#REF!</definedName>
    <definedName name="BExGXOO431NS81AFZI8VNUSRG3H3" localSheetId="12" hidden="1">#REF!</definedName>
    <definedName name="BExGXOO431NS81AFZI8VNUSRG3H3" hidden="1">#REF!</definedName>
    <definedName name="BExGXQGVELUHEDSBNLEGTLOGNVS5" localSheetId="12" hidden="1">#REF!</definedName>
    <definedName name="BExGXQGVELUHEDSBNLEGTLOGNVS5" hidden="1">#REF!</definedName>
    <definedName name="BExGXWB73RJ4BASBQTQ8EY0EC1EB" localSheetId="12" hidden="1">#REF!</definedName>
    <definedName name="BExGXWB73RJ4BASBQTQ8EY0EC1EB" hidden="1">#REF!</definedName>
    <definedName name="BExGXZ0ABB43C7SMRKZHWOSU9EQX" localSheetId="12" hidden="1">#REF!</definedName>
    <definedName name="BExGXZ0ABB43C7SMRKZHWOSU9EQX" hidden="1">#REF!</definedName>
    <definedName name="BExGY0T0UPBWF73OV2QYIOSP1VVJ" localSheetId="12" hidden="1">#REF!</definedName>
    <definedName name="BExGY0T0UPBWF73OV2QYIOSP1VVJ" hidden="1">#REF!</definedName>
    <definedName name="BExGY6SU3SYVCJ3AG2ITY59SAZ5A" localSheetId="12" hidden="1">#REF!</definedName>
    <definedName name="BExGY6SU3SYVCJ3AG2ITY59SAZ5A" hidden="1">#REF!</definedName>
    <definedName name="BExGY6YA4P5KMY2VHT0DYK3YTFAX" localSheetId="12" hidden="1">#REF!</definedName>
    <definedName name="BExGY6YA4P5KMY2VHT0DYK3YTFAX" hidden="1">#REF!</definedName>
    <definedName name="BExGY8G88PVVRYHPHRPJZFSX6HSC" localSheetId="12" hidden="1">#REF!</definedName>
    <definedName name="BExGY8G88PVVRYHPHRPJZFSX6HSC" hidden="1">#REF!</definedName>
    <definedName name="BExGYC718HTZ80PNKYPVIYGRJVF6" localSheetId="12" hidden="1">#REF!</definedName>
    <definedName name="BExGYC718HTZ80PNKYPVIYGRJVF6" hidden="1">#REF!</definedName>
    <definedName name="BExGYCNATXZY2FID93B17YWIPPRD" localSheetId="12" hidden="1">#REF!</definedName>
    <definedName name="BExGYCNATXZY2FID93B17YWIPPRD" hidden="1">#REF!</definedName>
    <definedName name="BExGYGJJJ3BBCQAOA51WHP01HN73" localSheetId="12" hidden="1">#REF!</definedName>
    <definedName name="BExGYGJJJ3BBCQAOA51WHP01HN73" hidden="1">#REF!</definedName>
    <definedName name="BExGYHAGH0IZT9WAS43U752U84WI" localSheetId="12" hidden="1">#REF!</definedName>
    <definedName name="BExGYHAGH0IZT9WAS43U752U84WI" hidden="1">#REF!</definedName>
    <definedName name="BExGYMDV34OF5D7OUZ8K5TUHWCJ8" localSheetId="12" hidden="1">#REF!</definedName>
    <definedName name="BExGYMDV34OF5D7OUZ8K5TUHWCJ8" hidden="1">#REF!</definedName>
    <definedName name="BExGYO15FVC38S29YDXJNCF8CG0S" localSheetId="12" hidden="1">#REF!</definedName>
    <definedName name="BExGYO15FVC38S29YDXJNCF8CG0S" hidden="1">#REF!</definedName>
    <definedName name="BExGYOS6TV2C72PLRFU8RP1I58GY" localSheetId="12" hidden="1">#REF!</definedName>
    <definedName name="BExGYOS6TV2C72PLRFU8RP1I58GY" hidden="1">#REF!</definedName>
    <definedName name="BExGYXXCM53K2H84S4WZTHTHZPHE" localSheetId="12" hidden="1">#REF!</definedName>
    <definedName name="BExGYXXCM53K2H84S4WZTHTHZPHE" hidden="1">#REF!</definedName>
    <definedName name="BExGYY2PBI68I55GPNKXV5RYR1WF" localSheetId="12" hidden="1">#REF!</definedName>
    <definedName name="BExGYY2PBI68I55GPNKXV5RYR1WF" hidden="1">#REF!</definedName>
    <definedName name="BExGZ0MC1XT4VWABFT1UK2UMI0CP" localSheetId="12" hidden="1">#REF!</definedName>
    <definedName name="BExGZ0MC1XT4VWABFT1UK2UMI0CP" hidden="1">#REF!</definedName>
    <definedName name="BExGZ7NXZ0IBS44C2NZ9VMD6T6K2" localSheetId="12" hidden="1">#REF!</definedName>
    <definedName name="BExGZ7NXZ0IBS44C2NZ9VMD6T6K2" hidden="1">#REF!</definedName>
    <definedName name="BExGZJ78ZWZCVHZ3BKEKFJZ6MAEO" localSheetId="12" hidden="1">#REF!</definedName>
    <definedName name="BExGZJ78ZWZCVHZ3BKEKFJZ6MAEO" hidden="1">#REF!</definedName>
    <definedName name="BExGZOLH2QV73J3M9IWDDPA62TP4" localSheetId="12" hidden="1">#REF!</definedName>
    <definedName name="BExGZOLH2QV73J3M9IWDDPA62TP4" hidden="1">#REF!</definedName>
    <definedName name="BExGZP1PWGFKVVVN4YDIS22DZPCR" localSheetId="12" hidden="1">#REF!</definedName>
    <definedName name="BExGZP1PWGFKVVVN4YDIS22DZPCR" hidden="1">#REF!</definedName>
    <definedName name="BExGZSN96MC2HMMYQ3BMZ50490SJ" localSheetId="12" hidden="1">#REF!</definedName>
    <definedName name="BExGZSN96MC2HMMYQ3BMZ50490SJ" hidden="1">#REF!</definedName>
    <definedName name="BExGZYXS0GTA29TRAW6KAUBGG6D4" localSheetId="12" hidden="1">#REF!</definedName>
    <definedName name="BExGZYXS0GTA29TRAW6KAUBGG6D4" hidden="1">#REF!</definedName>
    <definedName name="BExH00L21GZX5YJJGVMOAWBERLP5" localSheetId="12" hidden="1">#REF!</definedName>
    <definedName name="BExH00L21GZX5YJJGVMOAWBERLP5" hidden="1">#REF!</definedName>
    <definedName name="BExH02ZD6VAY1KQLAQYBBI6WWIZB" localSheetId="12" hidden="1">#REF!</definedName>
    <definedName name="BExH02ZD6VAY1KQLAQYBBI6WWIZB" hidden="1">#REF!</definedName>
    <definedName name="BExH07XC83E8WXF2O7EJTNS1DOZD" localSheetId="12" hidden="1">#REF!</definedName>
    <definedName name="BExH07XC83E8WXF2O7EJTNS1DOZD" hidden="1">#REF!</definedName>
    <definedName name="BExH08Z6LQCGGSGSAILMHX4X7JMD" localSheetId="12" hidden="1">#REF!</definedName>
    <definedName name="BExH08Z6LQCGGSGSAILMHX4X7JMD" hidden="1">#REF!</definedName>
    <definedName name="BExH0KT9Z8HEVRRQRGQ8YHXRLIJA" localSheetId="12" hidden="1">#REF!</definedName>
    <definedName name="BExH0KT9Z8HEVRRQRGQ8YHXRLIJA" hidden="1">#REF!</definedName>
    <definedName name="BExH0KTA6PC3C1H961G6G3WB4ROD" localSheetId="12" hidden="1">#REF!</definedName>
    <definedName name="BExH0KTA6PC3C1H961G6G3WB4ROD" hidden="1">#REF!</definedName>
    <definedName name="BExH0M0FDN12YBOCKL3XL2Z7T7Y8" localSheetId="12" hidden="1">#REF!</definedName>
    <definedName name="BExH0M0FDN12YBOCKL3XL2Z7T7Y8" hidden="1">#REF!</definedName>
    <definedName name="BExH0O9G06YPZ5TN9RYT326I1CP2" localSheetId="12" hidden="1">#REF!</definedName>
    <definedName name="BExH0O9G06YPZ5TN9RYT326I1CP2" hidden="1">#REF!</definedName>
    <definedName name="BExH0UPCDWW0H1N5TPN72C7U4RXW" localSheetId="12" hidden="1">#REF!</definedName>
    <definedName name="BExH0UPCDWW0H1N5TPN72C7U4RXW" hidden="1">#REF!</definedName>
    <definedName name="BExH0W1YURJEJQVLU41XVVOIC3U3" localSheetId="12" hidden="1">#REF!</definedName>
    <definedName name="BExH0W1YURJEJQVLU41XVVOIC3U3" hidden="1">#REF!</definedName>
    <definedName name="BExH0WNJAKTJRCKMTX8O4KNMIIJM" localSheetId="12" hidden="1">#REF!</definedName>
    <definedName name="BExH0WNJAKTJRCKMTX8O4KNMIIJM" hidden="1">#REF!</definedName>
    <definedName name="BExH0Y5JGUO7Z6TD8HXAB8MDIXSA" localSheetId="12" hidden="1">#REF!</definedName>
    <definedName name="BExH0Y5JGUO7Z6TD8HXAB8MDIXSA" hidden="1">#REF!</definedName>
    <definedName name="BExH12Y4WX542WI3ZEM15AK4UM9J" localSheetId="12" hidden="1">#REF!</definedName>
    <definedName name="BExH12Y4WX542WI3ZEM15AK4UM9J" hidden="1">#REF!</definedName>
    <definedName name="BExH1AFVY3DFB10LXJXXA05EU6X8" localSheetId="12" hidden="1">#REF!</definedName>
    <definedName name="BExH1AFVY3DFB10LXJXXA05EU6X8" hidden="1">#REF!</definedName>
    <definedName name="BExH1FDTQXR9QQ31WDB7OPXU7MPT" localSheetId="12" hidden="1">#REF!</definedName>
    <definedName name="BExH1FDTQXR9QQ31WDB7OPXU7MPT" hidden="1">#REF!</definedName>
    <definedName name="BExH1FOMEUIJNIDJAUY0ZQFBJSY9" localSheetId="12" hidden="1">#REF!</definedName>
    <definedName name="BExH1FOMEUIJNIDJAUY0ZQFBJSY9" hidden="1">#REF!</definedName>
    <definedName name="BExH1JFFHEBFX9BWJMNIA3N66R3Z" localSheetId="12" hidden="1">#REF!</definedName>
    <definedName name="BExH1JFFHEBFX9BWJMNIA3N66R3Z" hidden="1">#REF!</definedName>
    <definedName name="BExH1NRXNXU0WLQASP81I62087ON" localSheetId="12" hidden="1">#REF!</definedName>
    <definedName name="BExH1NRXNXU0WLQASP81I62087ON" hidden="1">#REF!</definedName>
    <definedName name="BExH1P9VZUSGULAMNT0AHU9I9JFD" localSheetId="12" hidden="1">#REF!</definedName>
    <definedName name="BExH1P9VZUSGULAMNT0AHU9I9JFD" hidden="1">#REF!</definedName>
    <definedName name="BExH1QMD1UU8X5NZERDZ7OIP3IBI" localSheetId="12" hidden="1">#REF!</definedName>
    <definedName name="BExH1QMD1UU8X5NZERDZ7OIP3IBI" hidden="1">#REF!</definedName>
    <definedName name="BExH1TRQ3T5D4VEIK3GFF7WFRX8H" localSheetId="12" hidden="1">#REF!</definedName>
    <definedName name="BExH1TRQ3T5D4VEIK3GFF7WFRX8H" hidden="1">#REF!</definedName>
    <definedName name="BExH1UO4I1PH8NTL9OI713VTVK1Y" localSheetId="12" hidden="1">#REF!</definedName>
    <definedName name="BExH1UO4I1PH8NTL9OI713VTVK1Y" hidden="1">#REF!</definedName>
    <definedName name="BExH1V4803X42Q3W2ABVKSTCH17O" localSheetId="12" hidden="1">#REF!</definedName>
    <definedName name="BExH1V4803X42Q3W2ABVKSTCH17O" hidden="1">#REF!</definedName>
    <definedName name="BExH1Z0GIUSVTF2H1G1I3PDGBNK2" localSheetId="12" hidden="1">#REF!</definedName>
    <definedName name="BExH1Z0GIUSVTF2H1G1I3PDGBNK2" hidden="1">#REF!</definedName>
    <definedName name="BExH225UTM6S9FW4MUDZS7F1PQSH" localSheetId="12" hidden="1">#REF!</definedName>
    <definedName name="BExH225UTM6S9FW4MUDZS7F1PQSH" hidden="1">#REF!</definedName>
    <definedName name="BExH23271RF7AYZ542KHQTH68GQ7" localSheetId="12" hidden="1">#REF!</definedName>
    <definedName name="BExH23271RF7AYZ542KHQTH68GQ7" hidden="1">#REF!</definedName>
    <definedName name="BExH23NRI7QCA9QVH5RDL56K2TZF" localSheetId="12" hidden="1">#REF!</definedName>
    <definedName name="BExH23NRI7QCA9QVH5RDL56K2TZF" hidden="1">#REF!</definedName>
    <definedName name="BExH2GJQR4JALNB314RY0LDI49VH" localSheetId="12" hidden="1">#REF!</definedName>
    <definedName name="BExH2GJQR4JALNB314RY0LDI49VH" hidden="1">#REF!</definedName>
    <definedName name="BExH2JZR49T7644JFVE7B3N7RZM9" localSheetId="12" hidden="1">#REF!</definedName>
    <definedName name="BExH2JZR49T7644JFVE7B3N7RZM9" hidden="1">#REF!</definedName>
    <definedName name="BExH2UHF0QTJG107MULYB16WBJM9" localSheetId="12" hidden="1">#REF!</definedName>
    <definedName name="BExH2UHF0QTJG107MULYB16WBJM9" hidden="1">#REF!</definedName>
    <definedName name="BExH2VU17ZSQ6UMFZ9FOP753TT9E" localSheetId="12" hidden="1">#REF!</definedName>
    <definedName name="BExH2VU17ZSQ6UMFZ9FOP753TT9E" hidden="1">#REF!</definedName>
    <definedName name="BExH2WKXV8X5S2GSBBTWGI0NLNAH" localSheetId="12" hidden="1">#REF!</definedName>
    <definedName name="BExH2WKXV8X5S2GSBBTWGI0NLNAH" hidden="1">#REF!</definedName>
    <definedName name="BExH2XS1UFYFGU0S0EBXX90W2WE8" localSheetId="12" hidden="1">#REF!</definedName>
    <definedName name="BExH2XS1UFYFGU0S0EBXX90W2WE8" hidden="1">#REF!</definedName>
    <definedName name="BExH2XS2TND9SB0GC295R4FP6K5Y" localSheetId="12" hidden="1">#REF!</definedName>
    <definedName name="BExH2XS2TND9SB0GC295R4FP6K5Y" hidden="1">#REF!</definedName>
    <definedName name="BExH2ZA0SZ4SSITL50NA8LZ3OEX6" localSheetId="12" hidden="1">#REF!</definedName>
    <definedName name="BExH2ZA0SZ4SSITL50NA8LZ3OEX6" hidden="1">#REF!</definedName>
    <definedName name="BExH31Z3JNVJPESWKXHILGXZHP2M" localSheetId="12" hidden="1">#REF!</definedName>
    <definedName name="BExH31Z3JNVJPESWKXHILGXZHP2M" hidden="1">#REF!</definedName>
    <definedName name="BExH359T1DL8IOWW4BUFR7UX3ZR5" localSheetId="12" hidden="1">#REF!</definedName>
    <definedName name="BExH359T1DL8IOWW4BUFR7UX3ZR5" hidden="1">#REF!</definedName>
    <definedName name="BExH3BPW245WVGA1K1DGTL1XWDCH" localSheetId="12" hidden="1">#REF!</definedName>
    <definedName name="BExH3BPW245WVGA1K1DGTL1XWDCH" hidden="1">#REF!</definedName>
    <definedName name="BExH3E9HZ3QJCDZW7WI7YACFQCHE" localSheetId="12" hidden="1">#REF!</definedName>
    <definedName name="BExH3E9HZ3QJCDZW7WI7YACFQCHE" hidden="1">#REF!</definedName>
    <definedName name="BExH3IRB6764RQ5HBYRLH6XCT29X" localSheetId="12" hidden="1">#REF!</definedName>
    <definedName name="BExH3IRB6764RQ5HBYRLH6XCT29X" hidden="1">#REF!</definedName>
    <definedName name="BExH3OGDRAO3NOK7KRHDDHW08P1O" localSheetId="12" hidden="1">#REF!</definedName>
    <definedName name="BExH3OGDRAO3NOK7KRHDDHW08P1O" hidden="1">#REF!</definedName>
    <definedName name="BExH4HTPYPQ91XIJ8IWIMHWOB0RA" localSheetId="12" hidden="1">#REF!</definedName>
    <definedName name="BExH4HTPYPQ91XIJ8IWIMHWOB0RA" hidden="1">#REF!</definedName>
    <definedName name="BExIG2U8V6RSB47SXLCQG3Q68YRO" localSheetId="12" hidden="1">#REF!</definedName>
    <definedName name="BExIG2U8V6RSB47SXLCQG3Q68YRO" hidden="1">#REF!</definedName>
    <definedName name="BExIG9FMY6OOSODNTWQJ2F28Y2FK" localSheetId="12" hidden="1">#REF!</definedName>
    <definedName name="BExIG9FMY6OOSODNTWQJ2F28Y2FK" hidden="1">#REF!</definedName>
    <definedName name="BExIGJBO8R13LV7CZ7C1YCP974NN" localSheetId="12" hidden="1">#REF!</definedName>
    <definedName name="BExIGJBO8R13LV7CZ7C1YCP974NN" hidden="1">#REF!</definedName>
    <definedName name="BExIGWT86FPOEYTI8GXCGU5Y3KGK" localSheetId="12" hidden="1">#REF!</definedName>
    <definedName name="BExIGWT86FPOEYTI8GXCGU5Y3KGK" hidden="1">#REF!</definedName>
    <definedName name="BExIH51URLQJA6KNX5CJKIUIR5UQ" localSheetId="12" hidden="1">#REF!</definedName>
    <definedName name="BExIH51URLQJA6KNX5CJKIUIR5UQ" hidden="1">#REF!</definedName>
    <definedName name="BExIHBHXA7E7VUTBVHXXXCH3A5CL" localSheetId="12" hidden="1">#REF!</definedName>
    <definedName name="BExIHBHXA7E7VUTBVHXXXCH3A5CL" hidden="1">#REF!</definedName>
    <definedName name="BExIHNMT9P59WY619GEWB1XONTAE" localSheetId="12" hidden="1">#REF!</definedName>
    <definedName name="BExIHNMT9P59WY619GEWB1XONTAE" hidden="1">#REF!</definedName>
    <definedName name="BExIHNMTY8HBM7KQDSTMXEM6MHL4" localSheetId="12" hidden="1">#REF!</definedName>
    <definedName name="BExIHNMTY8HBM7KQDSTMXEM6MHL4" hidden="1">#REF!</definedName>
    <definedName name="BExIHPQCQTGEW8QOJVIQ4VX0P6DX" localSheetId="12" hidden="1">#REF!</definedName>
    <definedName name="BExIHPQCQTGEW8QOJVIQ4VX0P6DX" hidden="1">#REF!</definedName>
    <definedName name="BExIHU2VSXTKRMO3RHJI6RZ206Q5" localSheetId="12" hidden="1">#REF!</definedName>
    <definedName name="BExIHU2VSXTKRMO3RHJI6RZ206Q5" hidden="1">#REF!</definedName>
    <definedName name="BExIHZ6ALVREAYK4T741OOLGXOZA" localSheetId="12" hidden="1">#REF!</definedName>
    <definedName name="BExIHZ6ALVREAYK4T741OOLGXOZA" hidden="1">#REF!</definedName>
    <definedName name="BExII1KN91Q7DLW0UB7W2TJ5ACT9" localSheetId="12" hidden="1">#REF!</definedName>
    <definedName name="BExII1KN91Q7DLW0UB7W2TJ5ACT9" hidden="1">#REF!</definedName>
    <definedName name="BExII20QQ1K3GHOPL1ZQX5SL618M" localSheetId="12" hidden="1">#REF!</definedName>
    <definedName name="BExII20QQ1K3GHOPL1ZQX5SL618M" hidden="1">#REF!</definedName>
    <definedName name="BExII50LI8I0CDOOZEMIVHVA2V95" localSheetId="12" hidden="1">#REF!</definedName>
    <definedName name="BExII50LI8I0CDOOZEMIVHVA2V95" hidden="1">#REF!</definedName>
    <definedName name="BExIIA41229PZ8553SEMKQXHX2MC" localSheetId="12" hidden="1">#REF!</definedName>
    <definedName name="BExIIA41229PZ8553SEMKQXHX2MC" hidden="1">#REF!</definedName>
    <definedName name="BExIICID149NOEILJB7DFAAN3V9Q" localSheetId="12" hidden="1">#REF!</definedName>
    <definedName name="BExIICID149NOEILJB7DFAAN3V9Q" hidden="1">#REF!</definedName>
    <definedName name="BExIIPP3EGO1C2IV3VU6TAK1C7AZ" localSheetId="12" hidden="1">#REF!</definedName>
    <definedName name="BExIIPP3EGO1C2IV3VU6TAK1C7AZ" hidden="1">#REF!</definedName>
    <definedName name="BExIIXMY38TQD12CVV4S57L3I809" localSheetId="12" hidden="1">#REF!</definedName>
    <definedName name="BExIIXMY38TQD12CVV4S57L3I809" hidden="1">#REF!</definedName>
    <definedName name="BExIIY37NEVU2LGS1JE4VR9AN6W4" localSheetId="12" hidden="1">#REF!</definedName>
    <definedName name="BExIIY37NEVU2LGS1JE4VR9AN6W4" hidden="1">#REF!</definedName>
    <definedName name="BExIIYJAGXR8TPZ1KCYM7EGJ79UW" localSheetId="12" hidden="1">#REF!</definedName>
    <definedName name="BExIIYJAGXR8TPZ1KCYM7EGJ79UW" hidden="1">#REF!</definedName>
    <definedName name="BExIJ3160YCWGAVEU0208ZGXXG3P" localSheetId="12" hidden="1">#REF!</definedName>
    <definedName name="BExIJ3160YCWGAVEU0208ZGXXG3P" hidden="1">#REF!</definedName>
    <definedName name="BExIJ7TSTVV0E3CHUDFMVYBBWJBI" localSheetId="12" hidden="1">#REF!</definedName>
    <definedName name="BExIJ7TSTVV0E3CHUDFMVYBBWJBI" hidden="1">#REF!</definedName>
    <definedName name="BExIJ8Q4WWPTKVONF0FPLTD4L7CH" localSheetId="12" hidden="1">#REF!</definedName>
    <definedName name="BExIJ8Q4WWPTKVONF0FPLTD4L7CH" hidden="1">#REF!</definedName>
    <definedName name="BExIJ9MI8QNCVF6L1SK4ZWC4CPJ7" localSheetId="12" hidden="1">#REF!</definedName>
    <definedName name="BExIJ9MI8QNCVF6L1SK4ZWC4CPJ7" hidden="1">#REF!</definedName>
    <definedName name="BExIJFGZJ5ED9D6KAY4PGQYLELAX" localSheetId="12" hidden="1">#REF!</definedName>
    <definedName name="BExIJFGZJ5ED9D6KAY4PGQYLELAX" hidden="1">#REF!</definedName>
    <definedName name="BExIJQK80ZEKSTV62E59AYJYUNLI" localSheetId="12" hidden="1">#REF!</definedName>
    <definedName name="BExIJQK80ZEKSTV62E59AYJYUNLI" hidden="1">#REF!</definedName>
    <definedName name="BExIJRLX3M0YQLU1D5Y9V7HM5QNM" localSheetId="12" hidden="1">#REF!</definedName>
    <definedName name="BExIJRLX3M0YQLU1D5Y9V7HM5QNM" hidden="1">#REF!</definedName>
    <definedName name="BExIJV1X6ILY2XXDQPD7AIDJ1JOZ" localSheetId="12" hidden="1">#REF!</definedName>
    <definedName name="BExIJV1X6ILY2XXDQPD7AIDJ1JOZ" hidden="1">#REF!</definedName>
    <definedName name="BExIJV22J0QA7286KNPMHO1ZUCB3" localSheetId="12" hidden="1">#REF!</definedName>
    <definedName name="BExIJV22J0QA7286KNPMHO1ZUCB3" hidden="1">#REF!</definedName>
    <definedName name="BExIJVI6OC7B6ZE9V4PAOYZXKNER" localSheetId="12" hidden="1">#REF!</definedName>
    <definedName name="BExIJVI6OC7B6ZE9V4PAOYZXKNER" hidden="1">#REF!</definedName>
    <definedName name="BExIJWK0NGTGQ4X7D5VIVXD14JHI" localSheetId="12" hidden="1">#REF!</definedName>
    <definedName name="BExIJWK0NGTGQ4X7D5VIVXD14JHI" hidden="1">#REF!</definedName>
    <definedName name="BExIJWPCIYINEJUTXU74VK7WG031" localSheetId="12" hidden="1">#REF!</definedName>
    <definedName name="BExIJWPCIYINEJUTXU74VK7WG031" hidden="1">#REF!</definedName>
    <definedName name="BExIJZP8AKK000EFDGK7KZ1YKRXT" localSheetId="12" hidden="1">#REF!</definedName>
    <definedName name="BExIJZP8AKK000EFDGK7KZ1YKRXT" hidden="1">#REF!</definedName>
    <definedName name="BExIK2ZWRDF5N2TFDOJKW9NIU1F0" localSheetId="12" hidden="1">#REF!</definedName>
    <definedName name="BExIK2ZWRDF5N2TFDOJKW9NIU1F0" hidden="1">#REF!</definedName>
    <definedName name="BExIKHTXPZR5A8OHB6HDP6QWDHAD" localSheetId="12" hidden="1">#REF!</definedName>
    <definedName name="BExIKHTXPZR5A8OHB6HDP6QWDHAD" hidden="1">#REF!</definedName>
    <definedName name="BExIKMMJOETSAXJYY1SIKM58LMA2" localSheetId="12" hidden="1">#REF!</definedName>
    <definedName name="BExIKMMJOETSAXJYY1SIKM58LMA2" hidden="1">#REF!</definedName>
    <definedName name="BExIKRF6AQ6VOO9KCIWSM6FY8M7D" localSheetId="12" hidden="1">#REF!</definedName>
    <definedName name="BExIKRF6AQ6VOO9KCIWSM6FY8M7D" hidden="1">#REF!</definedName>
    <definedName name="BExIKTYZESFT3LC0ASFMFKSE0D1X" localSheetId="12" hidden="1">#REF!</definedName>
    <definedName name="BExIKTYZESFT3LC0ASFMFKSE0D1X" hidden="1">#REF!</definedName>
    <definedName name="BExIKWO3R34X060RJFTL7AM8RE5L" localSheetId="12" hidden="1">#REF!</definedName>
    <definedName name="BExIKWO3R34X060RJFTL7AM8RE5L" hidden="1">#REF!</definedName>
    <definedName name="BExIKXVA6M8K0PTRYAGXS666L335" localSheetId="12" hidden="1">#REF!</definedName>
    <definedName name="BExIKXVA6M8K0PTRYAGXS666L335" hidden="1">#REF!</definedName>
    <definedName name="BExIKY0KJP6VJJ3EIT8GI8OIOB71" localSheetId="12" hidden="1">#REF!</definedName>
    <definedName name="BExIKY0KJP6VJJ3EIT8GI8OIOB71" hidden="1">#REF!</definedName>
    <definedName name="BExIL0PMZ2SXK9R6MLP43KBU1J2P" localSheetId="12" hidden="1">#REF!</definedName>
    <definedName name="BExIL0PMZ2SXK9R6MLP43KBU1J2P" hidden="1">#REF!</definedName>
    <definedName name="BExIL45UAJTQCLO0PRR3OAT4FUN0" localSheetId="12" hidden="1">#REF!</definedName>
    <definedName name="BExIL45UAJTQCLO0PRR3OAT4FUN0" hidden="1">#REF!</definedName>
    <definedName name="BExILAAXRTRAD18K74M6MGUEEPUM" localSheetId="12" hidden="1">#REF!</definedName>
    <definedName name="BExILAAXRTRAD18K74M6MGUEEPUM" hidden="1">#REF!</definedName>
    <definedName name="BExILG5F338C0FFLMVOKMKF8X5ZP" localSheetId="12" hidden="1">#REF!</definedName>
    <definedName name="BExILG5F338C0FFLMVOKMKF8X5ZP" hidden="1">#REF!</definedName>
    <definedName name="BExILGQTQM0HOD0BJI90YO7GOIN3" localSheetId="12" hidden="1">#REF!</definedName>
    <definedName name="BExILGQTQM0HOD0BJI90YO7GOIN3" hidden="1">#REF!</definedName>
    <definedName name="BExILI8Z41WP1I83L06KGRLKLGUL" localSheetId="12" hidden="1">#REF!</definedName>
    <definedName name="BExILI8Z41WP1I83L06KGRLKLGUL" hidden="1">#REF!</definedName>
    <definedName name="BExILJ558DU4VWYTKQGUZWNZN6KS" localSheetId="12" hidden="1">#REF!</definedName>
    <definedName name="BExILJ558DU4VWYTKQGUZWNZN6KS" hidden="1">#REF!</definedName>
    <definedName name="BExILNC7O26YQQFW3IY3EFM6XAE9" localSheetId="12" hidden="1">#REF!</definedName>
    <definedName name="BExILNC7O26YQQFW3IY3EFM6XAE9" hidden="1">#REF!</definedName>
    <definedName name="BExIM02UP3RCUWZ2RO86WO6595EZ" localSheetId="12" hidden="1">#REF!</definedName>
    <definedName name="BExIM02UP3RCUWZ2RO86WO6595EZ" hidden="1">#REF!</definedName>
    <definedName name="BExIM9DBUB7ZGF4B20FVUO9QGOX2" localSheetId="12" hidden="1">#REF!</definedName>
    <definedName name="BExIM9DBUB7ZGF4B20FVUO9QGOX2" hidden="1">#REF!</definedName>
    <definedName name="BExIMGK9Z94TFPWWZFMD10HV0IF6" localSheetId="12" hidden="1">#REF!</definedName>
    <definedName name="BExIMGK9Z94TFPWWZFMD10HV0IF6" hidden="1">#REF!</definedName>
    <definedName name="BExIMIT427CJSYOCFG8JGTIJC8EC" localSheetId="12" hidden="1">#REF!</definedName>
    <definedName name="BExIMIT427CJSYOCFG8JGTIJC8EC" hidden="1">#REF!</definedName>
    <definedName name="BExIMPEGKG18TELVC33T4OQTNBWC" localSheetId="12" hidden="1">#REF!</definedName>
    <definedName name="BExIMPEGKG18TELVC33T4OQTNBWC" hidden="1">#REF!</definedName>
    <definedName name="BExIMTAR1TFV3DP2D7HWECJEOYUG" localSheetId="12" hidden="1">#REF!</definedName>
    <definedName name="BExIMTAR1TFV3DP2D7HWECJEOYUG" hidden="1">#REF!</definedName>
    <definedName name="BExIN3SELWXIGE9EWSK9QJ3RHFPD" localSheetId="12" hidden="1">#REF!</definedName>
    <definedName name="BExIN3SELWXIGE9EWSK9QJ3RHFPD" hidden="1">#REF!</definedName>
    <definedName name="BExIN4OR435DL1US13JQPOQK8GD5" localSheetId="12" hidden="1">#REF!</definedName>
    <definedName name="BExIN4OR435DL1US13JQPOQK8GD5" hidden="1">#REF!</definedName>
    <definedName name="BExIN8FK0VJT3CRRWGRO3XE26YZS" localSheetId="12" hidden="1">#REF!</definedName>
    <definedName name="BExIN8FK0VJT3CRRWGRO3XE26YZS" hidden="1">#REF!</definedName>
    <definedName name="BExINI6A7H3KSFRFA6UBBDPKW37F" localSheetId="12" hidden="1">#REF!</definedName>
    <definedName name="BExINI6A7H3KSFRFA6UBBDPKW37F" hidden="1">#REF!</definedName>
    <definedName name="BExINIMK8XC3JOBT2EXYFHHH52H0" localSheetId="12" hidden="1">#REF!</definedName>
    <definedName name="BExINIMK8XC3JOBT2EXYFHHH52H0" hidden="1">#REF!</definedName>
    <definedName name="BExINLX401ZKEGWU168DS4JUM2J6" localSheetId="12" hidden="1">#REF!</definedName>
    <definedName name="BExINLX401ZKEGWU168DS4JUM2J6" hidden="1">#REF!</definedName>
    <definedName name="BExINMYYJO1FTV1CZF6O5XCFAMQX" localSheetId="12" hidden="1">#REF!</definedName>
    <definedName name="BExINMYYJO1FTV1CZF6O5XCFAMQX" hidden="1">#REF!</definedName>
    <definedName name="BExINO0MM0VFZGX84AO4LV2VTJSL" localSheetId="12" hidden="1">#REF!</definedName>
    <definedName name="BExINO0MM0VFZGX84AO4LV2VTJSL" hidden="1">#REF!</definedName>
    <definedName name="BExINP2H4KI05FRFV5PKZFE00HKO" localSheetId="12" hidden="1">#REF!</definedName>
    <definedName name="BExINP2H4KI05FRFV5PKZFE00HKO" hidden="1">#REF!</definedName>
    <definedName name="BExINV2A3N58IBEV9VEHEKMQ5CG8" localSheetId="12" hidden="1">#REF!</definedName>
    <definedName name="BExINV2A3N58IBEV9VEHEKMQ5CG8" hidden="1">#REF!</definedName>
    <definedName name="BExINVT50DNQFXWZEBLEC0HIJDBS" localSheetId="12" hidden="1">#REF!</definedName>
    <definedName name="BExINVT50DNQFXWZEBLEC0HIJDBS" hidden="1">#REF!</definedName>
    <definedName name="BExINYT1S9HTKX12F6T1MBDFL53T" localSheetId="12" hidden="1">#REF!</definedName>
    <definedName name="BExINYT1S9HTKX12F6T1MBDFL53T" hidden="1">#REF!</definedName>
    <definedName name="BExINZELVWYGU876QUUZCIMXPBQC" localSheetId="12" hidden="1">#REF!</definedName>
    <definedName name="BExINZELVWYGU876QUUZCIMXPBQC" hidden="1">#REF!</definedName>
    <definedName name="BExIO9AOG53WA6S7ZVW3F9PVXYLV" localSheetId="12" hidden="1">#REF!</definedName>
    <definedName name="BExIO9AOG53WA6S7ZVW3F9PVXYLV" hidden="1">#REF!</definedName>
    <definedName name="BExIOCQUQHKUU1KONGSDOLQTQEIC" localSheetId="12" hidden="1">#REF!</definedName>
    <definedName name="BExIOCQUQHKUU1KONGSDOLQTQEIC" hidden="1">#REF!</definedName>
    <definedName name="BExIOEUDLMQULYKSXV94CO63QD9I" localSheetId="12" hidden="1">#REF!</definedName>
    <definedName name="BExIOEUDLMQULYKSXV94CO63QD9I" hidden="1">#REF!</definedName>
    <definedName name="BExIOFL8Y5O61VLKTB4H20IJNWS1" localSheetId="12" hidden="1">#REF!</definedName>
    <definedName name="BExIOFL8Y5O61VLKTB4H20IJNWS1" hidden="1">#REF!</definedName>
    <definedName name="BExIOGC6GKAFP4F83XP0ZKVYNJLM" localSheetId="12" hidden="1">#REF!</definedName>
    <definedName name="BExIOGC6GKAFP4F83XP0ZKVYNJLM" hidden="1">#REF!</definedName>
    <definedName name="BExIOMBXRW5NS4ZPYX9G5QREZ5J6" localSheetId="12" hidden="1">#REF!</definedName>
    <definedName name="BExIOMBXRW5NS4ZPYX9G5QREZ5J6" hidden="1">#REF!</definedName>
    <definedName name="BExIORA3GK78T7C7SNBJJUONJ0LS" localSheetId="12" hidden="1">#REF!</definedName>
    <definedName name="BExIORA3GK78T7C7SNBJJUONJ0LS" hidden="1">#REF!</definedName>
    <definedName name="BExIORFDXP4AVIEBLSTZ8ETSXMNM" localSheetId="12" hidden="1">#REF!</definedName>
    <definedName name="BExIORFDXP4AVIEBLSTZ8ETSXMNM" hidden="1">#REF!</definedName>
    <definedName name="BExIOTZ5EFZ2NASVQ05RH15HRSW6" localSheetId="12" hidden="1">#REF!</definedName>
    <definedName name="BExIOTZ5EFZ2NASVQ05RH15HRSW6" hidden="1">#REF!</definedName>
    <definedName name="BExIP3EYMLXYSYD644AIULVB4SM4" localSheetId="12" hidden="1">#REF!</definedName>
    <definedName name="BExIP3EYMLXYSYD644AIULVB4SM4" hidden="1">#REF!</definedName>
    <definedName name="BExIP8YNN6UUE1GZ223SWH7DLGKO" localSheetId="12" hidden="1">#REF!</definedName>
    <definedName name="BExIP8YNN6UUE1GZ223SWH7DLGKO" hidden="1">#REF!</definedName>
    <definedName name="BExIPAB4AOL592OJCC1CFAXTLF1A" localSheetId="12" hidden="1">#REF!</definedName>
    <definedName name="BExIPAB4AOL592OJCC1CFAXTLF1A" hidden="1">#REF!</definedName>
    <definedName name="BExIPB25DKX4S2ZCKQN7KWSC3JBF" localSheetId="12" hidden="1">#REF!</definedName>
    <definedName name="BExIPB25DKX4S2ZCKQN7KWSC3JBF" hidden="1">#REF!</definedName>
    <definedName name="BExIPDLT8JYAMGE5HTN4D1YHZF3V" localSheetId="12" hidden="1">#REF!</definedName>
    <definedName name="BExIPDLT8JYAMGE5HTN4D1YHZF3V" hidden="1">#REF!</definedName>
    <definedName name="BExIPG040Q08EWIWL6CAVR3GRI43" localSheetId="12" hidden="1">#REF!</definedName>
    <definedName name="BExIPG040Q08EWIWL6CAVR3GRI43" hidden="1">#REF!</definedName>
    <definedName name="BExIPKCNG2M6L73ES2UQI5310WB7" localSheetId="12" hidden="1">#REF!</definedName>
    <definedName name="BExIPKCNG2M6L73ES2UQI5310WB7" hidden="1">#REF!</definedName>
    <definedName name="BExIPKNFUDPDKOSH5GHDVNA8D66S" localSheetId="12" hidden="1">#REF!</definedName>
    <definedName name="BExIPKNFUDPDKOSH5GHDVNA8D66S" hidden="1">#REF!</definedName>
    <definedName name="BExIPLJTRJRKOL7VVP0PEP05W0QL" localSheetId="12" hidden="1">#REF!</definedName>
    <definedName name="BExIPLJTRJRKOL7VVP0PEP05W0QL" hidden="1">#REF!</definedName>
    <definedName name="BExIPYFR9Q89IRAL0HPOES7623H9" localSheetId="12" hidden="1">#REF!</definedName>
    <definedName name="BExIPYFR9Q89IRAL0HPOES7623H9" hidden="1">#REF!</definedName>
    <definedName name="BExIQ1VS9A2FHVD9TUHKG9K8EVVP" localSheetId="12" hidden="1">#REF!</definedName>
    <definedName name="BExIQ1VS9A2FHVD9TUHKG9K8EVVP" hidden="1">#REF!</definedName>
    <definedName name="BExIQ3J19L30PSQ2CXNT6IHW0I7V" localSheetId="12" hidden="1">#REF!</definedName>
    <definedName name="BExIQ3J19L30PSQ2CXNT6IHW0I7V" hidden="1">#REF!</definedName>
    <definedName name="BExIQ3OJ7M04XCY276IO0LJA5XUK" localSheetId="12" hidden="1">#REF!</definedName>
    <definedName name="BExIQ3OJ7M04XCY276IO0LJA5XUK" hidden="1">#REF!</definedName>
    <definedName name="BExIQ5S19ITB0NDRUN4XV7B905ED" localSheetId="12" hidden="1">#REF!</definedName>
    <definedName name="BExIQ5S19ITB0NDRUN4XV7B905ED" hidden="1">#REF!</definedName>
    <definedName name="BExIQ9TMQT2EIXSVQW7GVSOAW2VJ" localSheetId="12" hidden="1">#REF!</definedName>
    <definedName name="BExIQ9TMQT2EIXSVQW7GVSOAW2VJ" hidden="1">#REF!</definedName>
    <definedName name="BExIQBMDE1L6J4H27K1FMSHQKDSE" localSheetId="12" hidden="1">#REF!</definedName>
    <definedName name="BExIQBMDE1L6J4H27K1FMSHQKDSE" hidden="1">#REF!</definedName>
    <definedName name="BExIQCDFFALELXAMMR1ZQBGNV1HO" localSheetId="12" hidden="1">#REF!</definedName>
    <definedName name="BExIQCDFFALELXAMMR1ZQBGNV1HO" hidden="1">#REF!</definedName>
    <definedName name="BExIQCTILU1D6OD8XR0K44Z9OTI8" localSheetId="12" hidden="1">#REF!</definedName>
    <definedName name="BExIQCTILU1D6OD8XR0K44Z9OTI8" hidden="1">#REF!</definedName>
    <definedName name="BExIQE65LVXUOF3UZFO7SDHFJH22" localSheetId="12" hidden="1">#REF!</definedName>
    <definedName name="BExIQE65LVXUOF3UZFO7SDHFJH22" hidden="1">#REF!</definedName>
    <definedName name="BExIQG9OO2KKBOWTMD1OXY36TEGA" localSheetId="12" hidden="1">#REF!</definedName>
    <definedName name="BExIQG9OO2KKBOWTMD1OXY36TEGA" hidden="1">#REF!</definedName>
    <definedName name="BExIQIII4MABGPDVFEBH294F5JBS" localSheetId="12" hidden="1">#REF!</definedName>
    <definedName name="BExIQIII4MABGPDVFEBH294F5JBS" hidden="1">#REF!</definedName>
    <definedName name="BExIQIO134OJUZK2OQPXIUGZLL03" localSheetId="12" hidden="1">#REF!</definedName>
    <definedName name="BExIQIO134OJUZK2OQPXIUGZLL03" hidden="1">#REF!</definedName>
    <definedName name="BExIQX1V4KPBAT2XEDN1KH5ZUIKV" localSheetId="12" hidden="1">#REF!</definedName>
    <definedName name="BExIQX1V4KPBAT2XEDN1KH5ZUIKV" hidden="1">#REF!</definedName>
    <definedName name="BExIQX1XBB31HZTYEEVOBSE3C5A6" localSheetId="12" hidden="1">#REF!</definedName>
    <definedName name="BExIQX1XBB31HZTYEEVOBSE3C5A6" hidden="1">#REF!</definedName>
    <definedName name="BExIQYP5T1TPAQYW7QU1Q98BKX7W" localSheetId="12" hidden="1">#REF!</definedName>
    <definedName name="BExIQYP5T1TPAQYW7QU1Q98BKX7W" hidden="1">#REF!</definedName>
    <definedName name="BExIR2ALYRP9FW99DK2084J7IIDC" localSheetId="12" hidden="1">#REF!</definedName>
    <definedName name="BExIR2ALYRP9FW99DK2084J7IIDC" hidden="1">#REF!</definedName>
    <definedName name="BExIR8FQETPTQYW37DBVDWG3J4JW" localSheetId="12" hidden="1">#REF!</definedName>
    <definedName name="BExIR8FQETPTQYW37DBVDWG3J4JW" hidden="1">#REF!</definedName>
    <definedName name="BExIRLH7FCYM9VCWAH1ND59MCEZ8" localSheetId="12" hidden="1">#REF!</definedName>
    <definedName name="BExIRLH7FCYM9VCWAH1ND59MCEZ8" hidden="1">#REF!</definedName>
    <definedName name="BExIRRBGTY01OQOI3U5SW59RFDFI" localSheetId="12" hidden="1">#REF!</definedName>
    <definedName name="BExIRRBGTY01OQOI3U5SW59RFDFI" hidden="1">#REF!</definedName>
    <definedName name="BExIS4T0DRF57HYO7OGG72KBOFOI" localSheetId="12" hidden="1">#REF!</definedName>
    <definedName name="BExIS4T0DRF57HYO7OGG72KBOFOI" hidden="1">#REF!</definedName>
    <definedName name="BExIS77BJDDK18PGI9DSEYZPIL7P" localSheetId="12" hidden="1">#REF!</definedName>
    <definedName name="BExIS77BJDDK18PGI9DSEYZPIL7P" hidden="1">#REF!</definedName>
    <definedName name="BExIS8USL1T3Z97CZ30HJ98E2GXQ" localSheetId="12" hidden="1">#REF!</definedName>
    <definedName name="BExIS8USL1T3Z97CZ30HJ98E2GXQ" hidden="1">#REF!</definedName>
    <definedName name="BExISC5B700MZUBFTQ9K4IKTF7HR" localSheetId="12" hidden="1">#REF!</definedName>
    <definedName name="BExISC5B700MZUBFTQ9K4IKTF7HR" hidden="1">#REF!</definedName>
    <definedName name="BExISDHXS49S1H56ENBPRF1NLD5C" localSheetId="12" hidden="1">#REF!</definedName>
    <definedName name="BExISDHXS49S1H56ENBPRF1NLD5C" hidden="1">#REF!</definedName>
    <definedName name="BExISIAKMJIZAFRWPIQH23DSK717" localSheetId="12" hidden="1">#REF!</definedName>
    <definedName name="BExISIAKMJIZAFRWPIQH23DSK717" hidden="1">#REF!</definedName>
    <definedName name="BExISJ6WFYQKE0RGTDWHAWUAE1AP" localSheetId="12" hidden="1">#REF!</definedName>
    <definedName name="BExISJ6WFYQKE0RGTDWHAWUAE1AP" hidden="1">#REF!</definedName>
    <definedName name="BExISM1JLV54A21A164IURMPGUMU" localSheetId="12" hidden="1">#REF!</definedName>
    <definedName name="BExISM1JLV54A21A164IURMPGUMU" hidden="1">#REF!</definedName>
    <definedName name="BExISRFKJYUZ4AKW44IJF7RF9Y90" localSheetId="12" hidden="1">#REF!</definedName>
    <definedName name="BExISRFKJYUZ4AKW44IJF7RF9Y90" hidden="1">#REF!</definedName>
    <definedName name="BExIT1MK8TBAK3SNP36A8FKDQSOK" localSheetId="12" hidden="1">#REF!</definedName>
    <definedName name="BExIT1MK8TBAK3SNP36A8FKDQSOK" hidden="1">#REF!</definedName>
    <definedName name="BExIT2IT2V9GEHP8BOT7V4TQL64A" localSheetId="12" hidden="1">#REF!</definedName>
    <definedName name="BExIT2IT2V9GEHP8BOT7V4TQL64A" hidden="1">#REF!</definedName>
    <definedName name="BExIT4X3MACYUXRWDTBU94LNZXMX" localSheetId="12" hidden="1">#REF!</definedName>
    <definedName name="BExIT4X3MACYUXRWDTBU94LNZXMX" hidden="1">#REF!</definedName>
    <definedName name="BExITBNYANV2S8KD56GOGCKW393R" localSheetId="12" hidden="1">#REF!</definedName>
    <definedName name="BExITBNYANV2S8KD56GOGCKW393R" hidden="1">#REF!</definedName>
    <definedName name="BExITLURIW5NVWN16Z8CKROQ991J" localSheetId="12" hidden="1">#REF!</definedName>
    <definedName name="BExITLURIW5NVWN16Z8CKROQ991J" hidden="1">#REF!</definedName>
    <definedName name="BExITNI1HJV5I5TJD5G1E0R4F0JA" localSheetId="12" hidden="1">#REF!</definedName>
    <definedName name="BExITNI1HJV5I5TJD5G1E0R4F0JA" hidden="1">#REF!</definedName>
    <definedName name="BExIUB6GMB0SK1G4X7OS9A0AYW30" localSheetId="12" hidden="1">#REF!</definedName>
    <definedName name="BExIUB6GMB0SK1G4X7OS9A0AYW30" hidden="1">#REF!</definedName>
    <definedName name="BExIUD4OJGH65NFNQ4VMCE3R4J1X" localSheetId="12" hidden="1">#REF!</definedName>
    <definedName name="BExIUD4OJGH65NFNQ4VMCE3R4J1X" hidden="1">#REF!</definedName>
    <definedName name="BExIULYTKJ6F74ZZ6GFR3H0502B9" localSheetId="12" hidden="1">#REF!</definedName>
    <definedName name="BExIULYTKJ6F74ZZ6GFR3H0502B9" hidden="1">#REF!</definedName>
    <definedName name="BExIUTB5OAAXYW0OFMP0PS40SPOB" localSheetId="12" hidden="1">#REF!</definedName>
    <definedName name="BExIUTB5OAAXYW0OFMP0PS40SPOB" hidden="1">#REF!</definedName>
    <definedName name="BExIUUT2MHIOV6R3WHA0DPM1KBKY" localSheetId="12" hidden="1">#REF!</definedName>
    <definedName name="BExIUUT2MHIOV6R3WHA0DPM1KBKY" hidden="1">#REF!</definedName>
    <definedName name="BExIUXI7T2XUZCSZE9GKUIN8NC2X" localSheetId="12" hidden="1">#REF!</definedName>
    <definedName name="BExIUXI7T2XUZCSZE9GKUIN8NC2X" hidden="1">#REF!</definedName>
    <definedName name="BExIUYPDT1AM6MWGWQS646PIZIWC" localSheetId="12" hidden="1">#REF!</definedName>
    <definedName name="BExIUYPDT1AM6MWGWQS646PIZIWC" hidden="1">#REF!</definedName>
    <definedName name="BExIV0I2O9F8D1UK1SI8AEYR6U0A" localSheetId="12" hidden="1">#REF!</definedName>
    <definedName name="BExIV0I2O9F8D1UK1SI8AEYR6U0A" hidden="1">#REF!</definedName>
    <definedName name="BExIV2LM38XPLRTWT0R44TMQ59E5" localSheetId="12" hidden="1">#REF!</definedName>
    <definedName name="BExIV2LM38XPLRTWT0R44TMQ59E5" hidden="1">#REF!</definedName>
    <definedName name="BExIV3HY4S0YRV1F7XEMF2YHAR2I" localSheetId="12" hidden="1">#REF!</definedName>
    <definedName name="BExIV3HY4S0YRV1F7XEMF2YHAR2I" hidden="1">#REF!</definedName>
    <definedName name="BExIV6HUZFRIFLXW2SICKGTAH1PV" localSheetId="12" hidden="1">#REF!</definedName>
    <definedName name="BExIV6HUZFRIFLXW2SICKGTAH1PV" hidden="1">#REF!</definedName>
    <definedName name="BExIVC6WZMHRBRGIBUVX0CO2RK05" localSheetId="12" hidden="1">#REF!</definedName>
    <definedName name="BExIVC6WZMHRBRGIBUVX0CO2RK05" hidden="1">#REF!</definedName>
    <definedName name="BExIVCXWL6H5LD9DHDIA4F5U9TQL" localSheetId="12" hidden="1">#REF!</definedName>
    <definedName name="BExIVCXWL6H5LD9DHDIA4F5U9TQL" hidden="1">#REF!</definedName>
    <definedName name="BExIVHVWLE97GSYXI5MCGEPG5OPB" localSheetId="12" hidden="1">#REF!</definedName>
    <definedName name="BExIVHVWLE97GSYXI5MCGEPG5OPB" hidden="1">#REF!</definedName>
    <definedName name="BExIVMOIPSEWSIHIDDLOXESQ28A0" localSheetId="12" hidden="1">#REF!</definedName>
    <definedName name="BExIVMOIPSEWSIHIDDLOXESQ28A0" hidden="1">#REF!</definedName>
    <definedName name="BExIVNVNJX9BYDLC88NG09YF5XQ6" localSheetId="12" hidden="1">#REF!</definedName>
    <definedName name="BExIVNVNJX9BYDLC88NG09YF5XQ6" hidden="1">#REF!</definedName>
    <definedName name="BExIVP2TLDDEZ2EVZTWI6TAG8QNG" localSheetId="12" hidden="1">#REF!</definedName>
    <definedName name="BExIVP2TLDDEZ2EVZTWI6TAG8QNG" hidden="1">#REF!</definedName>
    <definedName name="BExIVQVKLMGSRYT1LFZH0KUIA4OR" localSheetId="12" hidden="1">#REF!</definedName>
    <definedName name="BExIVQVKLMGSRYT1LFZH0KUIA4OR" hidden="1">#REF!</definedName>
    <definedName name="BExIVYTFI35KNR2XSA6N8OJYUTUR" localSheetId="12" hidden="1">#REF!</definedName>
    <definedName name="BExIVYTFI35KNR2XSA6N8OJYUTUR" hidden="1">#REF!</definedName>
    <definedName name="BExIW6RF1NV2UU9PX1S5O1DZEW0L" localSheetId="12" hidden="1">#REF!</definedName>
    <definedName name="BExIW6RF1NV2UU9PX1S5O1DZEW0L" hidden="1">#REF!</definedName>
    <definedName name="BExIWB3SY3WRIVIOF988DNNODBOA" localSheetId="12" hidden="1">#REF!</definedName>
    <definedName name="BExIWB3SY3WRIVIOF988DNNODBOA" hidden="1">#REF!</definedName>
    <definedName name="BExIWB99CG0H52LRD6QWPN4L6DV2" localSheetId="12" hidden="1">#REF!</definedName>
    <definedName name="BExIWB99CG0H52LRD6QWPN4L6DV2" hidden="1">#REF!</definedName>
    <definedName name="BExIWE950FGW05HLHBKT7KNUHF4D" localSheetId="12" hidden="1">#REF!</definedName>
    <definedName name="BExIWE950FGW05HLHBKT7KNUHF4D" hidden="1">#REF!</definedName>
    <definedName name="BExIWG1W7XP9DFYYSZAIOSHM0QLQ" localSheetId="12" hidden="1">#REF!</definedName>
    <definedName name="BExIWG1W7XP9DFYYSZAIOSHM0QLQ" hidden="1">#REF!</definedName>
    <definedName name="BExIWH3KUK94B7833DD4TB0Y6KP9" localSheetId="12" hidden="1">#REF!</definedName>
    <definedName name="BExIWH3KUK94B7833DD4TB0Y6KP9" hidden="1">#REF!</definedName>
    <definedName name="BExIWKE9MGIDWORBI43AWTUNYFAN" localSheetId="12" hidden="1">#REF!</definedName>
    <definedName name="BExIWKE9MGIDWORBI43AWTUNYFAN" hidden="1">#REF!</definedName>
    <definedName name="BExIX1H9XJMLPS7VTNZGLHIIXHCI" localSheetId="12" hidden="1">#REF!</definedName>
    <definedName name="BExIX1H9XJMLPS7VTNZGLHIIXHCI" hidden="1">#REF!</definedName>
    <definedName name="BExIX2DMJCFY68X9XPKX7A9YBWQV" localSheetId="12" hidden="1">#REF!</definedName>
    <definedName name="BExIX2DMJCFY68X9XPKX7A9YBWQV" hidden="1">#REF!</definedName>
    <definedName name="BExIX34PM5DBTRHRQWP6PL6WIX88" localSheetId="12" hidden="1">#REF!</definedName>
    <definedName name="BExIX34PM5DBTRHRQWP6PL6WIX88" hidden="1">#REF!</definedName>
    <definedName name="BExIX4S01VKH0V2KWQZGAY2FUFFS" localSheetId="12" hidden="1">#REF!</definedName>
    <definedName name="BExIX4S01VKH0V2KWQZGAY2FUFFS" hidden="1">#REF!</definedName>
    <definedName name="BExIX5OAP9KSUE5SIZCW9P39Q4WE" localSheetId="12" hidden="1">#REF!</definedName>
    <definedName name="BExIX5OAP9KSUE5SIZCW9P39Q4WE" hidden="1">#REF!</definedName>
    <definedName name="BExIXGRJPVJMUDGSG7IHPXPNO69B" localSheetId="12" hidden="1">#REF!</definedName>
    <definedName name="BExIXGRJPVJMUDGSG7IHPXPNO69B" hidden="1">#REF!</definedName>
    <definedName name="BExIXM5R87ZL3FHALWZXYCPHGX3E" localSheetId="12" hidden="1">#REF!</definedName>
    <definedName name="BExIXM5R87ZL3FHALWZXYCPHGX3E" hidden="1">#REF!</definedName>
    <definedName name="BExIXS036ZCKT2Z8XZKLZ8PFWQGL" localSheetId="12" hidden="1">#REF!</definedName>
    <definedName name="BExIXS036ZCKT2Z8XZKLZ8PFWQGL" hidden="1">#REF!</definedName>
    <definedName name="BExIXY5CF9PFM0P40AZ4U51TMWV0" localSheetId="12" hidden="1">#REF!</definedName>
    <definedName name="BExIXY5CF9PFM0P40AZ4U51TMWV0" hidden="1">#REF!</definedName>
    <definedName name="BExIYEXJBK8JDWIRSVV4RJSKZVV1" localSheetId="12" hidden="1">#REF!</definedName>
    <definedName name="BExIYEXJBK8JDWIRSVV4RJSKZVV1" hidden="1">#REF!</definedName>
    <definedName name="BExIYI2RH0K4225XO970K2IQ1E79" localSheetId="12" hidden="1">#REF!</definedName>
    <definedName name="BExIYI2RH0K4225XO970K2IQ1E79" hidden="1">#REF!</definedName>
    <definedName name="BExIYMPZ0KS2KOJFQAUQJ77L7701" localSheetId="12" hidden="1">#REF!</definedName>
    <definedName name="BExIYMPZ0KS2KOJFQAUQJ77L7701" hidden="1">#REF!</definedName>
    <definedName name="BExIYOO4P2NLI0GTES3GN8FDL0US" localSheetId="12" hidden="1">#REF!</definedName>
    <definedName name="BExIYOO4P2NLI0GTES3GN8FDL0US" hidden="1">#REF!</definedName>
    <definedName name="BExIYP9Q6FV9T0R9G3UDKLS4TTYX" localSheetId="12" hidden="1">#REF!</definedName>
    <definedName name="BExIYP9Q6FV9T0R9G3UDKLS4TTYX" hidden="1">#REF!</definedName>
    <definedName name="BExIYRTCOZA1OQ7D46XDWMCW6RFR" localSheetId="12" hidden="1">#REF!</definedName>
    <definedName name="BExIYRTCOZA1OQ7D46XDWMCW6RFR" hidden="1">#REF!</definedName>
    <definedName name="BExIYZGLDQ1TN7BIIN4RLDP31GIM" localSheetId="12" hidden="1">#REF!</definedName>
    <definedName name="BExIYZGLDQ1TN7BIIN4RLDP31GIM" hidden="1">#REF!</definedName>
    <definedName name="BExIZ4K0EZJK6PW3L8SVKTJFSWW9" localSheetId="12" hidden="1">#REF!</definedName>
    <definedName name="BExIZ4K0EZJK6PW3L8SVKTJFSWW9" hidden="1">#REF!</definedName>
    <definedName name="BExIZAECOEZGBAO29QMV14E6XDIV" localSheetId="12" hidden="1">#REF!</definedName>
    <definedName name="BExIZAECOEZGBAO29QMV14E6XDIV" hidden="1">#REF!</definedName>
    <definedName name="BExIZKVXYD5O2JBU81F2UFJZLLSI" localSheetId="12" hidden="1">#REF!</definedName>
    <definedName name="BExIZKVXYD5O2JBU81F2UFJZLLSI" hidden="1">#REF!</definedName>
    <definedName name="BExIZPZDHC8HGER83WHCZAHOX7LK" localSheetId="12" hidden="1">#REF!</definedName>
    <definedName name="BExIZPZDHC8HGER83WHCZAHOX7LK" hidden="1">#REF!</definedName>
    <definedName name="BExIZY2PUZ0OF9YKK1B13IW0VS6G" localSheetId="12" hidden="1">#REF!</definedName>
    <definedName name="BExIZY2PUZ0OF9YKK1B13IW0VS6G" hidden="1">#REF!</definedName>
    <definedName name="BExJ00BPXOLX655SBNJV9PSV9HN6" localSheetId="12" hidden="1">#REF!</definedName>
    <definedName name="BExJ00BPXOLX655SBNJV9PSV9HN6" hidden="1">#REF!</definedName>
    <definedName name="BExJ08KB42GOUC2P92D8UI7KEHKL" localSheetId="12" hidden="1">#REF!</definedName>
    <definedName name="BExJ08KB42GOUC2P92D8UI7KEHKL" hidden="1">#REF!</definedName>
    <definedName name="BExJ08KBRR2XMWW3VZMPSQKXHZUH" localSheetId="12" hidden="1">#REF!</definedName>
    <definedName name="BExJ08KBRR2XMWW3VZMPSQKXHZUH" hidden="1">#REF!</definedName>
    <definedName name="BExJ08V593V439Q1GY0DS0R2VJ5R" localSheetId="12" hidden="1">#REF!</definedName>
    <definedName name="BExJ08V593V439Q1GY0DS0R2VJ5R" hidden="1">#REF!</definedName>
    <definedName name="BExJ0DYJWXGE7DA39PYL3WM05U9O" localSheetId="12" hidden="1">#REF!</definedName>
    <definedName name="BExJ0DYJWXGE7DA39PYL3WM05U9O" hidden="1">#REF!</definedName>
    <definedName name="BExJ0JCRE7HP1J5ICCTGR58SY007" localSheetId="12" hidden="1">#REF!</definedName>
    <definedName name="BExJ0JCRE7HP1J5ICCTGR58SY007" hidden="1">#REF!</definedName>
    <definedName name="BExJ0LGALAT3WS8U95ZPVV9566N6" localSheetId="12" hidden="1">#REF!</definedName>
    <definedName name="BExJ0LGALAT3WS8U95ZPVV9566N6" hidden="1">#REF!</definedName>
    <definedName name="BExJ0LR2UWWZGZK58TI4EP8EB90W" localSheetId="12" hidden="1">#REF!</definedName>
    <definedName name="BExJ0LR2UWWZGZK58TI4EP8EB90W" hidden="1">#REF!</definedName>
    <definedName name="BExJ0MY8SY5J5V50H3UKE78ODTVB" localSheetId="12" hidden="1">#REF!</definedName>
    <definedName name="BExJ0MY8SY5J5V50H3UKE78ODTVB" hidden="1">#REF!</definedName>
    <definedName name="BExJ0YC98G37ML4N8FLP8D95EFRF" localSheetId="12" hidden="1">#REF!</definedName>
    <definedName name="BExJ0YC98G37ML4N8FLP8D95EFRF" hidden="1">#REF!</definedName>
    <definedName name="BExJ11MY9B0F7RFESFSORX1Z25QM" localSheetId="12" hidden="1">#REF!</definedName>
    <definedName name="BExJ11MY9B0F7RFESFSORX1Z25QM" hidden="1">#REF!</definedName>
    <definedName name="BExKCCREBIWYDT3KYY47J6PKFUJC" localSheetId="12" hidden="1">#REF!</definedName>
    <definedName name="BExKCCREBIWYDT3KYY47J6PKFUJC" hidden="1">#REF!</definedName>
    <definedName name="BExKCDYKAEV45AFXHVHZZ62E5BM3" localSheetId="12" hidden="1">#REF!</definedName>
    <definedName name="BExKCDYKAEV45AFXHVHZZ62E5BM3" hidden="1">#REF!</definedName>
    <definedName name="BExKDJBKAJPY1RL4WY6D99TGYHCW" localSheetId="12" hidden="1">#REF!</definedName>
    <definedName name="BExKDJBKAJPY1RL4WY6D99TGYHCW" hidden="1">#REF!</definedName>
    <definedName name="BExKDKO0W4AGQO1V7K6Q4VM750FT" localSheetId="12" hidden="1">#REF!</definedName>
    <definedName name="BExKDKO0W4AGQO1V7K6Q4VM750FT" hidden="1">#REF!</definedName>
    <definedName name="BExKDLF10G7W77J87QWH3ZGLUCLW" localSheetId="12" hidden="1">#REF!</definedName>
    <definedName name="BExKDLF10G7W77J87QWH3ZGLUCLW" hidden="1">#REF!</definedName>
    <definedName name="BExKDO45GL6PAZQR3PAOWFVA6WLZ" localSheetId="12" hidden="1">#REF!</definedName>
    <definedName name="BExKDO45GL6PAZQR3PAOWFVA6WLZ" hidden="1">#REF!</definedName>
    <definedName name="BExKE400P7WOFSUK628BT91CWB4H" localSheetId="12" hidden="1">#REF!</definedName>
    <definedName name="BExKE400P7WOFSUK628BT91CWB4H" hidden="1">#REF!</definedName>
    <definedName name="BExKEFE0I3MT6ZLC4T1L9465HKTN" localSheetId="12" hidden="1">#REF!</definedName>
    <definedName name="BExKEFE0I3MT6ZLC4T1L9465HKTN" hidden="1">#REF!</definedName>
    <definedName name="BExKEK6O5BVJP4VY02FY7JNAZ6BT" localSheetId="12" hidden="1">#REF!</definedName>
    <definedName name="BExKEK6O5BVJP4VY02FY7JNAZ6BT" hidden="1">#REF!</definedName>
    <definedName name="BExKEKMRQLC0TPETMUVPBOHVEK6D" localSheetId="12" hidden="1">#REF!</definedName>
    <definedName name="BExKEKMRQLC0TPETMUVPBOHVEK6D" hidden="1">#REF!</definedName>
    <definedName name="BExKEKXK6E6QX339ELPXDIRZSJE0" localSheetId="12" hidden="1">#REF!</definedName>
    <definedName name="BExKEKXK6E6QX339ELPXDIRZSJE0" hidden="1">#REF!</definedName>
    <definedName name="BExKEOOIBMP7N8033EY2CJYCBX6H" localSheetId="12" hidden="1">#REF!</definedName>
    <definedName name="BExKEOOIBMP7N8033EY2CJYCBX6H" hidden="1">#REF!</definedName>
    <definedName name="BExKES9ZA5L22XTSO9Y8GAI2RIIH" localSheetId="12" hidden="1">#REF!</definedName>
    <definedName name="BExKES9ZA5L22XTSO9Y8GAI2RIIH" hidden="1">#REF!</definedName>
    <definedName name="BExKEW0RR5LA3VC46A2BEOOMQE56" localSheetId="12" hidden="1">#REF!</definedName>
    <definedName name="BExKEW0RR5LA3VC46A2BEOOMQE56" hidden="1">#REF!</definedName>
    <definedName name="BExKF02HYBPMKRSPJGAK1MWM2V4R" localSheetId="12" hidden="1">#REF!</definedName>
    <definedName name="BExKF02HYBPMKRSPJGAK1MWM2V4R" hidden="1">#REF!</definedName>
    <definedName name="BExKFA3VI1CZK21SM0N3LZWT9LA1" localSheetId="12" hidden="1">#REF!</definedName>
    <definedName name="BExKFA3VI1CZK21SM0N3LZWT9LA1" hidden="1">#REF!</definedName>
    <definedName name="BExKFINBFV5J2NFRCL4YUO3YF0ZE" localSheetId="12" hidden="1">#REF!</definedName>
    <definedName name="BExKFINBFV5J2NFRCL4YUO3YF0ZE" hidden="1">#REF!</definedName>
    <definedName name="BExKFISRBFACTAMJSALEYMY66F6X" localSheetId="12" hidden="1">#REF!</definedName>
    <definedName name="BExKFISRBFACTAMJSALEYMY66F6X" hidden="1">#REF!</definedName>
    <definedName name="BExKFJUGIYLFZ1RW6WDSC8UUZP7Y" localSheetId="12" hidden="1">#REF!</definedName>
    <definedName name="BExKFJUGIYLFZ1RW6WDSC8UUZP7Y" hidden="1">#REF!</definedName>
    <definedName name="BExKFOSK5DJ151C4E8544UWMYTOC" localSheetId="12" hidden="1">#REF!</definedName>
    <definedName name="BExKFOSK5DJ151C4E8544UWMYTOC" hidden="1">#REF!</definedName>
    <definedName name="BExKFWAAY0JQ66K1L05149DDB599" localSheetId="12" hidden="1">#REF!</definedName>
    <definedName name="BExKFWAAY0JQ66K1L05149DDB599" hidden="1">#REF!</definedName>
    <definedName name="BExKFYJC4EVEV54F82K6VKP7Q3OU" localSheetId="12" hidden="1">#REF!</definedName>
    <definedName name="BExKFYJC4EVEV54F82K6VKP7Q3OU" hidden="1">#REF!</definedName>
    <definedName name="BExKG4IYHBKQQ8J8FN10GB2IKO33" localSheetId="12" hidden="1">#REF!</definedName>
    <definedName name="BExKG4IYHBKQQ8J8FN10GB2IKO33" hidden="1">#REF!</definedName>
    <definedName name="BExKG8KO0T2K2PJKN0MY59LZRPC0" localSheetId="12" hidden="1">#REF!</definedName>
    <definedName name="BExKG8KO0T2K2PJKN0MY59LZRPC0" hidden="1">#REF!</definedName>
    <definedName name="BExKGF0L44S78D33WMQ1A75TRKB9" localSheetId="12" hidden="1">#REF!</definedName>
    <definedName name="BExKGF0L44S78D33WMQ1A75TRKB9" hidden="1">#REF!</definedName>
    <definedName name="BExKGFRN31B3G20LMQ4LRF879J68" localSheetId="12" hidden="1">#REF!</definedName>
    <definedName name="BExKGFRN31B3G20LMQ4LRF879J68" hidden="1">#REF!</definedName>
    <definedName name="BExKGJD3U3ADZILP20U3EURP0UQP" localSheetId="12" hidden="1">#REF!</definedName>
    <definedName name="BExKGJD3U3ADZILP20U3EURP0UQP" hidden="1">#REF!</definedName>
    <definedName name="BExKGNK5YGKP0YHHTAAOV17Z9EIM" localSheetId="12" hidden="1">#REF!</definedName>
    <definedName name="BExKGNK5YGKP0YHHTAAOV17Z9EIM" hidden="1">#REF!</definedName>
    <definedName name="BExKGUWFKT8R9C9UWZHCMF70XTN7" localSheetId="12" hidden="1">#REF!</definedName>
    <definedName name="BExKGUWFKT8R9C9UWZHCMF70XTN7" hidden="1">#REF!</definedName>
    <definedName name="BExKGV77YH9YXIQTRKK2331QGYKF" localSheetId="12" hidden="1">#REF!</definedName>
    <definedName name="BExKGV77YH9YXIQTRKK2331QGYKF" hidden="1">#REF!</definedName>
    <definedName name="BExKGWUGUAZ9RHGMMEHY6AG0GBZC" localSheetId="12" hidden="1">#REF!</definedName>
    <definedName name="BExKGWUGUAZ9RHGMMEHY6AG0GBZC" hidden="1">#REF!</definedName>
    <definedName name="BExKH0ANKNJUT5MEASVBDV24PB47" localSheetId="12" hidden="1">#REF!</definedName>
    <definedName name="BExKH0ANKNJUT5MEASVBDV24PB47" hidden="1">#REF!</definedName>
    <definedName name="BExKH3FTZ5VGTB86W9M4AB39R0G8" localSheetId="12" hidden="1">#REF!</definedName>
    <definedName name="BExKH3FTZ5VGTB86W9M4AB39R0G8" hidden="1">#REF!</definedName>
    <definedName name="BExKH3FV5U5O6XZM7STS3NZKQFGJ" localSheetId="12" hidden="1">#REF!</definedName>
    <definedName name="BExKH3FV5U5O6XZM7STS3NZKQFGJ" hidden="1">#REF!</definedName>
    <definedName name="BExKH6L8BUEGZ1O7ZYFE7R04MJJV" localSheetId="12" hidden="1">#REF!</definedName>
    <definedName name="BExKH6L8BUEGZ1O7ZYFE7R04MJJV" hidden="1">#REF!</definedName>
    <definedName name="BExKHAMUH8NR3HRV0V6FHJE3ROLN" localSheetId="12" hidden="1">#REF!</definedName>
    <definedName name="BExKHAMUH8NR3HRV0V6FHJE3ROLN" hidden="1">#REF!</definedName>
    <definedName name="BExKHCFKOWFHO2WW0N7Y5XDXEWAO" localSheetId="12" hidden="1">#REF!</definedName>
    <definedName name="BExKHCFKOWFHO2WW0N7Y5XDXEWAO" hidden="1">#REF!</definedName>
    <definedName name="BExKHIVLONZ46HLMR50DEXKEUNEP" localSheetId="12" hidden="1">#REF!</definedName>
    <definedName name="BExKHIVLONZ46HLMR50DEXKEUNEP" hidden="1">#REF!</definedName>
    <definedName name="BExKHKDK2PRBCUJS8TEDP8K3VODQ" localSheetId="12" hidden="1">#REF!</definedName>
    <definedName name="BExKHKDK2PRBCUJS8TEDP8K3VODQ" hidden="1">#REF!</definedName>
    <definedName name="BExKHLF9G84U6TMQKIP1XMSICT6H" localSheetId="12" hidden="1">#REF!</definedName>
    <definedName name="BExKHLF9G84U6TMQKIP1XMSICT6H" hidden="1">#REF!</definedName>
    <definedName name="BExKHPM9XA0ADDK7TUR0N38EXWEP" localSheetId="12" hidden="1">#REF!</definedName>
    <definedName name="BExKHPM9XA0ADDK7TUR0N38EXWEP" hidden="1">#REF!</definedName>
    <definedName name="BExKI4076KXCDE5KXL79KT36OKLO" localSheetId="12" hidden="1">#REF!</definedName>
    <definedName name="BExKI4076KXCDE5KXL79KT36OKLO" hidden="1">#REF!</definedName>
    <definedName name="BExKI703H6LLQ9SUAO1Q66RXBCFT" localSheetId="12" hidden="1">#REF!</definedName>
    <definedName name="BExKI703H6LLQ9SUAO1Q66RXBCFT" hidden="1">#REF!</definedName>
    <definedName name="BExKI7LO70WYISR7Q0Y1ZDWO9M3B" localSheetId="12" hidden="1">#REF!</definedName>
    <definedName name="BExKI7LO70WYISR7Q0Y1ZDWO9M3B" hidden="1">#REF!</definedName>
    <definedName name="BExKIGQV6TXIZG039HBOJU62WP2U" localSheetId="12" hidden="1">#REF!</definedName>
    <definedName name="BExKIGQV6TXIZG039HBOJU62WP2U" hidden="1">#REF!</definedName>
    <definedName name="BExKILE008SF3KTAN8WML3XKI1NZ" localSheetId="12" hidden="1">#REF!</definedName>
    <definedName name="BExKILE008SF3KTAN8WML3XKI1NZ" hidden="1">#REF!</definedName>
    <definedName name="BExKINSBB6RS7I489QHMCOMU4Z2X" localSheetId="12" hidden="1">#REF!</definedName>
    <definedName name="BExKINSBB6RS7I489QHMCOMU4Z2X" hidden="1">#REF!</definedName>
    <definedName name="BExKIU87ZKSOC2DYZWFK6SAK9I8E" localSheetId="12" hidden="1">#REF!</definedName>
    <definedName name="BExKIU87ZKSOC2DYZWFK6SAK9I8E" hidden="1">#REF!</definedName>
    <definedName name="BExKJ1KN816OAFEJLUJVNNDZRCRN" localSheetId="12" hidden="1">#REF!</definedName>
    <definedName name="BExKJ1KN816OAFEJLUJVNNDZRCRN" hidden="1">#REF!</definedName>
    <definedName name="BExKJ449HLYX2DJ9UF0H9GTPSQ73" localSheetId="12" hidden="1">#REF!</definedName>
    <definedName name="BExKJ449HLYX2DJ9UF0H9GTPSQ73" hidden="1">#REF!</definedName>
    <definedName name="BExKJELX2RUC8UEC56IZPYYZXHA7" localSheetId="12" hidden="1">#REF!</definedName>
    <definedName name="BExKJELX2RUC8UEC56IZPYYZXHA7" hidden="1">#REF!</definedName>
    <definedName name="BExKJINMXS61G2TZEXCJAWVV4F57" localSheetId="12" hidden="1">#REF!</definedName>
    <definedName name="BExKJINMXS61G2TZEXCJAWVV4F57" hidden="1">#REF!</definedName>
    <definedName name="BExKJK5ME8KB7HA0180L7OUZDDGV" localSheetId="12" hidden="1">#REF!</definedName>
    <definedName name="BExKJK5ME8KB7HA0180L7OUZDDGV" hidden="1">#REF!</definedName>
    <definedName name="BExKJN5IF0VMDILJ5K8ZENF2QYV1" localSheetId="12" hidden="1">#REF!</definedName>
    <definedName name="BExKJN5IF0VMDILJ5K8ZENF2QYV1" hidden="1">#REF!</definedName>
    <definedName name="BExKJR1RVWRLS4YEZTLXC6VEW957" localSheetId="12" hidden="1">#REF!</definedName>
    <definedName name="BExKJR1RVWRLS4YEZTLXC6VEW957" hidden="1">#REF!</definedName>
    <definedName name="BExKJUSJPFUIK20FTVAFJWR2OUYX" localSheetId="12" hidden="1">#REF!</definedName>
    <definedName name="BExKJUSJPFUIK20FTVAFJWR2OUYX" hidden="1">#REF!</definedName>
    <definedName name="BExKK8VP5RS3D0UXZVKA37C4SYBP" localSheetId="12" hidden="1">#REF!</definedName>
    <definedName name="BExKK8VP5RS3D0UXZVKA37C4SYBP" hidden="1">#REF!</definedName>
    <definedName name="BExKKIM9NPF6B3SPMPIQB27HQME4" localSheetId="12" hidden="1">#REF!</definedName>
    <definedName name="BExKKIM9NPF6B3SPMPIQB27HQME4" hidden="1">#REF!</definedName>
    <definedName name="BExKKIX1BCBQ4R3K41QD8NTV0OV0" localSheetId="12" hidden="1">#REF!</definedName>
    <definedName name="BExKKIX1BCBQ4R3K41QD8NTV0OV0" hidden="1">#REF!</definedName>
    <definedName name="BExKKNKDKKS9MYB06CE7MGNL0SE8" localSheetId="12" hidden="1">#REF!</definedName>
    <definedName name="BExKKNKDKKS9MYB06CE7MGNL0SE8" hidden="1">#REF!</definedName>
    <definedName name="BExKKQ3ZWADYV03YHMXDOAMU90EB" localSheetId="12" hidden="1">#REF!</definedName>
    <definedName name="BExKKQ3ZWADYV03YHMXDOAMU90EB" hidden="1">#REF!</definedName>
    <definedName name="BExKKUGD2HMJWQEYZ8H3X1BMXFS9" localSheetId="12" hidden="1">#REF!</definedName>
    <definedName name="BExKKUGD2HMJWQEYZ8H3X1BMXFS9" hidden="1">#REF!</definedName>
    <definedName name="BExKKV1YJFHPA32RU7G9NBSG3LNX" localSheetId="12" hidden="1">#REF!</definedName>
    <definedName name="BExKKV1YJFHPA32RU7G9NBSG3LNX" hidden="1">#REF!</definedName>
    <definedName name="BExKKX05KCZZZPKOR1NE5A8RGVT4" localSheetId="12" hidden="1">#REF!</definedName>
    <definedName name="BExKKX05KCZZZPKOR1NE5A8RGVT4" hidden="1">#REF!</definedName>
    <definedName name="BExKL002TQQTZZ9BETERCDLUDV0K" localSheetId="12" hidden="1">#REF!</definedName>
    <definedName name="BExKL002TQQTZZ9BETERCDLUDV0K" hidden="1">#REF!</definedName>
    <definedName name="BExKLD6S9L66QYREYHBE5J44OK7X" localSheetId="12" hidden="1">#REF!</definedName>
    <definedName name="BExKLD6S9L66QYREYHBE5J44OK7X" hidden="1">#REF!</definedName>
    <definedName name="BExKLEZK32L28GYJWVO63BZ5E1JD" localSheetId="12" hidden="1">#REF!</definedName>
    <definedName name="BExKLEZK32L28GYJWVO63BZ5E1JD" hidden="1">#REF!</definedName>
    <definedName name="BExKLGBZ8D7W1HW672WZB4ZK47TN" localSheetId="12" hidden="1">#REF!</definedName>
    <definedName name="BExKLGBZ8D7W1HW672WZB4ZK47TN" hidden="1">#REF!</definedName>
    <definedName name="BExKLLKVVHT06LA55JB2FC871DC5" localSheetId="12" hidden="1">#REF!</definedName>
    <definedName name="BExKLLKVVHT06LA55JB2FC871DC5" hidden="1">#REF!</definedName>
    <definedName name="BExKLO4OJ4LE6YA3WZB02FDH4ZBC" localSheetId="12" hidden="1">#REF!</definedName>
    <definedName name="BExKLO4OJ4LE6YA3WZB02FDH4ZBC" hidden="1">#REF!</definedName>
    <definedName name="BExKLWYWL8HEKZRA5IGCCM60HYID" localSheetId="12" hidden="1">#REF!</definedName>
    <definedName name="BExKLWYWL8HEKZRA5IGCCM60HYID" hidden="1">#REF!</definedName>
    <definedName name="BExKLX9OMIZRVELEESUGRFHXM0CU" localSheetId="12" hidden="1">#REF!</definedName>
    <definedName name="BExKLX9OMIZRVELEESUGRFHXM0CU" hidden="1">#REF!</definedName>
    <definedName name="BExKMWBX4EH3EYJ07UFEM08NB40Z" localSheetId="12" hidden="1">#REF!</definedName>
    <definedName name="BExKMWBX4EH3EYJ07UFEM08NB40Z" hidden="1">#REF!</definedName>
    <definedName name="BExKNBGV2IR3S7M0BX4810KZB4V3" localSheetId="12" hidden="1">#REF!</definedName>
    <definedName name="BExKNBGV2IR3S7M0BX4810KZB4V3" hidden="1">#REF!</definedName>
    <definedName name="BExKNCTBZTSY3MO42VU5PLV6YUHZ" localSheetId="12" hidden="1">#REF!</definedName>
    <definedName name="BExKNCTBZTSY3MO42VU5PLV6YUHZ" hidden="1">#REF!</definedName>
    <definedName name="BExKNGV2YY749C42AQ2T9QNIE5C3" localSheetId="12" hidden="1">#REF!</definedName>
    <definedName name="BExKNGV2YY749C42AQ2T9QNIE5C3" hidden="1">#REF!</definedName>
    <definedName name="BExKNM3TO8JLDR94J4BKF7TE6872" localSheetId="12" hidden="1">#REF!</definedName>
    <definedName name="BExKNM3TO8JLDR94J4BKF7TE6872" hidden="1">#REF!</definedName>
    <definedName name="BExKNV8UOHVWEHDJWI2WMJ9X6QHZ" localSheetId="12" hidden="1">#REF!</definedName>
    <definedName name="BExKNV8UOHVWEHDJWI2WMJ9X6QHZ" hidden="1">#REF!</definedName>
    <definedName name="BExKNYUAYWR68YCUOIW6WYVNJ198" localSheetId="12" hidden="1">#REF!</definedName>
    <definedName name="BExKNYUAYWR68YCUOIW6WYVNJ198" hidden="1">#REF!</definedName>
    <definedName name="BExKNZLD7UATC1MYRNJD8H2NH4KU" localSheetId="12" hidden="1">#REF!</definedName>
    <definedName name="BExKNZLD7UATC1MYRNJD8H2NH4KU" hidden="1">#REF!</definedName>
    <definedName name="BExKNZQUKQQG2Y97R74G4O4BJP1L" localSheetId="12" hidden="1">#REF!</definedName>
    <definedName name="BExKNZQUKQQG2Y97R74G4O4BJP1L" hidden="1">#REF!</definedName>
    <definedName name="BExKO06X0EAD3ABEG1E8PWLDWHBA" localSheetId="12" hidden="1">#REF!</definedName>
    <definedName name="BExKO06X0EAD3ABEG1E8PWLDWHBA" hidden="1">#REF!</definedName>
    <definedName name="BExKO2AHHSGNI1AZOIOW21KPXKPE" localSheetId="12" hidden="1">#REF!</definedName>
    <definedName name="BExKO2AHHSGNI1AZOIOW21KPXKPE" hidden="1">#REF!</definedName>
    <definedName name="BExKO2FXWJWC5IZLDN8JHYILQJ2N" localSheetId="12" hidden="1">#REF!</definedName>
    <definedName name="BExKO2FXWJWC5IZLDN8JHYILQJ2N" hidden="1">#REF!</definedName>
    <definedName name="BExKO438WZ8FKOU00NURGFMOYXWN" localSheetId="12" hidden="1">#REF!</definedName>
    <definedName name="BExKO438WZ8FKOU00NURGFMOYXWN" hidden="1">#REF!</definedName>
    <definedName name="BExKOBVR6FBO1U02GWCHZEQEFC13" localSheetId="12" hidden="1">#REF!</definedName>
    <definedName name="BExKOBVR6FBO1U02GWCHZEQEFC13" hidden="1">#REF!</definedName>
    <definedName name="BExKODIZGWW2EQD0FEYW6WK6XLCM" localSheetId="12" hidden="1">#REF!</definedName>
    <definedName name="BExKODIZGWW2EQD0FEYW6WK6XLCM" hidden="1">#REF!</definedName>
    <definedName name="BExKOEA1HY8RIY04636RSKF38SDX" localSheetId="12" hidden="1">#REF!</definedName>
    <definedName name="BExKOEA1HY8RIY04636RSKF38SDX" hidden="1">#REF!</definedName>
    <definedName name="BExKOHQ29TJS29P6GJ1RFJH3EG4J" localSheetId="12" hidden="1">#REF!</definedName>
    <definedName name="BExKOHQ29TJS29P6GJ1RFJH3EG4J" hidden="1">#REF!</definedName>
    <definedName name="BExKOPO2HPWVQGAKW8LOZMPIDEFG" localSheetId="12" hidden="1">#REF!</definedName>
    <definedName name="BExKOPO2HPWVQGAKW8LOZMPIDEFG" hidden="1">#REF!</definedName>
    <definedName name="BExKPEZP0QTKOTLIMMIFSVTHQEEK" localSheetId="12" hidden="1">#REF!</definedName>
    <definedName name="BExKPEZP0QTKOTLIMMIFSVTHQEEK" hidden="1">#REF!</definedName>
    <definedName name="BExKPLQJX0HJ8OTXBXH9IC9J2V0W" localSheetId="12" hidden="1">#REF!</definedName>
    <definedName name="BExKPLQJX0HJ8OTXBXH9IC9J2V0W" hidden="1">#REF!</definedName>
    <definedName name="BExKPN8C7GN36ZJZHLOB74LU6KT0" localSheetId="12" hidden="1">#REF!</definedName>
    <definedName name="BExKPN8C7GN36ZJZHLOB74LU6KT0" hidden="1">#REF!</definedName>
    <definedName name="BExKPX9VZ1J5021Q98K60HMPJU58" localSheetId="12" hidden="1">#REF!</definedName>
    <definedName name="BExKPX9VZ1J5021Q98K60HMPJU58" hidden="1">#REF!</definedName>
    <definedName name="BExKQJ01GRP9KX7BHWUGSV76KSSN" localSheetId="12" hidden="1">#REF!</definedName>
    <definedName name="BExKQJ01GRP9KX7BHWUGSV76KSSN" hidden="1">#REF!</definedName>
    <definedName name="BExKQJGAAWNM3NT19E9I0CQDBTU0" localSheetId="12" hidden="1">#REF!</definedName>
    <definedName name="BExKQJGAAWNM3NT19E9I0CQDBTU0" hidden="1">#REF!</definedName>
    <definedName name="BExKQM5GJ1ZN5REKFE7YVBQ0KXWF" localSheetId="12" hidden="1">#REF!</definedName>
    <definedName name="BExKQM5GJ1ZN5REKFE7YVBQ0KXWF" hidden="1">#REF!</definedName>
    <definedName name="BExKQO3G0R230211GSQXEUMGOJJH" localSheetId="12" hidden="1">#REF!</definedName>
    <definedName name="BExKQO3G0R230211GSQXEUMGOJJH" hidden="1">#REF!</definedName>
    <definedName name="BExKQOEA7HV9U5DH9C8JXFD62EKH" localSheetId="12" hidden="1">#REF!</definedName>
    <definedName name="BExKQOEA7HV9U5DH9C8JXFD62EKH" hidden="1">#REF!</definedName>
    <definedName name="BExKQQ71278061G7ZFYGPWOMOMY2" localSheetId="12" hidden="1">#REF!</definedName>
    <definedName name="BExKQQ71278061G7ZFYGPWOMOMY2" hidden="1">#REF!</definedName>
    <definedName name="BExKQROXFHOAXZAJ9P338TCB51AS" localSheetId="12" hidden="1">#REF!</definedName>
    <definedName name="BExKQROXFHOAXZAJ9P338TCB51AS" hidden="1">#REF!</definedName>
    <definedName name="BExKQROYVRKZ2HZYQFL6NO9B8IU0" localSheetId="12" hidden="1">#REF!</definedName>
    <definedName name="BExKQROYVRKZ2HZYQFL6NO9B8IU0" hidden="1">#REF!</definedName>
    <definedName name="BExKQTXRG3ECU8NT47UR7643LO5G" localSheetId="12" hidden="1">#REF!</definedName>
    <definedName name="BExKQTXRG3ECU8NT47UR7643LO5G" hidden="1">#REF!</definedName>
    <definedName name="BExKQVL7HPOIZ4FHANDFMVOJLEPR" localSheetId="12" hidden="1">#REF!</definedName>
    <definedName name="BExKQVL7HPOIZ4FHANDFMVOJLEPR" hidden="1">#REF!</definedName>
    <definedName name="BExKQX8MOTJLK4MHH8TXUUQCRA8E" localSheetId="12" hidden="1">#REF!</definedName>
    <definedName name="BExKQX8MOTJLK4MHH8TXUUQCRA8E" hidden="1">#REF!</definedName>
    <definedName name="BExKR32XG1WY77WDT8KW9FJPGQTU" localSheetId="12" hidden="1">#REF!</definedName>
    <definedName name="BExKR32XG1WY77WDT8KW9FJPGQTU" hidden="1">#REF!</definedName>
    <definedName name="BExKR8RZSEHW184G0Z56B4EGNU72" localSheetId="12" hidden="1">#REF!</definedName>
    <definedName name="BExKR8RZSEHW184G0Z56B4EGNU72" hidden="1">#REF!</definedName>
    <definedName name="BExKRBBL07O82JSQHPAI0VYXX1SD" localSheetId="12" hidden="1">#REF!</definedName>
    <definedName name="BExKRBBL07O82JSQHPAI0VYXX1SD" hidden="1">#REF!</definedName>
    <definedName name="BExKRFINC1TKS0KZ6MMH9XERYR0B" localSheetId="12" hidden="1">#REF!</definedName>
    <definedName name="BExKRFINC1TKS0KZ6MMH9XERYR0B" hidden="1">#REF!</definedName>
    <definedName name="BExKRID8RN9WT4KS3QRIBDZE0APR" localSheetId="12" hidden="1">#REF!</definedName>
    <definedName name="BExKRID8RN9WT4KS3QRIBDZE0APR" hidden="1">#REF!</definedName>
    <definedName name="BExKRS3TU9ZISEFNAGIP4D2THSPK" localSheetId="12" hidden="1">#REF!</definedName>
    <definedName name="BExKRS3TU9ZISEFNAGIP4D2THSPK" hidden="1">#REF!</definedName>
    <definedName name="BExKRVUSQ6PA7ZYQSTEQL3X7PB9P" localSheetId="12" hidden="1">#REF!</definedName>
    <definedName name="BExKRVUSQ6PA7ZYQSTEQL3X7PB9P" hidden="1">#REF!</definedName>
    <definedName name="BExKRY3KZ7F7RB2KH8HXSQ85IEQO" localSheetId="12" hidden="1">#REF!</definedName>
    <definedName name="BExKRY3KZ7F7RB2KH8HXSQ85IEQO" hidden="1">#REF!</definedName>
    <definedName name="BExKSA37DZTCK6H13HPIKR0ZFVL8" localSheetId="12" hidden="1">#REF!</definedName>
    <definedName name="BExKSA37DZTCK6H13HPIKR0ZFVL8" hidden="1">#REF!</definedName>
    <definedName name="BExKSAJ9PLFSAM5DGYLJ0LGWBOCJ" localSheetId="12" hidden="1">#REF!</definedName>
    <definedName name="BExKSAJ9PLFSAM5DGYLJ0LGWBOCJ" hidden="1">#REF!</definedName>
    <definedName name="BExKSFHEJYQU3MJ64AXH349TS3AS" localSheetId="12" hidden="1">#REF!</definedName>
    <definedName name="BExKSFHEJYQU3MJ64AXH349TS3AS" hidden="1">#REF!</definedName>
    <definedName name="BExKSFMOMSZYDE0WNC94F40S6636" localSheetId="12" hidden="1">#REF!</definedName>
    <definedName name="BExKSFMOMSZYDE0WNC94F40S6636" hidden="1">#REF!</definedName>
    <definedName name="BExKSHQ9K79S8KYUWIV5M5LAHHF1" localSheetId="12" hidden="1">#REF!</definedName>
    <definedName name="BExKSHQ9K79S8KYUWIV5M5LAHHF1" hidden="1">#REF!</definedName>
    <definedName name="BExKSIS3VA1NCEFCZZSIK8B3YIBZ" localSheetId="12" hidden="1">#REF!</definedName>
    <definedName name="BExKSIS3VA1NCEFCZZSIK8B3YIBZ" hidden="1">#REF!</definedName>
    <definedName name="BExKSJTWG9L3FCX8FLK4EMUJMF27" localSheetId="12" hidden="1">#REF!</definedName>
    <definedName name="BExKSJTWG9L3FCX8FLK4EMUJMF27" hidden="1">#REF!</definedName>
    <definedName name="BExKSMDKVAO0A43CLVBQQD41BXOS" localSheetId="12" hidden="1">#REF!</definedName>
    <definedName name="BExKSMDKVAO0A43CLVBQQD41BXOS" hidden="1">#REF!</definedName>
    <definedName name="BExKSR66M8VX6DOVY5XKESJ3UH2N" localSheetId="12" hidden="1">#REF!</definedName>
    <definedName name="BExKSR66M8VX6DOVY5XKESJ3UH2N" hidden="1">#REF!</definedName>
    <definedName name="BExKST9RA95T994ZXCY0SW7WVGAB" localSheetId="12" hidden="1">#REF!</definedName>
    <definedName name="BExKST9RA95T994ZXCY0SW7WVGAB" hidden="1">#REF!</definedName>
    <definedName name="BExKSU0MKNAVZYYPKCYTZDWQX4R8" localSheetId="12" hidden="1">#REF!</definedName>
    <definedName name="BExKSU0MKNAVZYYPKCYTZDWQX4R8" hidden="1">#REF!</definedName>
    <definedName name="BExKSX60G1MUS689FXIGYP2F7C62" localSheetId="12" hidden="1">#REF!</definedName>
    <definedName name="BExKSX60G1MUS689FXIGYP2F7C62" hidden="1">#REF!</definedName>
    <definedName name="BExKT2UZ7Y2VWF5NQE18SJRLD2RN" localSheetId="12" hidden="1">#REF!</definedName>
    <definedName name="BExKT2UZ7Y2VWF5NQE18SJRLD2RN" hidden="1">#REF!</definedName>
    <definedName name="BExKT3GJFNGAM09H5F615E36A38C" localSheetId="12" hidden="1">#REF!</definedName>
    <definedName name="BExKT3GJFNGAM09H5F615E36A38C" hidden="1">#REF!</definedName>
    <definedName name="BExKTD1UFNLADB5C48JT0PHYXY0S" localSheetId="12" hidden="1">#REF!</definedName>
    <definedName name="BExKTD1UFNLADB5C48JT0PHYXY0S" hidden="1">#REF!</definedName>
    <definedName name="BExKTGHU41U7OXQNLCH9L528CTKN" localSheetId="12" hidden="1">#REF!</definedName>
    <definedName name="BExKTGHU41U7OXQNLCH9L528CTKN" hidden="1">#REF!</definedName>
    <definedName name="BExKTQZGN8GI3XGSEXMPCCA3S19H" localSheetId="12" hidden="1">#REF!</definedName>
    <definedName name="BExKTQZGN8GI3XGSEXMPCCA3S19H" hidden="1">#REF!</definedName>
    <definedName name="BExKTSMQFA2XYF4FPU4IWGNYI3IS" localSheetId="12" hidden="1">#REF!</definedName>
    <definedName name="BExKTSMQFA2XYF4FPU4IWGNYI3IS" hidden="1">#REF!</definedName>
    <definedName name="BExKTUKYYU0F6TUW1RXV24LRAZFE" localSheetId="12" hidden="1">#REF!</definedName>
    <definedName name="BExKTUKYYU0F6TUW1RXV24LRAZFE" hidden="1">#REF!</definedName>
    <definedName name="BExKU3FBLHQBIUTN6XEZW5GC9OG1" localSheetId="12" hidden="1">#REF!</definedName>
    <definedName name="BExKU3FBLHQBIUTN6XEZW5GC9OG1" hidden="1">#REF!</definedName>
    <definedName name="BExKU82I99FEUIZLODXJDOJC96CQ" localSheetId="12" hidden="1">#REF!</definedName>
    <definedName name="BExKU82I99FEUIZLODXJDOJC96CQ" hidden="1">#REF!</definedName>
    <definedName name="BExKUC9I8LRQTJMJEE0SBFWQDAFT" localSheetId="12" hidden="1">#REF!</definedName>
    <definedName name="BExKUC9I8LRQTJMJEE0SBFWQDAFT" hidden="1">#REF!</definedName>
    <definedName name="BExKUDM0DFSCM3D91SH0XLXJSL18" localSheetId="12" hidden="1">#REF!</definedName>
    <definedName name="BExKUDM0DFSCM3D91SH0XLXJSL18" hidden="1">#REF!</definedName>
    <definedName name="BExKUEIEGD9JH03Q4QGCL2ZVM2AQ" localSheetId="12" hidden="1">#REF!</definedName>
    <definedName name="BExKUEIEGD9JH03Q4QGCL2ZVM2AQ" hidden="1">#REF!</definedName>
    <definedName name="BExKULEKJLA77AUQPDUHSM94Y76Z" localSheetId="12" hidden="1">#REF!</definedName>
    <definedName name="BExKULEKJLA77AUQPDUHSM94Y76Z" hidden="1">#REF!</definedName>
    <definedName name="BExKUOJW8OLPLVLLEY5W66FBZYG2" localSheetId="12" hidden="1">#REF!</definedName>
    <definedName name="BExKUOJW8OLPLVLLEY5W66FBZYG2" hidden="1">#REF!</definedName>
    <definedName name="BExKUPASS3H5268MTUCTQGAWNU4C" localSheetId="12" hidden="1">#REF!</definedName>
    <definedName name="BExKUPASS3H5268MTUCTQGAWNU4C" hidden="1">#REF!</definedName>
    <definedName name="BExKV08R85MKI3MAX9E2HERNQUNL" localSheetId="12" hidden="1">#REF!</definedName>
    <definedName name="BExKV08R85MKI3MAX9E2HERNQUNL" hidden="1">#REF!</definedName>
    <definedName name="BExKV4AAUNNJL5JWD7PX6BFKVS6O" localSheetId="12" hidden="1">#REF!</definedName>
    <definedName name="BExKV4AAUNNJL5JWD7PX6BFKVS6O" hidden="1">#REF!</definedName>
    <definedName name="BExKV8S497WD25N3LA72PSCGO8G3" localSheetId="12" hidden="1">#REF!</definedName>
    <definedName name="BExKV8S497WD25N3LA72PSCGO8G3" hidden="1">#REF!</definedName>
    <definedName name="BExKVDVK6HN74GQPTXICP9BFC8CF" localSheetId="12" hidden="1">#REF!</definedName>
    <definedName name="BExKVDVK6HN74GQPTXICP9BFC8CF" hidden="1">#REF!</definedName>
    <definedName name="BExKVFZ3ZZGIC1QI8XN6BYFWN0ZY" localSheetId="12" hidden="1">#REF!</definedName>
    <definedName name="BExKVFZ3ZZGIC1QI8XN6BYFWN0ZY" hidden="1">#REF!</definedName>
    <definedName name="BExKVG4KGO28KPGTAFL1R8TTZ10N" localSheetId="12" hidden="1">#REF!</definedName>
    <definedName name="BExKVG4KGO28KPGTAFL1R8TTZ10N" hidden="1">#REF!</definedName>
    <definedName name="BExKW0CSH7DA02YSNV64PSEIXB2P" localSheetId="12" hidden="1">#REF!</definedName>
    <definedName name="BExKW0CSH7DA02YSNV64PSEIXB2P" hidden="1">#REF!</definedName>
    <definedName name="BExM9NUG3Q31X01AI9ZJCZIX25CS" localSheetId="12" hidden="1">#REF!</definedName>
    <definedName name="BExM9NUG3Q31X01AI9ZJCZIX25CS" hidden="1">#REF!</definedName>
    <definedName name="BExM9OG182RP30MY23PG49LVPZ1C" localSheetId="12" hidden="1">#REF!</definedName>
    <definedName name="BExM9OG182RP30MY23PG49LVPZ1C" hidden="1">#REF!</definedName>
    <definedName name="BExM9PN65ET52HW91Q0HYCYL9I2P" localSheetId="12" hidden="1">#REF!</definedName>
    <definedName name="BExM9PN65ET52HW91Q0HYCYL9I2P" hidden="1">#REF!</definedName>
    <definedName name="BExM9UQN0TIL2QB8BQX5YK9L7EW9" localSheetId="12" hidden="1">#REF!</definedName>
    <definedName name="BExM9UQN0TIL2QB8BQX5YK9L7EW9" hidden="1">#REF!</definedName>
    <definedName name="BExMA64MW1S18NH8DCKPCCEI5KCB" localSheetId="12" hidden="1">#REF!</definedName>
    <definedName name="BExMA64MW1S18NH8DCKPCCEI5KCB" hidden="1">#REF!</definedName>
    <definedName name="BExMALEWFUEM8Y686IT03ECURUBR" localSheetId="12" hidden="1">#REF!</definedName>
    <definedName name="BExMALEWFUEM8Y686IT03ECURUBR" hidden="1">#REF!</definedName>
    <definedName name="BExMAR3XSK6RSFLHP7ZX1EWGHASI" localSheetId="12" hidden="1">#REF!</definedName>
    <definedName name="BExMAR3XSK6RSFLHP7ZX1EWGHASI" hidden="1">#REF!</definedName>
    <definedName name="BExMAXJS82ZJ8RS22VLE0V0LDUII" localSheetId="12" hidden="1">#REF!</definedName>
    <definedName name="BExMAXJS82ZJ8RS22VLE0V0LDUII" hidden="1">#REF!</definedName>
    <definedName name="BExMB2Y08ZQ6ES53Z1Z85LK1XPJG" localSheetId="12" hidden="1">#REF!</definedName>
    <definedName name="BExMB2Y08ZQ6ES53Z1Z85LK1XPJG" hidden="1">#REF!</definedName>
    <definedName name="BExMB4QRS0R3MTB4CMUHFZ84LNZQ" localSheetId="12" hidden="1">#REF!</definedName>
    <definedName name="BExMB4QRS0R3MTB4CMUHFZ84LNZQ" hidden="1">#REF!</definedName>
    <definedName name="BExMBA4ZJJHDD9CVIRE0Y0C6JQ1I" localSheetId="12" hidden="1">#REF!</definedName>
    <definedName name="BExMBA4ZJJHDD9CVIRE0Y0C6JQ1I" hidden="1">#REF!</definedName>
    <definedName name="BExMBC35WKQY5CWQJLV4D05O6971" localSheetId="12" hidden="1">#REF!</definedName>
    <definedName name="BExMBC35WKQY5CWQJLV4D05O6971" hidden="1">#REF!</definedName>
    <definedName name="BExMBFTZV4Q1A5KG25C1N9PHQNSW" localSheetId="12" hidden="1">#REF!</definedName>
    <definedName name="BExMBFTZV4Q1A5KG25C1N9PHQNSW" hidden="1">#REF!</definedName>
    <definedName name="BExMBK6ISK3U7KHZKUJXIDKGF6VW" localSheetId="12" hidden="1">#REF!</definedName>
    <definedName name="BExMBK6ISK3U7KHZKUJXIDKGF6VW" hidden="1">#REF!</definedName>
    <definedName name="BExMBXYTEVZN6IVVVBJ18SV5WNMR" localSheetId="12" hidden="1">#REF!</definedName>
    <definedName name="BExMBXYTEVZN6IVVVBJ18SV5WNMR" hidden="1">#REF!</definedName>
    <definedName name="BExMBYPQDG9AYDQ5E8IECVFREPO6" localSheetId="12" hidden="1">#REF!</definedName>
    <definedName name="BExMBYPQDG9AYDQ5E8IECVFREPO6" hidden="1">#REF!</definedName>
    <definedName name="BExMC5R82S07KSLMO7YA8CCU0ZAI" localSheetId="12" hidden="1">#REF!</definedName>
    <definedName name="BExMC5R82S07KSLMO7YA8CCU0ZAI" hidden="1">#REF!</definedName>
    <definedName name="BExMC8AZUTX8LG89K2JJR7ZG62XX" localSheetId="12" hidden="1">#REF!</definedName>
    <definedName name="BExMC8AZUTX8LG89K2JJR7ZG62XX" hidden="1">#REF!</definedName>
    <definedName name="BExMCA96YR10V72G2R0SCIKPZLIZ" localSheetId="12" hidden="1">#REF!</definedName>
    <definedName name="BExMCA96YR10V72G2R0SCIKPZLIZ" hidden="1">#REF!</definedName>
    <definedName name="BExMCAPB2KR2CNKS8MYVWTH5MOT2" localSheetId="12" hidden="1">#REF!</definedName>
    <definedName name="BExMCAPB2KR2CNKS8MYVWTH5MOT2" hidden="1">#REF!</definedName>
    <definedName name="BExMCB5JU5I2VQDUBS4O42BTEVKI" localSheetId="12" hidden="1">#REF!</definedName>
    <definedName name="BExMCB5JU5I2VQDUBS4O42BTEVKI" hidden="1">#REF!</definedName>
    <definedName name="BExMCFSQFSEMPY5IXDIRKZDASDBR" localSheetId="12" hidden="1">#REF!</definedName>
    <definedName name="BExMCFSQFSEMPY5IXDIRKZDASDBR" hidden="1">#REF!</definedName>
    <definedName name="BExMCMU7RO82RG5OO9A5RKDUUMRC" localSheetId="12" hidden="1">#REF!</definedName>
    <definedName name="BExMCMU7RO82RG5OO9A5RKDUUMRC" hidden="1">#REF!</definedName>
    <definedName name="BExMCMZOEYWVOOJ98TBHTTCS7XB8" localSheetId="12" hidden="1">#REF!</definedName>
    <definedName name="BExMCMZOEYWVOOJ98TBHTTCS7XB8" hidden="1">#REF!</definedName>
    <definedName name="BExMCRSC61GNE2C255DR0NN6NYI0" localSheetId="12" hidden="1">#REF!</definedName>
    <definedName name="BExMCRSC61GNE2C255DR0NN6NYI0" hidden="1">#REF!</definedName>
    <definedName name="BExMCS8EF2W3FS9QADNKREYSI8P0" localSheetId="12" hidden="1">#REF!</definedName>
    <definedName name="BExMCS8EF2W3FS9QADNKREYSI8P0" hidden="1">#REF!</definedName>
    <definedName name="BExMCUS7GSOM96J0HJ7EH0FFM2AC" localSheetId="12" hidden="1">#REF!</definedName>
    <definedName name="BExMCUS7GSOM96J0HJ7EH0FFM2AC" hidden="1">#REF!</definedName>
    <definedName name="BExMCXMMDFHHNJDRURMCXF1DGUOM" localSheetId="12" hidden="1">#REF!</definedName>
    <definedName name="BExMCXMMDFHHNJDRURMCXF1DGUOM" hidden="1">#REF!</definedName>
    <definedName name="BExMCYTT6TVDWMJXO1NZANRTVNAN" localSheetId="12" hidden="1">#REF!</definedName>
    <definedName name="BExMCYTT6TVDWMJXO1NZANRTVNAN" hidden="1">#REF!</definedName>
    <definedName name="BExMD5F6IAV108XYJLXUO9HD0IT6" localSheetId="12" hidden="1">#REF!</definedName>
    <definedName name="BExMD5F6IAV108XYJLXUO9HD0IT6" hidden="1">#REF!</definedName>
    <definedName name="BExMD963673NTBXBO0VDNBAG9YWM" localSheetId="12" hidden="1">#REF!</definedName>
    <definedName name="BExMD963673NTBXBO0VDNBAG9YWM" hidden="1">#REF!</definedName>
    <definedName name="BExMDANV66W9T3XAXID40XFJ0J93" localSheetId="12" hidden="1">#REF!</definedName>
    <definedName name="BExMDANV66W9T3XAXID40XFJ0J93" hidden="1">#REF!</definedName>
    <definedName name="BExMDGD1KQP7NNR78X2ZX4FCBQ1S" localSheetId="12" hidden="1">#REF!</definedName>
    <definedName name="BExMDGD1KQP7NNR78X2ZX4FCBQ1S" hidden="1">#REF!</definedName>
    <definedName name="BExMDIRDK0DI8P86HB7WPH8QWLSQ" localSheetId="12" hidden="1">#REF!</definedName>
    <definedName name="BExMDIRDK0DI8P86HB7WPH8QWLSQ" hidden="1">#REF!</definedName>
    <definedName name="BExMDPI2FVMORSWDDCVAJ85WYAYO" localSheetId="12" hidden="1">#REF!</definedName>
    <definedName name="BExMDPI2FVMORSWDDCVAJ85WYAYO" hidden="1">#REF!</definedName>
    <definedName name="BExMDQ3NI3GV1A8JDHIRIL4YLESR" localSheetId="12" hidden="1">#REF!</definedName>
    <definedName name="BExMDQ3NI3GV1A8JDHIRIL4YLESR" hidden="1">#REF!</definedName>
    <definedName name="BExMDUWAATB6AI7BI1UYVBD6BVVO" localSheetId="12" hidden="1">#REF!</definedName>
    <definedName name="BExMDUWAATB6AI7BI1UYVBD6BVVO" hidden="1">#REF!</definedName>
    <definedName name="BExMDUWB7VWHFFR266QXO46BNV2S" localSheetId="12" hidden="1">#REF!</definedName>
    <definedName name="BExMDUWB7VWHFFR266QXO46BNV2S" hidden="1">#REF!</definedName>
    <definedName name="BExMDVSO20ADTTVCKT513NZBKC0Q" localSheetId="12" hidden="1">#REF!</definedName>
    <definedName name="BExMDVSO20ADTTVCKT513NZBKC0Q" hidden="1">#REF!</definedName>
    <definedName name="BExME2U47N8LZG0BPJ49ANY5QVV2" localSheetId="12" hidden="1">#REF!</definedName>
    <definedName name="BExME2U47N8LZG0BPJ49ANY5QVV2" hidden="1">#REF!</definedName>
    <definedName name="BExME5J7CMM4GNI9HZVG1IF4RE4N" localSheetId="12" hidden="1">#REF!</definedName>
    <definedName name="BExME5J7CMM4GNI9HZVG1IF4RE4N" hidden="1">#REF!</definedName>
    <definedName name="BExME88DH5DUKMUFI9FNVECXFD2E" localSheetId="12" hidden="1">#REF!</definedName>
    <definedName name="BExME88DH5DUKMUFI9FNVECXFD2E" hidden="1">#REF!</definedName>
    <definedName name="BExME9A7MOGAK7YTTQYXP5DL6VYA" localSheetId="12" hidden="1">#REF!</definedName>
    <definedName name="BExME9A7MOGAK7YTTQYXP5DL6VYA" hidden="1">#REF!</definedName>
    <definedName name="BExMEKTHIM47ERJ7ML7M759FF32G" localSheetId="12" hidden="1">#REF!</definedName>
    <definedName name="BExMEKTHIM47ERJ7ML7M759FF32G" hidden="1">#REF!</definedName>
    <definedName name="BExMEOV9YFRY5C3GDLU60GIX10BY" localSheetId="12" hidden="1">#REF!</definedName>
    <definedName name="BExMEOV9YFRY5C3GDLU60GIX10BY" hidden="1">#REF!</definedName>
    <definedName name="BExMEY095ELVR1FY94CBBWCTD3ND" localSheetId="12" hidden="1">#REF!</definedName>
    <definedName name="BExMEY095ELVR1FY94CBBWCTD3ND" hidden="1">#REF!</definedName>
    <definedName name="BExMEY09ESM4H2YGKEQQRYUD114R" localSheetId="12" hidden="1">#REF!</definedName>
    <definedName name="BExMEY09ESM4H2YGKEQQRYUD114R" hidden="1">#REF!</definedName>
    <definedName name="BExMF4G4IUPQY1Y5GEY5N3E04CL6" localSheetId="12" hidden="1">#REF!</definedName>
    <definedName name="BExMF4G4IUPQY1Y5GEY5N3E04CL6" hidden="1">#REF!</definedName>
    <definedName name="BExMF8N8ELCNU9I24AFZG3RXHXGC" localSheetId="12" hidden="1">#REF!</definedName>
    <definedName name="BExMF8N8ELCNU9I24AFZG3RXHXGC" hidden="1">#REF!</definedName>
    <definedName name="BExMF9UIGYMOAQK0ELUWP0S0HZZY" localSheetId="12" hidden="1">#REF!</definedName>
    <definedName name="BExMF9UIGYMOAQK0ELUWP0S0HZZY" hidden="1">#REF!</definedName>
    <definedName name="BExMFDLBSWFMRDYJ2DZETI3EXKN2" localSheetId="12" hidden="1">#REF!</definedName>
    <definedName name="BExMFDLBSWFMRDYJ2DZETI3EXKN2" hidden="1">#REF!</definedName>
    <definedName name="BExMFFJCU2N6QOC5V50II5WTLPAF" localSheetId="12" hidden="1">#REF!</definedName>
    <definedName name="BExMFFJCU2N6QOC5V50II5WTLPAF" hidden="1">#REF!</definedName>
    <definedName name="BExMFH6SWBYCN98LEO4HJ8MYBMEV" localSheetId="12" hidden="1">#REF!</definedName>
    <definedName name="BExMFH6SWBYCN98LEO4HJ8MYBMEV" hidden="1">#REF!</definedName>
    <definedName name="BExMFLDTMRTCHKA37LQW67BG8D5C" localSheetId="12" hidden="1">#REF!</definedName>
    <definedName name="BExMFLDTMRTCHKA37LQW67BG8D5C" hidden="1">#REF!</definedName>
    <definedName name="BExMFQ102FN53YEFF1Q73O5PKTN2" localSheetId="12" hidden="1">#REF!</definedName>
    <definedName name="BExMFQ102FN53YEFF1Q73O5PKTN2" hidden="1">#REF!</definedName>
    <definedName name="BExMFY4B5JW31L4PL9F4S16LTC8G" localSheetId="12" hidden="1">#REF!</definedName>
    <definedName name="BExMFY4B5JW31L4PL9F4S16LTC8G" hidden="1">#REF!</definedName>
    <definedName name="BExMG9NSK30KD01QX0UBN2VNRTG4" localSheetId="12" hidden="1">#REF!</definedName>
    <definedName name="BExMG9NSK30KD01QX0UBN2VNRTG4" hidden="1">#REF!</definedName>
    <definedName name="BExMGFSWMHEHA0PYX1RHAVMXGGE9" localSheetId="12" hidden="1">#REF!</definedName>
    <definedName name="BExMGFSWMHEHA0PYX1RHAVMXGGE9" hidden="1">#REF!</definedName>
    <definedName name="BExMGFSWSVUC8O4EM6ZP6T82VC1A" localSheetId="12" hidden="1">#REF!</definedName>
    <definedName name="BExMGFSWSVUC8O4EM6ZP6T82VC1A" hidden="1">#REF!</definedName>
    <definedName name="BExMGG3PFIHPHX7NXB7HDFI3N12L" localSheetId="12" hidden="1">#REF!</definedName>
    <definedName name="BExMGG3PFIHPHX7NXB7HDFI3N12L" hidden="1">#REF!</definedName>
    <definedName name="BExMH3H9TW5TJCNU5Z1EWXP3BAEP" localSheetId="12" hidden="1">#REF!</definedName>
    <definedName name="BExMH3H9TW5TJCNU5Z1EWXP3BAEP" hidden="1">#REF!</definedName>
    <definedName name="BExMHOWPB34KPZ76M2KIX2C9R2VB" localSheetId="12" hidden="1">#REF!</definedName>
    <definedName name="BExMHOWPB34KPZ76M2KIX2C9R2VB" hidden="1">#REF!</definedName>
    <definedName name="BExMHSSYC6KVHA3QDTSYPN92TWMI" localSheetId="12" hidden="1">#REF!</definedName>
    <definedName name="BExMHSSYC6KVHA3QDTSYPN92TWMI" hidden="1">#REF!</definedName>
    <definedName name="BExMI0WA793SF41LQ40A28U8OXQY" localSheetId="12" hidden="1">#REF!</definedName>
    <definedName name="BExMI0WA793SF41LQ40A28U8OXQY" hidden="1">#REF!</definedName>
    <definedName name="BExMI3AJ9477KDL4T9DHET4LJJTW" localSheetId="12" hidden="1">#REF!</definedName>
    <definedName name="BExMI3AJ9477KDL4T9DHET4LJJTW" hidden="1">#REF!</definedName>
    <definedName name="BExMI3QOZTYEQUF0SE6AK4HHWJO7" localSheetId="12" hidden="1">#REF!</definedName>
    <definedName name="BExMI3QOZTYEQUF0SE6AK4HHWJO7" hidden="1">#REF!</definedName>
    <definedName name="BExMI6L9KX05GAK523JFKICJMTA5" localSheetId="12" hidden="1">#REF!</definedName>
    <definedName name="BExMI6L9KX05GAK523JFKICJMTA5" hidden="1">#REF!</definedName>
    <definedName name="BExMI6QQ20XHD0NWJUN741B37182" localSheetId="12" hidden="1">#REF!</definedName>
    <definedName name="BExMI6QQ20XHD0NWJUN741B37182" hidden="1">#REF!</definedName>
    <definedName name="BExMI8JB94SBD9EMNJEK7Y2T6GYU" localSheetId="12" hidden="1">#REF!</definedName>
    <definedName name="BExMI8JB94SBD9EMNJEK7Y2T6GYU" hidden="1">#REF!</definedName>
    <definedName name="BExMI8OS85YTW3KYVE4YD0R7Z6UV" localSheetId="12" hidden="1">#REF!</definedName>
    <definedName name="BExMI8OS85YTW3KYVE4YD0R7Z6UV" hidden="1">#REF!</definedName>
    <definedName name="BExMIBOOZU40JS3F89OMPSRCE9MM" localSheetId="12" hidden="1">#REF!</definedName>
    <definedName name="BExMIBOOZU40JS3F89OMPSRCE9MM" hidden="1">#REF!</definedName>
    <definedName name="BExMIIQ5MBWSIHTFWAQADXMZC22Q" localSheetId="12" hidden="1">#REF!</definedName>
    <definedName name="BExMIIQ5MBWSIHTFWAQADXMZC22Q" hidden="1">#REF!</definedName>
    <definedName name="BExMIKZ5EDDZDK5D6GTXJPH9XWND" localSheetId="12" hidden="1">#REF!</definedName>
    <definedName name="BExMIKZ5EDDZDK5D6GTXJPH9XWND" hidden="1">#REF!</definedName>
    <definedName name="BExMIL4I2GE866I25CR5JBLJWJ6A" localSheetId="12" hidden="1">#REF!</definedName>
    <definedName name="BExMIL4I2GE866I25CR5JBLJWJ6A" hidden="1">#REF!</definedName>
    <definedName name="BExMIRKIPF27SNO82SPFSB3T5U17" localSheetId="12" hidden="1">#REF!</definedName>
    <definedName name="BExMIRKIPF27SNO82SPFSB3T5U17" hidden="1">#REF!</definedName>
    <definedName name="BExMIV0KC8555D5E42ZGWG15Y0MO" localSheetId="12" hidden="1">#REF!</definedName>
    <definedName name="BExMIV0KC8555D5E42ZGWG15Y0MO" hidden="1">#REF!</definedName>
    <definedName name="BExMIWD5LJSKRDBRS5ZHQW170N9G" localSheetId="12" hidden="1">#REF!</definedName>
    <definedName name="BExMIWD5LJSKRDBRS5ZHQW170N9G" hidden="1">#REF!</definedName>
    <definedName name="BExMIZT6AN7E6YMW2S87CTCN2UXH" localSheetId="12" hidden="1">#REF!</definedName>
    <definedName name="BExMIZT6AN7E6YMW2S87CTCN2UXH" hidden="1">#REF!</definedName>
    <definedName name="BExMJ15T9F3475M0896SG60TN0SR" localSheetId="12" hidden="1">#REF!</definedName>
    <definedName name="BExMJ15T9F3475M0896SG60TN0SR" hidden="1">#REF!</definedName>
    <definedName name="BExMJ51XJZN31B84NVPI18J3CWTB" localSheetId="12" hidden="1">#REF!</definedName>
    <definedName name="BExMJ51XJZN31B84NVPI18J3CWTB" hidden="1">#REF!</definedName>
    <definedName name="BExMJ7AVVYX75Z1XWPBVTVE3L0EZ" localSheetId="12" hidden="1">#REF!</definedName>
    <definedName name="BExMJ7AVVYX75Z1XWPBVTVE3L0EZ" hidden="1">#REF!</definedName>
    <definedName name="BExMJA01LCAWUR1OX7H4E7JGNN3W" localSheetId="12" hidden="1">#REF!</definedName>
    <definedName name="BExMJA01LCAWUR1OX7H4E7JGNN3W" hidden="1">#REF!</definedName>
    <definedName name="BExMJNC8ZFB9DRFOJ961ZAJ8U3A8" localSheetId="12" hidden="1">#REF!</definedName>
    <definedName name="BExMJNC8ZFB9DRFOJ961ZAJ8U3A8" hidden="1">#REF!</definedName>
    <definedName name="BExMJTBV8A3D31W2IQHP9RDFPPHQ" localSheetId="12" hidden="1">#REF!</definedName>
    <definedName name="BExMJTBV8A3D31W2IQHP9RDFPPHQ" hidden="1">#REF!</definedName>
    <definedName name="BExMK0OA4CYPHQFXIOZFG5E4Y027" localSheetId="12" hidden="1">#REF!</definedName>
    <definedName name="BExMK0OA4CYPHQFXIOZFG5E4Y027" hidden="1">#REF!</definedName>
    <definedName name="BExMK2RTXN4QJWEUNX002XK8VQP8" localSheetId="12" hidden="1">#REF!</definedName>
    <definedName name="BExMK2RTXN4QJWEUNX002XK8VQP8" hidden="1">#REF!</definedName>
    <definedName name="BExMKBGQDUZ8AWXYHA3QVMSDVZ3D" localSheetId="12" hidden="1">#REF!</definedName>
    <definedName name="BExMKBGQDUZ8AWXYHA3QVMSDVZ3D" hidden="1">#REF!</definedName>
    <definedName name="BExMKBM1467553LDFZRRKVSHN374" localSheetId="12" hidden="1">#REF!</definedName>
    <definedName name="BExMKBM1467553LDFZRRKVSHN374" hidden="1">#REF!</definedName>
    <definedName name="BExMKGK5FJUC0AU8MABRGDC5ZM70" localSheetId="12" hidden="1">#REF!</definedName>
    <definedName name="BExMKGK5FJUC0AU8MABRGDC5ZM70" hidden="1">#REF!</definedName>
    <definedName name="BExMKOI0IEYQSWL82F4MI37J9NZ3" localSheetId="12" hidden="1">#REF!</definedName>
    <definedName name="BExMKOI0IEYQSWL82F4MI37J9NZ3" hidden="1">#REF!</definedName>
    <definedName name="BExMKTW7R5SOV4PHAFGHU3W73DYE" localSheetId="12" hidden="1">#REF!</definedName>
    <definedName name="BExMKTW7R5SOV4PHAFGHU3W73DYE" hidden="1">#REF!</definedName>
    <definedName name="BExMKU7051J2W1RQXGZGE62NBRUZ" localSheetId="12" hidden="1">#REF!</definedName>
    <definedName name="BExMKU7051J2W1RQXGZGE62NBRUZ" hidden="1">#REF!</definedName>
    <definedName name="BExMKUN3WPECJR2XRID2R7GZRGNX" localSheetId="12" hidden="1">#REF!</definedName>
    <definedName name="BExMKUN3WPECJR2XRID2R7GZRGNX" hidden="1">#REF!</definedName>
    <definedName name="BExMKZ535P011X4TNV16GCOH4H21" localSheetId="12" hidden="1">#REF!</definedName>
    <definedName name="BExMKZ535P011X4TNV16GCOH4H21" hidden="1">#REF!</definedName>
    <definedName name="BExML3XQNDIMX55ZCHHXKUV3D6E6" localSheetId="12" hidden="1">#REF!</definedName>
    <definedName name="BExML3XQNDIMX55ZCHHXKUV3D6E6" hidden="1">#REF!</definedName>
    <definedName name="BExML5QGSWHLI18BGY4CGOTD3UWH" localSheetId="12" hidden="1">#REF!</definedName>
    <definedName name="BExML5QGSWHLI18BGY4CGOTD3UWH" hidden="1">#REF!</definedName>
    <definedName name="BExML6S6KX7C4IODP8X61UJL0P4L" localSheetId="12" hidden="1">#REF!</definedName>
    <definedName name="BExML6S6KX7C4IODP8X61UJL0P4L" hidden="1">#REF!</definedName>
    <definedName name="BExMLGZ08AU84ODRKEDFEM90FYIE" localSheetId="12" hidden="1">#REF!</definedName>
    <definedName name="BExMLGZ08AU84ODRKEDFEM90FYIE" hidden="1">#REF!</definedName>
    <definedName name="BExMLO5Z61RE85X8HHX2G4IU3AZW" localSheetId="12" hidden="1">#REF!</definedName>
    <definedName name="BExMLO5Z61RE85X8HHX2G4IU3AZW" hidden="1">#REF!</definedName>
    <definedName name="BExMLVI7UORSHM9FMO8S2EI0TMTS" localSheetId="12" hidden="1">#REF!</definedName>
    <definedName name="BExMLVI7UORSHM9FMO8S2EI0TMTS" hidden="1">#REF!</definedName>
    <definedName name="BExMM5UCOT2HSSN0ZIPZW55GSOVO" localSheetId="12" hidden="1">#REF!</definedName>
    <definedName name="BExMM5UCOT2HSSN0ZIPZW55GSOVO" hidden="1">#REF!</definedName>
    <definedName name="BExMM83EMAWIYWX95Z2MD7HUYHTW" localSheetId="12" hidden="1">#REF!</definedName>
    <definedName name="BExMM83EMAWIYWX95Z2MD7HUYHTW" hidden="1">#REF!</definedName>
    <definedName name="BExMM8ZRS5RQ8H1H55RVPVTDL5NL" localSheetId="12" hidden="1">#REF!</definedName>
    <definedName name="BExMM8ZRS5RQ8H1H55RVPVTDL5NL" hidden="1">#REF!</definedName>
    <definedName name="BExMMB3AKBE2TYLWZ9E57FR82SFZ" localSheetId="12" hidden="1">#REF!</definedName>
    <definedName name="BExMMB3AKBE2TYLWZ9E57FR82SFZ" hidden="1">#REF!</definedName>
    <definedName name="BExMMH8EAZB09XXQ5X4LR0P4NHG9" localSheetId="12" hidden="1">#REF!</definedName>
    <definedName name="BExMMH8EAZB09XXQ5X4LR0P4NHG9" hidden="1">#REF!</definedName>
    <definedName name="BExMMIQH5BABNZVCIQ7TBCQ10AY5" localSheetId="12" hidden="1">#REF!</definedName>
    <definedName name="BExMMIQH5BABNZVCIQ7TBCQ10AY5" hidden="1">#REF!</definedName>
    <definedName name="BExMMNIZ2T7M22WECMUQXEF4NJ71" localSheetId="12" hidden="1">#REF!</definedName>
    <definedName name="BExMMNIZ2T7M22WECMUQXEF4NJ71" hidden="1">#REF!</definedName>
    <definedName name="BExMMPMIOU7BURTV0L1K6ACW9X73" localSheetId="12" hidden="1">#REF!</definedName>
    <definedName name="BExMMPMIOU7BURTV0L1K6ACW9X73" hidden="1">#REF!</definedName>
    <definedName name="BExMMQ835AJDHS4B419SS645P67Q" localSheetId="12" hidden="1">#REF!</definedName>
    <definedName name="BExMMQ835AJDHS4B419SS645P67Q" hidden="1">#REF!</definedName>
    <definedName name="BExMMQIUVPCOBISTEJJYNCCLUCPY" localSheetId="12" hidden="1">#REF!</definedName>
    <definedName name="BExMMQIUVPCOBISTEJJYNCCLUCPY" hidden="1">#REF!</definedName>
    <definedName name="BExMMTIXETA5VAKBSOFDD5SRU887" localSheetId="12" hidden="1">#REF!</definedName>
    <definedName name="BExMMTIXETA5VAKBSOFDD5SRU887" hidden="1">#REF!</definedName>
    <definedName name="BExMMV0P6P5YS3C35G0JYYHI7992" localSheetId="12" hidden="1">#REF!</definedName>
    <definedName name="BExMMV0P6P5YS3C35G0JYYHI7992" hidden="1">#REF!</definedName>
    <definedName name="BExMMZTDDCFDHK0GU54VF8EVH99F" localSheetId="12" hidden="1">#REF!</definedName>
    <definedName name="BExMMZTDDCFDHK0GU54VF8EVH99F" hidden="1">#REF!</definedName>
    <definedName name="BExMN226MF93VC67L7I6QB4Y2MJ3" localSheetId="12" hidden="1">#REF!</definedName>
    <definedName name="BExMN226MF93VC67L7I6QB4Y2MJ3" hidden="1">#REF!</definedName>
    <definedName name="BExMNA5NDKE2BVB4RXI2QKCEF45G" localSheetId="12" hidden="1">#REF!</definedName>
    <definedName name="BExMNA5NDKE2BVB4RXI2QKCEF45G" hidden="1">#REF!</definedName>
    <definedName name="BExMNDR4V2VG5RFZDGTAGD3Q9PPG" localSheetId="12" hidden="1">#REF!</definedName>
    <definedName name="BExMNDR4V2VG5RFZDGTAGD3Q9PPG" hidden="1">#REF!</definedName>
    <definedName name="BExMNJLFWZBRN9PZF1IO9CYWV1B2" localSheetId="12" hidden="1">#REF!</definedName>
    <definedName name="BExMNJLFWZBRN9PZF1IO9CYWV1B2" hidden="1">#REF!</definedName>
    <definedName name="BExMNKCJ0FA57YEUUAJE43U1QN5P" localSheetId="12" hidden="1">#REF!</definedName>
    <definedName name="BExMNKCJ0FA57YEUUAJE43U1QN5P" hidden="1">#REF!</definedName>
    <definedName name="BExMNKN5D1WEF2OOJVP6LZ6DLU3Y" localSheetId="12" hidden="1">#REF!</definedName>
    <definedName name="BExMNKN5D1WEF2OOJVP6LZ6DLU3Y" hidden="1">#REF!</definedName>
    <definedName name="BExMNQ1J7QX20FWV4DQ41E6S4T2W" localSheetId="12" hidden="1">#REF!</definedName>
    <definedName name="BExMNQ1J7QX20FWV4DQ41E6S4T2W" hidden="1">#REF!</definedName>
    <definedName name="BExMNQMY2IUP61KESI720VOMTAJ1" localSheetId="12" hidden="1">#REF!</definedName>
    <definedName name="BExMNQMY2IUP61KESI720VOMTAJ1" hidden="1">#REF!</definedName>
    <definedName name="BExMNR38HMPLWAJRQ9MMS3ZAZ9IU" localSheetId="12" hidden="1">#REF!</definedName>
    <definedName name="BExMNR38HMPLWAJRQ9MMS3ZAZ9IU" hidden="1">#REF!</definedName>
    <definedName name="BExMNRDZULKJMVY2VKIIRM2M5A1M" localSheetId="12" hidden="1">#REF!</definedName>
    <definedName name="BExMNRDZULKJMVY2VKIIRM2M5A1M" hidden="1">#REF!</definedName>
    <definedName name="BExMNUZHMKFZ814RTA641MNKZ7HQ" localSheetId="12" hidden="1">#REF!</definedName>
    <definedName name="BExMNUZHMKFZ814RTA641MNKZ7HQ" hidden="1">#REF!</definedName>
    <definedName name="BExMNW6NIOK4PW2K16RX2DT8BCKP" localSheetId="12" hidden="1">#REF!</definedName>
    <definedName name="BExMNW6NIOK4PW2K16RX2DT8BCKP" hidden="1">#REF!</definedName>
    <definedName name="BExMO0DOCQZI8QR6D5K5N75E3XUF" localSheetId="12" hidden="1">#REF!</definedName>
    <definedName name="BExMO0DOCQZI8QR6D5K5N75E3XUF" hidden="1">#REF!</definedName>
    <definedName name="BExMO9IOWKTWHO8LQJJQI5P3INWY" localSheetId="12" hidden="1">#REF!</definedName>
    <definedName name="BExMO9IOWKTWHO8LQJJQI5P3INWY" hidden="1">#REF!</definedName>
    <definedName name="BExMOI29DOEK5R1A5QZPUDKF7N6T" localSheetId="12" hidden="1">#REF!</definedName>
    <definedName name="BExMOI29DOEK5R1A5QZPUDKF7N6T" hidden="1">#REF!</definedName>
    <definedName name="BExMOJ9GY6AQGI153FV703AE296H" localSheetId="12" hidden="1">#REF!</definedName>
    <definedName name="BExMOJ9GY6AQGI153FV703AE296H" hidden="1">#REF!</definedName>
    <definedName name="BExMOW5ESQ9TKS9AQZCHBUMQMDO5" localSheetId="12" hidden="1">#REF!</definedName>
    <definedName name="BExMOW5ESQ9TKS9AQZCHBUMQMDO5" hidden="1">#REF!</definedName>
    <definedName name="BExMP06Y7JRUYXTNBLZEZIIFMP8Z" localSheetId="12" hidden="1">#REF!</definedName>
    <definedName name="BExMP06Y7JRUYXTNBLZEZIIFMP8Z" hidden="1">#REF!</definedName>
    <definedName name="BExMPAJ5AJAXGKGK3F6H3ODS6RF4" localSheetId="12" hidden="1">#REF!</definedName>
    <definedName name="BExMPAJ5AJAXGKGK3F6H3ODS6RF4" hidden="1">#REF!</definedName>
    <definedName name="BExMPD2X55FFBVJ6CBUKNPROIOEU" localSheetId="12" hidden="1">#REF!</definedName>
    <definedName name="BExMPD2X55FFBVJ6CBUKNPROIOEU" hidden="1">#REF!</definedName>
    <definedName name="BExMPGTVPYQ1ACGV1RRRS5LYB125" localSheetId="12" hidden="1">#REF!</definedName>
    <definedName name="BExMPGTVPYQ1ACGV1RRRS5LYB125" hidden="1">#REF!</definedName>
    <definedName name="BExMPGZ848E38FUH1JBQN97DGWAT" localSheetId="12" hidden="1">#REF!</definedName>
    <definedName name="BExMPGZ848E38FUH1JBQN97DGWAT" hidden="1">#REF!</definedName>
    <definedName name="BExMPLBKFPJM4GF27I2D45X0U9QF" localSheetId="12" hidden="1">#REF!</definedName>
    <definedName name="BExMPLBKFPJM4GF27I2D45X0U9QF" hidden="1">#REF!</definedName>
    <definedName name="BExMPMTICOSMQENOFKQ18K0ZT4S8" localSheetId="12" hidden="1">#REF!</definedName>
    <definedName name="BExMPMTICOSMQENOFKQ18K0ZT4S8" hidden="1">#REF!</definedName>
    <definedName name="BExMPMZ07II0R4KGWQQ7PGS3RZS4" localSheetId="12" hidden="1">#REF!</definedName>
    <definedName name="BExMPMZ07II0R4KGWQQ7PGS3RZS4" hidden="1">#REF!</definedName>
    <definedName name="BExMPOBH04JMDO6Z8DMSEJZM4ANN" localSheetId="12" hidden="1">#REF!</definedName>
    <definedName name="BExMPOBH04JMDO6Z8DMSEJZM4ANN" hidden="1">#REF!</definedName>
    <definedName name="BExMPSD77XQ3HA6A4FZOJK8G2JP3" localSheetId="12" hidden="1">#REF!</definedName>
    <definedName name="BExMPSD77XQ3HA6A4FZOJK8G2JP3" hidden="1">#REF!</definedName>
    <definedName name="BExMQ0WMU11OW1T95ILL49VN4DM6" localSheetId="12" hidden="1">#REF!</definedName>
    <definedName name="BExMQ0WMU11OW1T95ILL49VN4DM6" hidden="1">#REF!</definedName>
    <definedName name="BExMQ41ZQNCI291UVV7EBWD8RXWS" localSheetId="12" hidden="1">#REF!</definedName>
    <definedName name="BExMQ41ZQNCI291UVV7EBWD8RXWS" hidden="1">#REF!</definedName>
    <definedName name="BExMQ4I3Q7F0BMPHSFMFW9TZ87UD" localSheetId="12" hidden="1">#REF!</definedName>
    <definedName name="BExMQ4I3Q7F0BMPHSFMFW9TZ87UD" hidden="1">#REF!</definedName>
    <definedName name="BExMQ4SWDWI4N16AZ0T5CJ6HH8WC" localSheetId="12" hidden="1">#REF!</definedName>
    <definedName name="BExMQ4SWDWI4N16AZ0T5CJ6HH8WC" hidden="1">#REF!</definedName>
    <definedName name="BExMQ71WHW50GVX45JU951AGPLFQ" localSheetId="12" hidden="1">#REF!</definedName>
    <definedName name="BExMQ71WHW50GVX45JU951AGPLFQ" hidden="1">#REF!</definedName>
    <definedName name="BExMQEE62BNV1DJJBLVUUH33RKPH" localSheetId="12" hidden="1">#REF!</definedName>
    <definedName name="BExMQEE62BNV1DJJBLVUUH33RKPH" hidden="1">#REF!</definedName>
    <definedName name="BExMQGXSLPT4A6N47LE6FBVHWBOF" localSheetId="12" hidden="1">#REF!</definedName>
    <definedName name="BExMQGXSLPT4A6N47LE6FBVHWBOF" hidden="1">#REF!</definedName>
    <definedName name="BExMQSBR7PL4KLB1Q4961QO45Y4G" localSheetId="12" hidden="1">#REF!</definedName>
    <definedName name="BExMQSBR7PL4KLB1Q4961QO45Y4G" hidden="1">#REF!</definedName>
    <definedName name="BExMR0KLUGOWGSIT78YZAC9A56WN" localSheetId="12" hidden="1">#REF!</definedName>
    <definedName name="BExMR0KLUGOWGSIT78YZAC9A56WN" hidden="1">#REF!</definedName>
    <definedName name="BExMR1MA4I1X77714ZEPUVC8W398" localSheetId="12" hidden="1">#REF!</definedName>
    <definedName name="BExMR1MA4I1X77714ZEPUVC8W398" hidden="1">#REF!</definedName>
    <definedName name="BExMR4GUTFCN4RD7H81IOKECLEG3" localSheetId="12" hidden="1">#REF!</definedName>
    <definedName name="BExMR4GUTFCN4RD7H81IOKECLEG3" hidden="1">#REF!</definedName>
    <definedName name="BExMR8YQHA7N77HGHY4Y6R30I3XT" localSheetId="12" hidden="1">#REF!</definedName>
    <definedName name="BExMR8YQHA7N77HGHY4Y6R30I3XT" hidden="1">#REF!</definedName>
    <definedName name="BExMRENOIARWRYOIVPDIEBVNRDO7" localSheetId="12" hidden="1">#REF!</definedName>
    <definedName name="BExMRENOIARWRYOIVPDIEBVNRDO7" hidden="1">#REF!</definedName>
    <definedName name="BExMRP5C9V3XNIT2DRA9I6G73H2V" localSheetId="12" hidden="1">#REF!</definedName>
    <definedName name="BExMRP5C9V3XNIT2DRA9I6G73H2V" hidden="1">#REF!</definedName>
    <definedName name="BExMRPG54LNH7HRC92MBSUT6UL6L" localSheetId="12" hidden="1">#REF!</definedName>
    <definedName name="BExMRPG54LNH7HRC92MBSUT6UL6L" hidden="1">#REF!</definedName>
    <definedName name="BExMRQHUEHGF2FS4LCB0THFELGDI" localSheetId="12" hidden="1">#REF!</definedName>
    <definedName name="BExMRQHUEHGF2FS4LCB0THFELGDI" hidden="1">#REF!</definedName>
    <definedName name="BExMRRJNUMGRSDD5GGKKGEIZ6FTS" localSheetId="12" hidden="1">#REF!</definedName>
    <definedName name="BExMRRJNUMGRSDD5GGKKGEIZ6FTS" hidden="1">#REF!</definedName>
    <definedName name="BExMRU3ACIU0RD2BNWO55LH5U2BR" localSheetId="12" hidden="1">#REF!</definedName>
    <definedName name="BExMRU3ACIU0RD2BNWO55LH5U2BR" hidden="1">#REF!</definedName>
    <definedName name="BExMRV53XKI3GLVCEOAM9K3K0028" localSheetId="12" hidden="1">#REF!</definedName>
    <definedName name="BExMRV53XKI3GLVCEOAM9K3K0028" hidden="1">#REF!</definedName>
    <definedName name="BExMSM9I7XZ0BC793Y8GWVJNG1V9" localSheetId="12" hidden="1">#REF!</definedName>
    <definedName name="BExMSM9I7XZ0BC793Y8GWVJNG1V9" hidden="1">#REF!</definedName>
    <definedName name="BExMSQRCC40AP8BDUPL2I2DNC210" localSheetId="12" hidden="1">#REF!</definedName>
    <definedName name="BExMSQRCC40AP8BDUPL2I2DNC210" hidden="1">#REF!</definedName>
    <definedName name="BExMTL145AM1NI4EI9KTS58GYF1M" localSheetId="12" hidden="1">#REF!</definedName>
    <definedName name="BExMTL145AM1NI4EI9KTS58GYF1M" hidden="1">#REF!</definedName>
    <definedName name="BExO4J9LR712G00TVA82VNTG8O7H" localSheetId="12" hidden="1">#REF!</definedName>
    <definedName name="BExO4J9LR712G00TVA82VNTG8O7H" hidden="1">#REF!</definedName>
    <definedName name="BExO4P9G3CC5P66YXQJ1MQZE3Q3L" localSheetId="12" hidden="1">#REF!</definedName>
    <definedName name="BExO4P9G3CC5P66YXQJ1MQZE3Q3L" hidden="1">#REF!</definedName>
    <definedName name="BExO4Q5T1IO39TUFXG41PZPWD8H5" localSheetId="12" hidden="1">#REF!</definedName>
    <definedName name="BExO4Q5T1IO39TUFXG41PZPWD8H5" hidden="1">#REF!</definedName>
    <definedName name="BExO55G2KVZ7MIJ30N827CLH0I2A" localSheetId="12" hidden="1">#REF!</definedName>
    <definedName name="BExO55G2KVZ7MIJ30N827CLH0I2A" hidden="1">#REF!</definedName>
    <definedName name="BExO5A8PZD9EUHC5CMPU6N3SQ15L" localSheetId="12" hidden="1">#REF!</definedName>
    <definedName name="BExO5A8PZD9EUHC5CMPU6N3SQ15L" hidden="1">#REF!</definedName>
    <definedName name="BExO5KFJNLNYAHXUFVZ45G09XUA4" localSheetId="12" hidden="1">#REF!</definedName>
    <definedName name="BExO5KFJNLNYAHXUFVZ45G09XUA4" hidden="1">#REF!</definedName>
    <definedName name="BExO5KQBTSUPV64H3LWBVIZ3RU3U" localSheetId="12" hidden="1">#REF!</definedName>
    <definedName name="BExO5KQBTSUPV64H3LWBVIZ3RU3U" hidden="1">#REF!</definedName>
    <definedName name="BExO5XMAHL7CY3X0B1OPKZ28DCJ5" localSheetId="12" hidden="1">#REF!</definedName>
    <definedName name="BExO5XMAHL7CY3X0B1OPKZ28DCJ5" hidden="1">#REF!</definedName>
    <definedName name="BExO66LZJKY4PTQVREELI6POS4AY" localSheetId="12" hidden="1">#REF!</definedName>
    <definedName name="BExO66LZJKY4PTQVREELI6POS4AY" hidden="1">#REF!</definedName>
    <definedName name="BExO6LLHCYTF7CIVHKAO0NMET14Q" localSheetId="12" hidden="1">#REF!</definedName>
    <definedName name="BExO6LLHCYTF7CIVHKAO0NMET14Q" hidden="1">#REF!</definedName>
    <definedName name="BExO75DLTY6IA7J40K6ZL7BUOFY1" localSheetId="12" hidden="1">#REF!</definedName>
    <definedName name="BExO75DLTY6IA7J40K6ZL7BUOFY1" hidden="1">#REF!</definedName>
    <definedName name="BExO7A0RAM8VLJ9WVOS0CNSGVOZA" localSheetId="12" hidden="1">#REF!</definedName>
    <definedName name="BExO7A0RAM8VLJ9WVOS0CNSGVOZA" hidden="1">#REF!</definedName>
    <definedName name="BExO7OUQS3XTUQ2LDKGQ8AAQ3OJJ" localSheetId="12" hidden="1">#REF!</definedName>
    <definedName name="BExO7OUQS3XTUQ2LDKGQ8AAQ3OJJ" hidden="1">#REF!</definedName>
    <definedName name="BExO7RUSODZC2NQZMT2AFSMV2ONF" localSheetId="12" hidden="1">#REF!</definedName>
    <definedName name="BExO7RUSODZC2NQZMT2AFSMV2ONF" hidden="1">#REF!</definedName>
    <definedName name="BExO7W1PSMP8KLLJ6LI9QUDVQEVV" localSheetId="12" hidden="1">#REF!</definedName>
    <definedName name="BExO7W1PSMP8KLLJ6LI9QUDVQEVV" hidden="1">#REF!</definedName>
    <definedName name="BExO85HMYXZJ7SONWBKKIAXMCI3C" localSheetId="12" hidden="1">#REF!</definedName>
    <definedName name="BExO85HMYXZJ7SONWBKKIAXMCI3C" hidden="1">#REF!</definedName>
    <definedName name="BExO863922O4PBGQMUNEQKGN3K96" localSheetId="12" hidden="1">#REF!</definedName>
    <definedName name="BExO863922O4PBGQMUNEQKGN3K96" hidden="1">#REF!</definedName>
    <definedName name="BExO89ZIOXN0HOKHY24F7HDZ87UT" localSheetId="12" hidden="1">#REF!</definedName>
    <definedName name="BExO89ZIOXN0HOKHY24F7HDZ87UT" hidden="1">#REF!</definedName>
    <definedName name="BExO8CDTBCABLEUD6PE2UM2EZ6C4" localSheetId="12" hidden="1">#REF!</definedName>
    <definedName name="BExO8CDTBCABLEUD6PE2UM2EZ6C4" hidden="1">#REF!</definedName>
    <definedName name="BExO8IZ05ZG0XVOL3W41KBQE176A" localSheetId="12" hidden="1">#REF!</definedName>
    <definedName name="BExO8IZ05ZG0XVOL3W41KBQE176A" hidden="1">#REF!</definedName>
    <definedName name="BExO8TM4L261JTCSQ24FHE73242J" localSheetId="12" hidden="1">#REF!</definedName>
    <definedName name="BExO8TM4L261JTCSQ24FHE73242J" hidden="1">#REF!</definedName>
    <definedName name="BExO8TM5V5CFSV5A13AYOWY4NGRS" localSheetId="12" hidden="1">#REF!</definedName>
    <definedName name="BExO8TM5V5CFSV5A13AYOWY4NGRS" hidden="1">#REF!</definedName>
    <definedName name="BExO8UTAGQWDBQZEEF4HUNMLQCVU" localSheetId="12" hidden="1">#REF!</definedName>
    <definedName name="BExO8UTAGQWDBQZEEF4HUNMLQCVU" hidden="1">#REF!</definedName>
    <definedName name="BExO937E20IHMGQOZMECL3VZC7OX" localSheetId="12" hidden="1">#REF!</definedName>
    <definedName name="BExO937E20IHMGQOZMECL3VZC7OX" hidden="1">#REF!</definedName>
    <definedName name="BExO94UTJKQQ7TJTTJRTSR70YVJC" localSheetId="12" hidden="1">#REF!</definedName>
    <definedName name="BExO94UTJKQQ7TJTTJRTSR70YVJC" hidden="1">#REF!</definedName>
    <definedName name="BExO9BAQGABJSZALPJ5BS66DZYV6" localSheetId="12" hidden="1">#REF!</definedName>
    <definedName name="BExO9BAQGABJSZALPJ5BS66DZYV6" hidden="1">#REF!</definedName>
    <definedName name="BExO9J3A438976RXIUX5U9SU5T55" localSheetId="12" hidden="1">#REF!</definedName>
    <definedName name="BExO9J3A438976RXIUX5U9SU5T55" hidden="1">#REF!</definedName>
    <definedName name="BExO9RS5RXFJ1911HL3CCK6M74EP" localSheetId="12" hidden="1">#REF!</definedName>
    <definedName name="BExO9RS5RXFJ1911HL3CCK6M74EP" hidden="1">#REF!</definedName>
    <definedName name="BExO9SDRI1M6KMHXSG3AE5L0F2U3" localSheetId="12" hidden="1">#REF!</definedName>
    <definedName name="BExO9SDRI1M6KMHXSG3AE5L0F2U3" hidden="1">#REF!</definedName>
    <definedName name="BExO9V2U2YXAY904GYYGU6TD8Y7M" localSheetId="12" hidden="1">#REF!</definedName>
    <definedName name="BExO9V2U2YXAY904GYYGU6TD8Y7M" hidden="1">#REF!</definedName>
    <definedName name="BExOA6RMZJTAX7WX49MSGFDG9DH2" localSheetId="12" hidden="1">#REF!</definedName>
    <definedName name="BExOA6RMZJTAX7WX49MSGFDG9DH2" hidden="1">#REF!</definedName>
    <definedName name="BExOA8PPAT6BFKDHD9OQK39O9RSG" localSheetId="12" hidden="1">#REF!</definedName>
    <definedName name="BExOA8PPAT6BFKDHD9OQK39O9RSG" hidden="1">#REF!</definedName>
    <definedName name="BExOAFLULV9OC3B6371CYUVSBGIO" localSheetId="12" hidden="1">#REF!</definedName>
    <definedName name="BExOAFLULV9OC3B6371CYUVSBGIO" hidden="1">#REF!</definedName>
    <definedName name="BExOAFR6JHRK4AP8O7TB9UDEAVJL" localSheetId="12" hidden="1">#REF!</definedName>
    <definedName name="BExOAFR6JHRK4AP8O7TB9UDEAVJL" hidden="1">#REF!</definedName>
    <definedName name="BExOAGCX9ISY83KMXO02KFMKR8OW" localSheetId="12" hidden="1">#REF!</definedName>
    <definedName name="BExOAGCX9ISY83KMXO02KFMKR8OW" hidden="1">#REF!</definedName>
    <definedName name="BExOAQ3GKCT7YZW1EMVU3EILSZL2" localSheetId="12" hidden="1">#REF!</definedName>
    <definedName name="BExOAQ3GKCT7YZW1EMVU3EILSZL2" hidden="1">#REF!</definedName>
    <definedName name="BExOB886RIKYRO6D0LXJDAB2M84Z" localSheetId="12" hidden="1">#REF!</definedName>
    <definedName name="BExOB886RIKYRO6D0LXJDAB2M84Z" hidden="1">#REF!</definedName>
    <definedName name="BExOB9KT2THGV4SPLDVFTFXS4B14" localSheetId="12" hidden="1">#REF!</definedName>
    <definedName name="BExOB9KT2THGV4SPLDVFTFXS4B14" hidden="1">#REF!</definedName>
    <definedName name="BExOBEZ0IE2WBEYY3D3CMRI72N1K" localSheetId="12" hidden="1">#REF!</definedName>
    <definedName name="BExOBEZ0IE2WBEYY3D3CMRI72N1K" hidden="1">#REF!</definedName>
    <definedName name="BExOBIPU8760ITY0C8N27XZ3KWEF" localSheetId="12" hidden="1">#REF!</definedName>
    <definedName name="BExOBIPU8760ITY0C8N27XZ3KWEF" hidden="1">#REF!</definedName>
    <definedName name="BExOBM0I5L0MZ1G4H9MGMD87SBMZ" localSheetId="12" hidden="1">#REF!</definedName>
    <definedName name="BExOBM0I5L0MZ1G4H9MGMD87SBMZ" hidden="1">#REF!</definedName>
    <definedName name="BExOBNNWXJI9Y0IQ9VT4NMZCB3SW" localSheetId="12" hidden="1">#REF!</definedName>
    <definedName name="BExOBNNWXJI9Y0IQ9VT4NMZCB3SW" hidden="1">#REF!</definedName>
    <definedName name="BExOBOUXMP88KJY2BX2JLUJH5N0K" localSheetId="12" hidden="1">#REF!</definedName>
    <definedName name="BExOBOUXMP88KJY2BX2JLUJH5N0K" hidden="1">#REF!</definedName>
    <definedName name="BExOBP0FKQ4SVR59FB48UNLKCOR6" localSheetId="12" hidden="1">#REF!</definedName>
    <definedName name="BExOBP0FKQ4SVR59FB48UNLKCOR6" hidden="1">#REF!</definedName>
    <definedName name="BExOBYAVUCQ0IGM0Y6A75QHP0Q1A" localSheetId="12" hidden="1">#REF!</definedName>
    <definedName name="BExOBYAVUCQ0IGM0Y6A75QHP0Q1A" hidden="1">#REF!</definedName>
    <definedName name="BExOBYLMYCYZ1NJLHJCPLA3PVKYK" localSheetId="12" hidden="1">#REF!</definedName>
    <definedName name="BExOBYLMYCYZ1NJLHJCPLA3PVKYK" hidden="1">#REF!</definedName>
    <definedName name="BExOBYLO8NTLBKV3569Y2UNNIV1K" localSheetId="12" hidden="1">#REF!</definedName>
    <definedName name="BExOBYLO8NTLBKV3569Y2UNNIV1K" hidden="1">#REF!</definedName>
    <definedName name="BExOC08Y6OIMB5N7XH5Q1IR1M20Q" localSheetId="12" hidden="1">#REF!</definedName>
    <definedName name="BExOC08Y6OIMB5N7XH5Q1IR1M20Q" hidden="1">#REF!</definedName>
    <definedName name="BExOC3UEHB1CZNINSQHZANWJYKR8" localSheetId="12" hidden="1">#REF!</definedName>
    <definedName name="BExOC3UEHB1CZNINSQHZANWJYKR8" hidden="1">#REF!</definedName>
    <definedName name="BExOC6P0GBJVGB68WR337FYTEGIJ" localSheetId="12" hidden="1">#REF!</definedName>
    <definedName name="BExOC6P0GBJVGB68WR337FYTEGIJ" hidden="1">#REF!</definedName>
    <definedName name="BExOC7LCVAJC36Q60I8PKPCD0T1S" localSheetId="12" hidden="1">#REF!</definedName>
    <definedName name="BExOC7LCVAJC36Q60I8PKPCD0T1S" hidden="1">#REF!</definedName>
    <definedName name="BExOCBSF3XGO9YJ23LX2H78VOUR7" localSheetId="12" hidden="1">#REF!</definedName>
    <definedName name="BExOCBSF3XGO9YJ23LX2H78VOUR7" hidden="1">#REF!</definedName>
    <definedName name="BExOCKXFMOW6WPFEVX1I7R7FNDSS" localSheetId="12" hidden="1">#REF!</definedName>
    <definedName name="BExOCKXFMOW6WPFEVX1I7R7FNDSS" hidden="1">#REF!</definedName>
    <definedName name="BExOCQX7MZG1R6UPBHNGI606SL8K" localSheetId="12" hidden="1">#REF!</definedName>
    <definedName name="BExOCQX7MZG1R6UPBHNGI606SL8K" hidden="1">#REF!</definedName>
    <definedName name="BExOCYEXOB95DH5NOB0M5NOYX398" localSheetId="12" hidden="1">#REF!</definedName>
    <definedName name="BExOCYEXOB95DH5NOB0M5NOYX398" hidden="1">#REF!</definedName>
    <definedName name="BExOD4ERMDMFD8X1016N4EXOUR0S" localSheetId="12" hidden="1">#REF!</definedName>
    <definedName name="BExOD4ERMDMFD8X1016N4EXOUR0S" hidden="1">#REF!</definedName>
    <definedName name="BExOD55RS7BQUHRQ6H3USVGKR0P7" localSheetId="12" hidden="1">#REF!</definedName>
    <definedName name="BExOD55RS7BQUHRQ6H3USVGKR0P7" hidden="1">#REF!</definedName>
    <definedName name="BExODEWDDEABM4ZY3XREJIBZ8IVP" localSheetId="12" hidden="1">#REF!</definedName>
    <definedName name="BExODEWDDEABM4ZY3XREJIBZ8IVP" hidden="1">#REF!</definedName>
    <definedName name="BExODNLAA1L7WQ9ZQX6A1ZOXK9VR" localSheetId="12" hidden="1">#REF!</definedName>
    <definedName name="BExODNLAA1L7WQ9ZQX6A1ZOXK9VR" hidden="1">#REF!</definedName>
    <definedName name="BExODZFEIWV26E8RFU7XQYX1J458" localSheetId="12" hidden="1">#REF!</definedName>
    <definedName name="BExODZFEIWV26E8RFU7XQYX1J458" hidden="1">#REF!</definedName>
    <definedName name="BExOE89QWLYZ033JJYOXL9EN126C" localSheetId="12" hidden="1">#REF!</definedName>
    <definedName name="BExOE89QWLYZ033JJYOXL9EN126C" hidden="1">#REF!</definedName>
    <definedName name="BExOEBKG55EROA2VL360A06LKASE" localSheetId="12" hidden="1">#REF!</definedName>
    <definedName name="BExOEBKG55EROA2VL360A06LKASE" hidden="1">#REF!</definedName>
    <definedName name="BExOENPC10JPW8K6FW1ZINABYR0L" localSheetId="12" hidden="1">#REF!</definedName>
    <definedName name="BExOENPC10JPW8K6FW1ZINABYR0L" hidden="1">#REF!</definedName>
    <definedName name="BExOERG5LWXYYEN1DY1H2FWRJS9T" localSheetId="12" hidden="1">#REF!</definedName>
    <definedName name="BExOERG5LWXYYEN1DY1H2FWRJS9T" hidden="1">#REF!</definedName>
    <definedName name="BExOEV1S6JJVO5PP4BZ20SNGZR7D" localSheetId="12" hidden="1">#REF!</definedName>
    <definedName name="BExOEV1S6JJVO5PP4BZ20SNGZR7D" hidden="1">#REF!</definedName>
    <definedName name="BExOF5ZJR1UJ9IQRGDTEZM7GPQX4" localSheetId="12" hidden="1">#REF!</definedName>
    <definedName name="BExOF5ZJR1UJ9IQRGDTEZM7GPQX4" hidden="1">#REF!</definedName>
    <definedName name="BExOFEDNCYI2TPTMQ8SJN3AW4YMF" localSheetId="12" hidden="1">#REF!</definedName>
    <definedName name="BExOFEDNCYI2TPTMQ8SJN3AW4YMF" hidden="1">#REF!</definedName>
    <definedName name="BExOFJH1W33H5R9GH680DNXTZ0ZN" localSheetId="12" hidden="1">#REF!</definedName>
    <definedName name="BExOFJH1W33H5R9GH680DNXTZ0ZN" hidden="1">#REF!</definedName>
    <definedName name="BExOFN2CCI1J0EUWG6CV07EKJOT7" localSheetId="12" hidden="1">#REF!</definedName>
    <definedName name="BExOFN2CCI1J0EUWG6CV07EKJOT7" hidden="1">#REF!</definedName>
    <definedName name="BExOFVLXVD6RVHSQO8KZOOACSV24" localSheetId="12" hidden="1">#REF!</definedName>
    <definedName name="BExOFVLXVD6RVHSQO8KZOOACSV24" hidden="1">#REF!</definedName>
    <definedName name="BExOG1AZCK9QN09SNEN2DTTFFCLJ" localSheetId="12" hidden="1">#REF!</definedName>
    <definedName name="BExOG1AZCK9QN09SNEN2DTTFFCLJ" hidden="1">#REF!</definedName>
    <definedName name="BExOG2SW3XOGP9VAPQ3THV3VWV12" localSheetId="12" hidden="1">#REF!</definedName>
    <definedName name="BExOG2SW3XOGP9VAPQ3THV3VWV12" hidden="1">#REF!</definedName>
    <definedName name="BExOG45J81K4OPA40KW5VQU54KY3" localSheetId="12" hidden="1">#REF!</definedName>
    <definedName name="BExOG45J81K4OPA40KW5VQU54KY3" hidden="1">#REF!</definedName>
    <definedName name="BExOGDW4KPA07ZDJHS1KWYEO3Y8C" localSheetId="12" hidden="1">#REF!</definedName>
    <definedName name="BExOGDW4KPA07ZDJHS1KWYEO3Y8C" hidden="1">#REF!</definedName>
    <definedName name="BExOGFE2SCL8HHT4DFAXKLUTJZOG" localSheetId="12" hidden="1">#REF!</definedName>
    <definedName name="BExOGFE2SCL8HHT4DFAXKLUTJZOG" hidden="1">#REF!</definedName>
    <definedName name="BExOGT6D0LJ3C22RDW8COECKB1J5" localSheetId="12" hidden="1">#REF!</definedName>
    <definedName name="BExOGT6D0LJ3C22RDW8COECKB1J5" hidden="1">#REF!</definedName>
    <definedName name="BExOGTMI1HT31M1RGWVRAVHAK7DE" localSheetId="12" hidden="1">#REF!</definedName>
    <definedName name="BExOGTMI1HT31M1RGWVRAVHAK7DE" hidden="1">#REF!</definedName>
    <definedName name="BExOGXO9JE5XSE9GC3I6O21UEKAO" localSheetId="12" hidden="1">#REF!</definedName>
    <definedName name="BExOGXO9JE5XSE9GC3I6O21UEKAO" hidden="1">#REF!</definedName>
    <definedName name="BExOGYVEAJFUXQVT8YQO2U7YT5OY" localSheetId="12" hidden="1">#REF!</definedName>
    <definedName name="BExOGYVEAJFUXQVT8YQO2U7YT5OY" hidden="1">#REF!</definedName>
    <definedName name="BExOH262YT5RRIOSFUMRDAD65NJA" localSheetId="12" hidden="1">#REF!</definedName>
    <definedName name="BExOH262YT5RRIOSFUMRDAD65NJA" hidden="1">#REF!</definedName>
    <definedName name="BExOH2GVFOFXDG3YQK89NSKG7WJG" localSheetId="12" hidden="1">#REF!</definedName>
    <definedName name="BExOH2GVFOFXDG3YQK89NSKG7WJG" hidden="1">#REF!</definedName>
    <definedName name="BExOH7KB5HAPBB5K1Z3DIW5LCRSI" localSheetId="12" hidden="1">#REF!</definedName>
    <definedName name="BExOH7KB5HAPBB5K1Z3DIW5LCRSI" hidden="1">#REF!</definedName>
    <definedName name="BExOH9ICZ13C1LAW8OTYTR9S7ZP3" localSheetId="12" hidden="1">#REF!</definedName>
    <definedName name="BExOH9ICZ13C1LAW8OTYTR9S7ZP3" hidden="1">#REF!</definedName>
    <definedName name="BExOHBB43JS54D6MARIQR5PJNUDG" localSheetId="12" hidden="1">#REF!</definedName>
    <definedName name="BExOHBB43JS54D6MARIQR5PJNUDG" hidden="1">#REF!</definedName>
    <definedName name="BExOHL75H3OT4WAKKPUXIVXWFVDS" localSheetId="12" hidden="1">#REF!</definedName>
    <definedName name="BExOHL75H3OT4WAKKPUXIVXWFVDS" hidden="1">#REF!</definedName>
    <definedName name="BExOHLHXXJL6363CC082M9M5VVXQ" localSheetId="12" hidden="1">#REF!</definedName>
    <definedName name="BExOHLHXXJL6363CC082M9M5VVXQ" hidden="1">#REF!</definedName>
    <definedName name="BExOHNAO5UDXSO73BK2ARHWKS90Y" localSheetId="12" hidden="1">#REF!</definedName>
    <definedName name="BExOHNAO5UDXSO73BK2ARHWKS90Y" hidden="1">#REF!</definedName>
    <definedName name="BExOHR1G1I9A9CI1HG94EWBLWNM2" localSheetId="12" hidden="1">#REF!</definedName>
    <definedName name="BExOHR1G1I9A9CI1HG94EWBLWNM2" hidden="1">#REF!</definedName>
    <definedName name="BExOHTQPP8LQ98L6PYUI6QW08YID" localSheetId="12" hidden="1">#REF!</definedName>
    <definedName name="BExOHTQPP8LQ98L6PYUI6QW08YID" hidden="1">#REF!</definedName>
    <definedName name="BExOHX6Q6NJI793PGX59O5EKTP4G" localSheetId="12" hidden="1">#REF!</definedName>
    <definedName name="BExOHX6Q6NJI793PGX59O5EKTP4G" hidden="1">#REF!</definedName>
    <definedName name="BExOI5VMTHH7Y8MQQ1N635CHYI0P" localSheetId="12" hidden="1">#REF!</definedName>
    <definedName name="BExOI5VMTHH7Y8MQQ1N635CHYI0P" hidden="1">#REF!</definedName>
    <definedName name="BExOIEVCP4Y6VDS23AK84MCYYHRT" localSheetId="12" hidden="1">#REF!</definedName>
    <definedName name="BExOIEVCP4Y6VDS23AK84MCYYHRT" hidden="1">#REF!</definedName>
    <definedName name="BExOIFGWRXP1ZCM3WXXERZ5TZZRT" localSheetId="12" hidden="1">#REF!</definedName>
    <definedName name="BExOIFGWRXP1ZCM3WXXERZ5TZZRT" hidden="1">#REF!</definedName>
    <definedName name="BExOIHPQIXR0NDR5WD01BZKPKEO3" localSheetId="12" hidden="1">#REF!</definedName>
    <definedName name="BExOIHPQIXR0NDR5WD01BZKPKEO3" hidden="1">#REF!</definedName>
    <definedName name="BExOIJTAMOBI78ADPTV7PZEZANJ6" localSheetId="12" hidden="1">#REF!</definedName>
    <definedName name="BExOIJTAMOBI78ADPTV7PZEZANJ6" hidden="1">#REF!</definedName>
    <definedName name="BExOIM7L0Z3LSII9P7ZTV4KJ8RMA" localSheetId="12" hidden="1">#REF!</definedName>
    <definedName name="BExOIM7L0Z3LSII9P7ZTV4KJ8RMA" hidden="1">#REF!</definedName>
    <definedName name="BExOIN9ETPA87K6NINBIFRSWHK4C" localSheetId="12" hidden="1">#REF!</definedName>
    <definedName name="BExOIN9ETPA87K6NINBIFRSWHK4C" hidden="1">#REF!</definedName>
    <definedName name="BExOIP273EGYTMMYBUWY23EOK0NK" localSheetId="12" hidden="1">#REF!</definedName>
    <definedName name="BExOIP273EGYTMMYBUWY23EOK0NK" hidden="1">#REF!</definedName>
    <definedName name="BExOIV7AH9I35H0QIJ47W5LNGJ7I" localSheetId="12" hidden="1">#REF!</definedName>
    <definedName name="BExOIV7AH9I35H0QIJ47W5LNGJ7I" hidden="1">#REF!</definedName>
    <definedName name="BExOIWJVMJ6MG6JC4SPD1L00OHU1" localSheetId="12" hidden="1">#REF!</definedName>
    <definedName name="BExOIWJVMJ6MG6JC4SPD1L00OHU1" hidden="1">#REF!</definedName>
    <definedName name="BExOIYCN8Z4JK3OOG86KYUCV0ME8" localSheetId="12" hidden="1">#REF!</definedName>
    <definedName name="BExOIYCN8Z4JK3OOG86KYUCV0ME8" hidden="1">#REF!</definedName>
    <definedName name="BExOJ3AKZ9BCBZT3KD8WMSLK6MN2" localSheetId="12" hidden="1">#REF!</definedName>
    <definedName name="BExOJ3AKZ9BCBZT3KD8WMSLK6MN2" hidden="1">#REF!</definedName>
    <definedName name="BExOJ7XQK71I4YZDD29AKOOWZ47E" localSheetId="12" hidden="1">#REF!</definedName>
    <definedName name="BExOJ7XQK71I4YZDD29AKOOWZ47E" hidden="1">#REF!</definedName>
    <definedName name="BExOJ8E16CD06IYXYYQUY53Q2OV3" localSheetId="12" hidden="1">#REF!</definedName>
    <definedName name="BExOJ8E16CD06IYXYYQUY53Q2OV3" hidden="1">#REF!</definedName>
    <definedName name="BExOJM0W6XGSW5MXPTTX0GNF6SFT" localSheetId="12" hidden="1">#REF!</definedName>
    <definedName name="BExOJM0W6XGSW5MXPTTX0GNF6SFT" hidden="1">#REF!</definedName>
    <definedName name="BExOJXEUJJ9SYRJXKYYV2NCCDT2R" localSheetId="12" hidden="1">#REF!</definedName>
    <definedName name="BExOJXEUJJ9SYRJXKYYV2NCCDT2R" hidden="1">#REF!</definedName>
    <definedName name="BExOK0EQYM9JUMAGWOUN7QDH7VMZ" localSheetId="12" hidden="1">#REF!</definedName>
    <definedName name="BExOK0EQYM9JUMAGWOUN7QDH7VMZ" hidden="1">#REF!</definedName>
    <definedName name="BExOK4WM9O7QNG6O57FOASI5QSN1" localSheetId="12" hidden="1">#REF!</definedName>
    <definedName name="BExOK4WM9O7QNG6O57FOASI5QSN1" hidden="1">#REF!</definedName>
    <definedName name="BExOKCECQSFWA99RY6KEDPH30KT6" localSheetId="12" hidden="1">#REF!</definedName>
    <definedName name="BExOKCECQSFWA99RY6KEDPH30KT6" hidden="1">#REF!</definedName>
    <definedName name="BExOKDAQ31PVS0Q7NXOF66C24GYL" localSheetId="12" hidden="1">#REF!</definedName>
    <definedName name="BExOKDAQ31PVS0Q7NXOF66C24GYL" hidden="1">#REF!</definedName>
    <definedName name="BExOKJW3AW53TVG871UAGA9LHFCF" localSheetId="12" hidden="1">#REF!</definedName>
    <definedName name="BExOKJW3AW53TVG871UAGA9LHFCF" hidden="1">#REF!</definedName>
    <definedName name="BExOKKHOPWUVRJGQJ5ONR2U40JX8" localSheetId="12" hidden="1">#REF!</definedName>
    <definedName name="BExOKKHOPWUVRJGQJ5ONR2U40JX8" hidden="1">#REF!</definedName>
    <definedName name="BExOKRJB5Z7MNUB8BDRFC3IJLJCN" localSheetId="12" hidden="1">#REF!</definedName>
    <definedName name="BExOKRJB5Z7MNUB8BDRFC3IJLJCN" hidden="1">#REF!</definedName>
    <definedName name="BExOKTXMJP351VXKH8VT6SXUNIMF" localSheetId="12" hidden="1">#REF!</definedName>
    <definedName name="BExOKTXMJP351VXKH8VT6SXUNIMF" hidden="1">#REF!</definedName>
    <definedName name="BExOKU8GMLOCNVORDE329819XN67" localSheetId="12" hidden="1">#REF!</definedName>
    <definedName name="BExOKU8GMLOCNVORDE329819XN67" hidden="1">#REF!</definedName>
    <definedName name="BExOL0Z3Z7IAMHPB91EO2MF49U57" localSheetId="12" hidden="1">#REF!</definedName>
    <definedName name="BExOL0Z3Z7IAMHPB91EO2MF49U57" hidden="1">#REF!</definedName>
    <definedName name="BExOL7KH12VAR0LG741SIOJTLWFD" localSheetId="12" hidden="1">#REF!</definedName>
    <definedName name="BExOL7KH12VAR0LG741SIOJTLWFD" hidden="1">#REF!</definedName>
    <definedName name="BExOLB5SC7VD8OG53K8II93SAENQ" localSheetId="12" hidden="1">#REF!</definedName>
    <definedName name="BExOLB5SC7VD8OG53K8II93SAENQ" hidden="1">#REF!</definedName>
    <definedName name="BExOLD411QWFX4FN11349510DRJ8" localSheetId="12" hidden="1">#REF!</definedName>
    <definedName name="BExOLD411QWFX4FN11349510DRJ8" hidden="1">#REF!</definedName>
    <definedName name="BExOLICXFHJLILCJVFMJE5MGGWKR" localSheetId="12" hidden="1">#REF!</definedName>
    <definedName name="BExOLICXFHJLILCJVFMJE5MGGWKR" hidden="1">#REF!</definedName>
    <definedName name="BExOLOI0WJS3QC12I3ISL0D9AWOF" localSheetId="12" hidden="1">#REF!</definedName>
    <definedName name="BExOLOI0WJS3QC12I3ISL0D9AWOF" hidden="1">#REF!</definedName>
    <definedName name="BExOLYZNCQU9YFRCJTSR1R7098U7" localSheetId="12" hidden="1">#REF!</definedName>
    <definedName name="BExOLYZNCQU9YFRCJTSR1R7098U7" hidden="1">#REF!</definedName>
    <definedName name="BExOLYZNG5RBD0BTS1OEZJNU92Q5" localSheetId="12" hidden="1">#REF!</definedName>
    <definedName name="BExOLYZNG5RBD0BTS1OEZJNU92Q5" hidden="1">#REF!</definedName>
    <definedName name="BExOM3HIJ3UZPOKJI68KPBJAHPDC" localSheetId="12" hidden="1">#REF!</definedName>
    <definedName name="BExOM3HIJ3UZPOKJI68KPBJAHPDC" hidden="1">#REF!</definedName>
    <definedName name="BExOMBFCBGGM6KO5RX1LMJ0M22S4" localSheetId="12" hidden="1">#REF!</definedName>
    <definedName name="BExOMBFCBGGM6KO5RX1LMJ0M22S4" hidden="1">#REF!</definedName>
    <definedName name="BExOMI672TH8VPB5MGW4I7CD339Q" localSheetId="12" hidden="1">#REF!</definedName>
    <definedName name="BExOMI672TH8VPB5MGW4I7CD339Q" hidden="1">#REF!</definedName>
    <definedName name="BExOMKPURE33YQ3K1JG9NVQD4W49" localSheetId="12" hidden="1">#REF!</definedName>
    <definedName name="BExOMKPURE33YQ3K1JG9NVQD4W49" hidden="1">#REF!</definedName>
    <definedName name="BExOMKVB40QWIVW1HMGNGQ7AGAQ8" localSheetId="12" hidden="1">#REF!</definedName>
    <definedName name="BExOMKVB40QWIVW1HMGNGQ7AGAQ8" hidden="1">#REF!</definedName>
    <definedName name="BExOMP7NGCLUNFK50QD2LPKRG078" localSheetId="12" hidden="1">#REF!</definedName>
    <definedName name="BExOMP7NGCLUNFK50QD2LPKRG078" hidden="1">#REF!</definedName>
    <definedName name="BExOMU0A6XMY48SZRYL4WQZD13BI" localSheetId="12" hidden="1">#REF!</definedName>
    <definedName name="BExOMU0A6XMY48SZRYL4WQZD13BI" hidden="1">#REF!</definedName>
    <definedName name="BExOMVT0HSNC59DJP4CLISASGHKL" localSheetId="12" hidden="1">#REF!</definedName>
    <definedName name="BExOMVT0HSNC59DJP4CLISASGHKL" hidden="1">#REF!</definedName>
    <definedName name="BExON0AX35F2SI0UCVMGWGVIUNI3" localSheetId="12" hidden="1">#REF!</definedName>
    <definedName name="BExON0AX35F2SI0UCVMGWGVIUNI3" hidden="1">#REF!</definedName>
    <definedName name="BExON41U4296DV3DPG6I5EF3OEYF" localSheetId="12" hidden="1">#REF!</definedName>
    <definedName name="BExON41U4296DV3DPG6I5EF3OEYF" hidden="1">#REF!</definedName>
    <definedName name="BExON8UB96J8UZO1ZX4IVWLM8DGA" localSheetId="12" hidden="1">#REF!</definedName>
    <definedName name="BExON8UB96J8UZO1ZX4IVWLM8DGA" hidden="1">#REF!</definedName>
    <definedName name="BExONB3A7CO4YD8RB41PHC93BQ9M" localSheetId="12" hidden="1">#REF!</definedName>
    <definedName name="BExONB3A7CO4YD8RB41PHC93BQ9M" hidden="1">#REF!</definedName>
    <definedName name="BExONFL4TFXSXWK3WNKGBKED9MO0" localSheetId="12" hidden="1">#REF!</definedName>
    <definedName name="BExONFL4TFXSXWK3WNKGBKED9MO0" hidden="1">#REF!</definedName>
    <definedName name="BExONFQH6UUXF8V0GI4BRIST9RFO" localSheetId="12" hidden="1">#REF!</definedName>
    <definedName name="BExONFQH6UUXF8V0GI4BRIST9RFO" hidden="1">#REF!</definedName>
    <definedName name="BExONGSAMKGS4AY2I1VUV8T9X0Y9" localSheetId="12" hidden="1">#REF!</definedName>
    <definedName name="BExONGSAMKGS4AY2I1VUV8T9X0Y9" hidden="1">#REF!</definedName>
    <definedName name="BExONHZGVWT7UC0WCRJ8A8VQ5BPW" localSheetId="12" hidden="1">#REF!</definedName>
    <definedName name="BExONHZGVWT7UC0WCRJ8A8VQ5BPW" hidden="1">#REF!</definedName>
    <definedName name="BExONIL1EPN8W1SVF4S473NVT9G0" localSheetId="12" hidden="1">#REF!</definedName>
    <definedName name="BExONIL1EPN8W1SVF4S473NVT9G0" hidden="1">#REF!</definedName>
    <definedName name="BExONIL31DZWU7IFVN3VV0XTXJA1" localSheetId="12" hidden="1">#REF!</definedName>
    <definedName name="BExONIL31DZWU7IFVN3VV0XTXJA1" hidden="1">#REF!</definedName>
    <definedName name="BExONJ1BU17R0F5A2UP1UGJBOGKS" localSheetId="12" hidden="1">#REF!</definedName>
    <definedName name="BExONJ1BU17R0F5A2UP1UGJBOGKS" hidden="1">#REF!</definedName>
    <definedName name="BExONNZ9VMHVX3J6NLNJY7KZA61O" localSheetId="12" hidden="1">#REF!</definedName>
    <definedName name="BExONNZ9VMHVX3J6NLNJY7KZA61O" hidden="1">#REF!</definedName>
    <definedName name="BExONRQ1BAA4F3TXP2MYQ4YCZ09S" localSheetId="12" hidden="1">#REF!</definedName>
    <definedName name="BExONRQ1BAA4F3TXP2MYQ4YCZ09S" hidden="1">#REF!</definedName>
    <definedName name="BExONVBIXX436X1BG1TMAO4S9LD0" localSheetId="12" hidden="1">#REF!</definedName>
    <definedName name="BExONVBIXX436X1BG1TMAO4S9LD0" hidden="1">#REF!</definedName>
    <definedName name="BExOO1WWIZSGB0YTGKESB45TSVMZ" localSheetId="12" hidden="1">#REF!</definedName>
    <definedName name="BExOO1WWIZSGB0YTGKESB45TSVMZ" hidden="1">#REF!</definedName>
    <definedName name="BExOO4B8FPAFYPHCTYTX37P1TQM5" localSheetId="12" hidden="1">#REF!</definedName>
    <definedName name="BExOO4B8FPAFYPHCTYTX37P1TQM5" hidden="1">#REF!</definedName>
    <definedName name="BExOOIULUDOJRMYABWV5CCL906X6" localSheetId="12" hidden="1">#REF!</definedName>
    <definedName name="BExOOIULUDOJRMYABWV5CCL906X6" hidden="1">#REF!</definedName>
    <definedName name="BExOORE1DP6UVW28XJX2VS05649B" localSheetId="12" hidden="1">#REF!</definedName>
    <definedName name="BExOORE1DP6UVW28XJX2VS05649B" hidden="1">#REF!</definedName>
    <definedName name="BExOOTN0KTXJCL7E476XBN1CJ553" localSheetId="12" hidden="1">#REF!</definedName>
    <definedName name="BExOOTN0KTXJCL7E476XBN1CJ553" hidden="1">#REF!</definedName>
    <definedName name="BExOP9DEBV5W5P4Q25J3XCJBP5S9" localSheetId="12" hidden="1">#REF!</definedName>
    <definedName name="BExOP9DEBV5W5P4Q25J3XCJBP5S9" hidden="1">#REF!</definedName>
    <definedName name="BExOPFNYRBL0BFM23LZBJTADNOE4" localSheetId="12" hidden="1">#REF!</definedName>
    <definedName name="BExOPFNYRBL0BFM23LZBJTADNOE4" hidden="1">#REF!</definedName>
    <definedName name="BExOPINVFSIZMCVT9YGT2AODVCX3" localSheetId="12" hidden="1">#REF!</definedName>
    <definedName name="BExOPINVFSIZMCVT9YGT2AODVCX3" hidden="1">#REF!</definedName>
    <definedName name="BExOPJV0G43Z50LNI0UWME9NPU9S" localSheetId="12" hidden="1">#REF!</definedName>
    <definedName name="BExOPJV0G43Z50LNI0UWME9NPU9S" hidden="1">#REF!</definedName>
    <definedName name="BExOPNGHASOFM5IHV3IMMPPJ2RT9" localSheetId="12" hidden="1">#REF!</definedName>
    <definedName name="BExOPNGHASOFM5IHV3IMMPPJ2RT9" hidden="1">#REF!</definedName>
    <definedName name="BExOQ1JN4SAC44RTMZIGHSW023WA" localSheetId="12" hidden="1">#REF!</definedName>
    <definedName name="BExOQ1JN4SAC44RTMZIGHSW023WA" hidden="1">#REF!</definedName>
    <definedName name="BExOQ256YMF115DJL3KBPNKABJ90" localSheetId="12" hidden="1">#REF!</definedName>
    <definedName name="BExOQ256YMF115DJL3KBPNKABJ90" hidden="1">#REF!</definedName>
    <definedName name="BExQ16OAPFFK6923HEMGQL4HTEKN" localSheetId="12" hidden="1">#REF!</definedName>
    <definedName name="BExQ16OAPFFK6923HEMGQL4HTEKN" hidden="1">#REF!</definedName>
    <definedName name="BExQ19DEUOLC11IW32E2AMVZLFF1" localSheetId="12" hidden="1">#REF!</definedName>
    <definedName name="BExQ19DEUOLC11IW32E2AMVZLFF1" hidden="1">#REF!</definedName>
    <definedName name="BExQ1FD6KISGYU1JWEQ4G243ZPVD" localSheetId="12" hidden="1">#REF!</definedName>
    <definedName name="BExQ1FD6KISGYU1JWEQ4G243ZPVD" hidden="1">#REF!</definedName>
    <definedName name="BExQ1X1RE71HCCMKWV64X8HPHR0R" localSheetId="12" hidden="1">#REF!</definedName>
    <definedName name="BExQ1X1RE71HCCMKWV64X8HPHR0R" hidden="1">#REF!</definedName>
    <definedName name="BExQ29C73XR33S3668YYSYZAIHTG" localSheetId="12" hidden="1">#REF!</definedName>
    <definedName name="BExQ29C73XR33S3668YYSYZAIHTG" hidden="1">#REF!</definedName>
    <definedName name="BExQ2FS228IUDUP2023RA1D4AO4C" localSheetId="12" hidden="1">#REF!</definedName>
    <definedName name="BExQ2FS228IUDUP2023RA1D4AO4C" hidden="1">#REF!</definedName>
    <definedName name="BExQ2L0XYWLY9VPZWXYYFRIRQRJ1" localSheetId="12" hidden="1">#REF!</definedName>
    <definedName name="BExQ2L0XYWLY9VPZWXYYFRIRQRJ1" hidden="1">#REF!</definedName>
    <definedName name="BExQ2M841F5Z1BQYR8DG5FKK0LIU" localSheetId="12" hidden="1">#REF!</definedName>
    <definedName name="BExQ2M841F5Z1BQYR8DG5FKK0LIU" hidden="1">#REF!</definedName>
    <definedName name="BExQ300G8I8TK45A0MVHV15422EU" localSheetId="12" hidden="1">#REF!</definedName>
    <definedName name="BExQ300G8I8TK45A0MVHV15422EU" hidden="1">#REF!</definedName>
    <definedName name="BExQ329A899Q8RK28PQF4VAP5J3D" localSheetId="12" hidden="1">#REF!</definedName>
    <definedName name="BExQ329A899Q8RK28PQF4VAP5J3D" hidden="1">#REF!</definedName>
    <definedName name="BExQ39R28MXSG2SEV956F0KZ20AN" localSheetId="12" hidden="1">#REF!</definedName>
    <definedName name="BExQ39R28MXSG2SEV956F0KZ20AN" hidden="1">#REF!</definedName>
    <definedName name="BExQ3D1P3M5Z3HLMEZ17E0BLEE4U" localSheetId="12" hidden="1">#REF!</definedName>
    <definedName name="BExQ3D1P3M5Z3HLMEZ17E0BLEE4U" hidden="1">#REF!</definedName>
    <definedName name="BExQ3O4W7QF8BOXTUT4IOGF6YKUD" localSheetId="12" hidden="1">#REF!</definedName>
    <definedName name="BExQ3O4W7QF8BOXTUT4IOGF6YKUD" hidden="1">#REF!</definedName>
    <definedName name="BExQ3PXOWSN8561ZR8IEY8ZASI3B" localSheetId="12" hidden="1">#REF!</definedName>
    <definedName name="BExQ3PXOWSN8561ZR8IEY8ZASI3B" hidden="1">#REF!</definedName>
    <definedName name="BExQ3TZF04IPY0B0UG9CQQ5736UA" localSheetId="12" hidden="1">#REF!</definedName>
    <definedName name="BExQ3TZF04IPY0B0UG9CQQ5736UA" hidden="1">#REF!</definedName>
    <definedName name="BExQ41BOL730OSEM60CEMAMP4ARQ" localSheetId="12" hidden="1">#REF!</definedName>
    <definedName name="BExQ41BOL730OSEM60CEMAMP4ARQ" hidden="1">#REF!</definedName>
    <definedName name="BExQ42IU9MNDYLODP41DL6YTZMAR" localSheetId="12" hidden="1">#REF!</definedName>
    <definedName name="BExQ42IU9MNDYLODP41DL6YTZMAR" hidden="1">#REF!</definedName>
    <definedName name="BExQ452HF7N1HYPXJXQ8WD6SOWUV" localSheetId="12" hidden="1">#REF!</definedName>
    <definedName name="BExQ452HF7N1HYPXJXQ8WD6SOWUV" hidden="1">#REF!</definedName>
    <definedName name="BExQ499KBJ5W7A1G293A0K14EVQB" localSheetId="12" hidden="1">#REF!</definedName>
    <definedName name="BExQ499KBJ5W7A1G293A0K14EVQB" hidden="1">#REF!</definedName>
    <definedName name="BExQ4B7Q3NN5PZMR9C0YCQ9KMIUO" localSheetId="12" hidden="1">#REF!</definedName>
    <definedName name="BExQ4B7Q3NN5PZMR9C0YCQ9KMIUO" hidden="1">#REF!</definedName>
    <definedName name="BExQ4BTBSHPHVEDRCXC2ROW8PLFC" localSheetId="12" hidden="1">#REF!</definedName>
    <definedName name="BExQ4BTBSHPHVEDRCXC2ROW8PLFC" hidden="1">#REF!</definedName>
    <definedName name="BExQ4DGKF54SRKQUTUT4B1CZSS62" localSheetId="12" hidden="1">#REF!</definedName>
    <definedName name="BExQ4DGKF54SRKQUTUT4B1CZSS62" hidden="1">#REF!</definedName>
    <definedName name="BExQ4GGH1WMH6U9H99KR74OFZE0O" localSheetId="12" hidden="1">#REF!</definedName>
    <definedName name="BExQ4GGH1WMH6U9H99KR74OFZE0O" hidden="1">#REF!</definedName>
    <definedName name="BExQ4H7K0FWTJJX1ODZ5A9RH9RH1" localSheetId="12" hidden="1">#REF!</definedName>
    <definedName name="BExQ4H7K0FWTJJX1ODZ5A9RH9RH1" hidden="1">#REF!</definedName>
    <definedName name="BExQ4QSSD2HS2SF0K3DKHLOGB8OP" localSheetId="12" hidden="1">#REF!</definedName>
    <definedName name="BExQ4QSSD2HS2SF0K3DKHLOGB8OP" hidden="1">#REF!</definedName>
    <definedName name="BExQ4T74LQ5PYTV1MUQUW75A4BDY" localSheetId="12" hidden="1">#REF!</definedName>
    <definedName name="BExQ4T74LQ5PYTV1MUQUW75A4BDY" hidden="1">#REF!</definedName>
    <definedName name="BExQ4XJHD7EJCNH7S1MJDZJ2MNWG" localSheetId="12" hidden="1">#REF!</definedName>
    <definedName name="BExQ4XJHD7EJCNH7S1MJDZJ2MNWG" hidden="1">#REF!</definedName>
    <definedName name="BExQ5039ZCEWBUJHU682G4S89J03" localSheetId="12" hidden="1">#REF!</definedName>
    <definedName name="BExQ5039ZCEWBUJHU682G4S89J03" hidden="1">#REF!</definedName>
    <definedName name="BExQ53U1WPQDQWX1BVV1GSXRBF6E" localSheetId="12" hidden="1">#REF!</definedName>
    <definedName name="BExQ53U1WPQDQWX1BVV1GSXRBF6E" hidden="1">#REF!</definedName>
    <definedName name="BExQ56Z9W6YHZHRXOFFI8EFA7CDI" localSheetId="12" hidden="1">#REF!</definedName>
    <definedName name="BExQ56Z9W6YHZHRXOFFI8EFA7CDI" hidden="1">#REF!</definedName>
    <definedName name="BExQ5KX3Z668H1KUCKZ9J24HUQ1F" localSheetId="12" hidden="1">#REF!</definedName>
    <definedName name="BExQ5KX3Z668H1KUCKZ9J24HUQ1F" hidden="1">#REF!</definedName>
    <definedName name="BExQ5OIJMYUEPML3WOES6CJM9GZY" localSheetId="12" hidden="1">#REF!</definedName>
    <definedName name="BExQ5OIJMYUEPML3WOES6CJM9GZY" hidden="1">#REF!</definedName>
    <definedName name="BExQ5SPMSOCJYLAY20NB5A6O32RE" localSheetId="12" hidden="1">#REF!</definedName>
    <definedName name="BExQ5SPMSOCJYLAY20NB5A6O32RE" hidden="1">#REF!</definedName>
    <definedName name="BExQ5UICMGTMK790KTLK49MAGXRC" localSheetId="12" hidden="1">#REF!</definedName>
    <definedName name="BExQ5UICMGTMK790KTLK49MAGXRC" hidden="1">#REF!</definedName>
    <definedName name="BExQ5VEQEIJO7YY80OJTA3XRQYJ9" localSheetId="12" hidden="1">#REF!</definedName>
    <definedName name="BExQ5VEQEIJO7YY80OJTA3XRQYJ9" hidden="1">#REF!</definedName>
    <definedName name="BExQ5YUUK9FD0QGTY4WD0W90O7OL" localSheetId="12" hidden="1">#REF!</definedName>
    <definedName name="BExQ5YUUK9FD0QGTY4WD0W90O7OL" hidden="1">#REF!</definedName>
    <definedName name="BExQ63793YQ9BH7JLCNRIATIGTRG" localSheetId="12" hidden="1">#REF!</definedName>
    <definedName name="BExQ63793YQ9BH7JLCNRIATIGTRG" hidden="1">#REF!</definedName>
    <definedName name="BExQ6CN1EF2UPZ57ZYMGK8TUJQSS" localSheetId="12" hidden="1">#REF!</definedName>
    <definedName name="BExQ6CN1EF2UPZ57ZYMGK8TUJQSS" hidden="1">#REF!</definedName>
    <definedName name="BExQ6JJ6GQ820H268M24Q000VLS5" localSheetId="12" hidden="1">#REF!</definedName>
    <definedName name="BExQ6JJ6GQ820H268M24Q000VLS5" hidden="1">#REF!</definedName>
    <definedName name="BExQ6K4T5U4UOIIV24CH495Z7CA7" localSheetId="12" hidden="1">#REF!</definedName>
    <definedName name="BExQ6K4T5U4UOIIV24CH495Z7CA7" hidden="1">#REF!</definedName>
    <definedName name="BExQ6M2YXJ8AMRJF3QGHC40ADAHZ" localSheetId="12" hidden="1">#REF!</definedName>
    <definedName name="BExQ6M2YXJ8AMRJF3QGHC40ADAHZ" hidden="1">#REF!</definedName>
    <definedName name="BExQ6M8B0X44N9TV56ATUVHGDI00" localSheetId="12" hidden="1">#REF!</definedName>
    <definedName name="BExQ6M8B0X44N9TV56ATUVHGDI00" hidden="1">#REF!</definedName>
    <definedName name="BExQ6NKT7GLCK5DO3FT99FA0VH7Y" localSheetId="12" hidden="1">#REF!</definedName>
    <definedName name="BExQ6NKT7GLCK5DO3FT99FA0VH7Y" hidden="1">#REF!</definedName>
    <definedName name="BExQ6PIZEB3532T46HXOTSDMM8XR" localSheetId="12" hidden="1">#REF!</definedName>
    <definedName name="BExQ6PIZEB3532T46HXOTSDMM8XR" hidden="1">#REF!</definedName>
    <definedName name="BExQ6POH065GV0I74XXVD0VUPBJW" localSheetId="12" hidden="1">#REF!</definedName>
    <definedName name="BExQ6POH065GV0I74XXVD0VUPBJW" hidden="1">#REF!</definedName>
    <definedName name="BExQ6WV9KPSMXPPLGZ3KK4WNYTHU" localSheetId="12" hidden="1">#REF!</definedName>
    <definedName name="BExQ6WV9KPSMXPPLGZ3KK4WNYTHU" hidden="1">#REF!</definedName>
    <definedName name="BExQ783XTMM2A9I3UKCFWJH1PP2N" localSheetId="12" hidden="1">#REF!</definedName>
    <definedName name="BExQ783XTMM2A9I3UKCFWJH1PP2N" hidden="1">#REF!</definedName>
    <definedName name="BExQ79LX01ZPQB8EGD1ZHR2VK2H3" localSheetId="12" hidden="1">#REF!</definedName>
    <definedName name="BExQ79LX01ZPQB8EGD1ZHR2VK2H3" hidden="1">#REF!</definedName>
    <definedName name="BExQ7B3V9MGDK2OIJ61XXFBFLJFZ" localSheetId="12" hidden="1">#REF!</definedName>
    <definedName name="BExQ7B3V9MGDK2OIJ61XXFBFLJFZ" hidden="1">#REF!</definedName>
    <definedName name="BExQ7CB046NVPF9ZXDGA7OXOLSLX" localSheetId="12" hidden="1">#REF!</definedName>
    <definedName name="BExQ7CB046NVPF9ZXDGA7OXOLSLX" hidden="1">#REF!</definedName>
    <definedName name="BExQ7IWDCGGOO1HTJ97YGO1CK3R9" localSheetId="12" hidden="1">#REF!</definedName>
    <definedName name="BExQ7IWDCGGOO1HTJ97YGO1CK3R9" hidden="1">#REF!</definedName>
    <definedName name="BExQ7JNFIEGS2HKNBALH3Q2N5G7Z" localSheetId="12" hidden="1">#REF!</definedName>
    <definedName name="BExQ7JNFIEGS2HKNBALH3Q2N5G7Z" hidden="1">#REF!</definedName>
    <definedName name="BExQ7LAOX7T4DE52AVI2NZNO8RG7" localSheetId="12" hidden="1">#REF!</definedName>
    <definedName name="BExQ7LAOX7T4DE52AVI2NZNO8RG7" hidden="1">#REF!</definedName>
    <definedName name="BExQ7MCCWL2KDXH8WEAYE86BBKOO" localSheetId="12" hidden="1">#REF!</definedName>
    <definedName name="BExQ7MCCWL2KDXH8WEAYE86BBKOO" hidden="1">#REF!</definedName>
    <definedName name="BExQ7MY3U2Z1IZ71U5LJUD00VVB4" localSheetId="12" hidden="1">#REF!</definedName>
    <definedName name="BExQ7MY3U2Z1IZ71U5LJUD00VVB4" hidden="1">#REF!</definedName>
    <definedName name="BExQ7XL2Q1GVUFL1F9KK0K0EXMWG" localSheetId="12" hidden="1">#REF!</definedName>
    <definedName name="BExQ7XL2Q1GVUFL1F9KK0K0EXMWG" hidden="1">#REF!</definedName>
    <definedName name="BExQ8469L3ZRZ3KYZPYMSJIDL7Y5" localSheetId="12" hidden="1">#REF!</definedName>
    <definedName name="BExQ8469L3ZRZ3KYZPYMSJIDL7Y5" hidden="1">#REF!</definedName>
    <definedName name="BExQ84MJB94HL3BWRN50M4NCB6Z0" localSheetId="12" hidden="1">#REF!</definedName>
    <definedName name="BExQ84MJB94HL3BWRN50M4NCB6Z0" hidden="1">#REF!</definedName>
    <definedName name="BExQ8583ZE00NW7T9OF11OT9IA14" localSheetId="12" hidden="1">#REF!</definedName>
    <definedName name="BExQ8583ZE00NW7T9OF11OT9IA14" hidden="1">#REF!</definedName>
    <definedName name="BExQ8A0RPE3IMIFIZLUE7KD2N21W" localSheetId="12" hidden="1">#REF!</definedName>
    <definedName name="BExQ8A0RPE3IMIFIZLUE7KD2N21W" hidden="1">#REF!</definedName>
    <definedName name="BExQ8ABK6H1ADV2R2OYT8NFFYG2N" localSheetId="12" hidden="1">#REF!</definedName>
    <definedName name="BExQ8ABK6H1ADV2R2OYT8NFFYG2N" hidden="1">#REF!</definedName>
    <definedName name="BExQ8DM90XJ6GCJIK9LC5O82I2TJ" localSheetId="12" hidden="1">#REF!</definedName>
    <definedName name="BExQ8DM90XJ6GCJIK9LC5O82I2TJ" hidden="1">#REF!</definedName>
    <definedName name="BExQ8G0K46ZORA0QVQTDI7Z8LXGF" localSheetId="12" hidden="1">#REF!</definedName>
    <definedName name="BExQ8G0K46ZORA0QVQTDI7Z8LXGF" hidden="1">#REF!</definedName>
    <definedName name="BExQ8J5QTDF95GIMOE9V7RJRYAII" localSheetId="12" hidden="1">#REF!</definedName>
    <definedName name="BExQ8J5QTDF95GIMOE9V7RJRYAII" hidden="1">#REF!</definedName>
    <definedName name="BExQ8NCYDFZJ5IVXIE3F704KXVBC" localSheetId="12" hidden="1">#REF!</definedName>
    <definedName name="BExQ8NCYDFZJ5IVXIE3F704KXVBC" hidden="1">#REF!</definedName>
    <definedName name="BExQ8O3WEU8HNTTGKTW5T0QSKCLP" localSheetId="12" hidden="1">#REF!</definedName>
    <definedName name="BExQ8O3WEU8HNTTGKTW5T0QSKCLP" hidden="1">#REF!</definedName>
    <definedName name="BExQ8U95JXE2ZGDDWOEHH46ENO5L" localSheetId="12" hidden="1">#REF!</definedName>
    <definedName name="BExQ8U95JXE2ZGDDWOEHH46ENO5L" hidden="1">#REF!</definedName>
    <definedName name="BExQ8UUP7KQWLXPL81ZMF3AC1K7V" localSheetId="12" hidden="1">#REF!</definedName>
    <definedName name="BExQ8UUP7KQWLXPL81ZMF3AC1K7V" hidden="1">#REF!</definedName>
    <definedName name="BExQ8ZCEDBOBJA3D9LDP5TU2WYGR" localSheetId="12" hidden="1">#REF!</definedName>
    <definedName name="BExQ8ZCEDBOBJA3D9LDP5TU2WYGR" hidden="1">#REF!</definedName>
    <definedName name="BExQ94LAW6MAQBWY25WTBFV5PPZJ" localSheetId="12" hidden="1">#REF!</definedName>
    <definedName name="BExQ94LAW6MAQBWY25WTBFV5PPZJ" hidden="1">#REF!</definedName>
    <definedName name="BExQ97QIPOSSRK978N8P234Y1XA4" localSheetId="12" hidden="1">#REF!</definedName>
    <definedName name="BExQ97QIPOSSRK978N8P234Y1XA4" hidden="1">#REF!</definedName>
    <definedName name="BExQ9DQATTM64NGUOQWM96CIR7J1" localSheetId="12" hidden="1">#REF!</definedName>
    <definedName name="BExQ9DQATTM64NGUOQWM96CIR7J1" hidden="1">#REF!</definedName>
    <definedName name="BExQ9DVR0WJQK432BJFWT5WHPMRB" localSheetId="12" hidden="1">#REF!</definedName>
    <definedName name="BExQ9DVR0WJQK432BJFWT5WHPMRB" hidden="1">#REF!</definedName>
    <definedName name="BExQ9E6FBAXTHGF3RXANFIA77GXP" localSheetId="12" hidden="1">#REF!</definedName>
    <definedName name="BExQ9E6FBAXTHGF3RXANFIA77GXP" hidden="1">#REF!</definedName>
    <definedName name="BExQ9F2YH4UUCCMQITJ475B3S3NP" localSheetId="12" hidden="1">#REF!</definedName>
    <definedName name="BExQ9F2YH4UUCCMQITJ475B3S3NP" hidden="1">#REF!</definedName>
    <definedName name="BExQ9GFF8GT3O4T8OWV08HXBDVMU" localSheetId="12" hidden="1">#REF!</definedName>
    <definedName name="BExQ9GFF8GT3O4T8OWV08HXBDVMU" hidden="1">#REF!</definedName>
    <definedName name="BExQ9KX9734KIAK7IMRLHCPYDHO2" localSheetId="12" hidden="1">#REF!</definedName>
    <definedName name="BExQ9KX9734KIAK7IMRLHCPYDHO2" hidden="1">#REF!</definedName>
    <definedName name="BExQ9L81FF4I7816VTPFBDWVU4CW" localSheetId="12" hidden="1">#REF!</definedName>
    <definedName name="BExQ9L81FF4I7816VTPFBDWVU4CW" hidden="1">#REF!</definedName>
    <definedName name="BExQ9LTN3M53ZYGJRIHC1OTN4ICB" localSheetId="12" hidden="1">#REF!</definedName>
    <definedName name="BExQ9LTN3M53ZYGJRIHC1OTN4ICB" hidden="1">#REF!</definedName>
    <definedName name="BExQ9M4E2ACZOWWWP1JJIQO8AHUM" localSheetId="12" hidden="1">#REF!</definedName>
    <definedName name="BExQ9M4E2ACZOWWWP1JJIQO8AHUM" hidden="1">#REF!</definedName>
    <definedName name="BExQ9UTANMJCK7LJ4OQMD6F2Q01L" localSheetId="12" hidden="1">#REF!</definedName>
    <definedName name="BExQ9UTANMJCK7LJ4OQMD6F2Q01L" hidden="1">#REF!</definedName>
    <definedName name="BExQ9ZLYHWABXAA9NJDW8ZS0UQ9P" localSheetId="12" hidden="1">#REF!</definedName>
    <definedName name="BExQ9ZLYHWABXAA9NJDW8ZS0UQ9P" hidden="1">#REF!</definedName>
    <definedName name="BExQA3246WLXWF9O4F02DEKXLI6X" localSheetId="12" hidden="1">#REF!</definedName>
    <definedName name="BExQA3246WLXWF9O4F02DEKXLI6X" hidden="1">#REF!</definedName>
    <definedName name="BExQA324HSCK40ENJUT9CS9EC71B" localSheetId="12" hidden="1">#REF!</definedName>
    <definedName name="BExQA324HSCK40ENJUT9CS9EC71B" hidden="1">#REF!</definedName>
    <definedName name="BExQA4941ZAJNNDNSJI64TIZQ6ZA" localSheetId="12" hidden="1">#REF!</definedName>
    <definedName name="BExQA4941ZAJNNDNSJI64TIZQ6ZA" hidden="1">#REF!</definedName>
    <definedName name="BExQA55GY0STSNBWQCWN8E31ZXCS" localSheetId="12" hidden="1">#REF!</definedName>
    <definedName name="BExQA55GY0STSNBWQCWN8E31ZXCS" hidden="1">#REF!</definedName>
    <definedName name="BExQA7EHN4WKRARY6D35ZO95GMU9" localSheetId="12" hidden="1">#REF!</definedName>
    <definedName name="BExQA7EHN4WKRARY6D35ZO95GMU9" hidden="1">#REF!</definedName>
    <definedName name="BExQA9HZIN9XEMHEEVHT99UU9Z82" localSheetId="12" hidden="1">#REF!</definedName>
    <definedName name="BExQA9HZIN9XEMHEEVHT99UU9Z82" hidden="1">#REF!</definedName>
    <definedName name="BExQADJL2X2FQKRTOGG0DJC9H5PY" localSheetId="12" hidden="1">#REF!</definedName>
    <definedName name="BExQADJL2X2FQKRTOGG0DJC9H5PY" hidden="1">#REF!</definedName>
    <definedName name="BExQAELFYH92K8CJL155181UDORO" localSheetId="12" hidden="1">#REF!</definedName>
    <definedName name="BExQAELFYH92K8CJL155181UDORO" hidden="1">#REF!</definedName>
    <definedName name="BExQAG8PP8R5NJKNQD1U4QOSD6X5" localSheetId="12" hidden="1">#REF!</definedName>
    <definedName name="BExQAG8PP8R5NJKNQD1U4QOSD6X5" hidden="1">#REF!</definedName>
    <definedName name="BExQB7IK69TUFLCHHI647A7XADLC" localSheetId="12" hidden="1">#REF!</definedName>
    <definedName name="BExQB7IK69TUFLCHHI647A7XADLC" hidden="1">#REF!</definedName>
    <definedName name="BExQBDICMZTSA1X73TMHNO4JSFLN" localSheetId="12" hidden="1">#REF!</definedName>
    <definedName name="BExQBDICMZTSA1X73TMHNO4JSFLN" hidden="1">#REF!</definedName>
    <definedName name="BExQBEER6CRCRPSSL61S0OMH57ZA" localSheetId="12" hidden="1">#REF!</definedName>
    <definedName name="BExQBEER6CRCRPSSL61S0OMH57ZA" hidden="1">#REF!</definedName>
    <definedName name="BExQBIGGY5TXI2FJVVZSLZ0LTZYH" localSheetId="12" hidden="1">#REF!</definedName>
    <definedName name="BExQBIGGY5TXI2FJVVZSLZ0LTZYH" hidden="1">#REF!</definedName>
    <definedName name="BExQBM1RUSIQ85LLMM2159BYDPIP" localSheetId="12" hidden="1">#REF!</definedName>
    <definedName name="BExQBM1RUSIQ85LLMM2159BYDPIP" hidden="1">#REF!</definedName>
    <definedName name="BExQBPSOZ47V81YAEURP0NQJNTJH" localSheetId="12" hidden="1">#REF!</definedName>
    <definedName name="BExQBPSOZ47V81YAEURP0NQJNTJH" hidden="1">#REF!</definedName>
    <definedName name="BExQC5TWT21CGBKD0IHAXTIN2QB8" localSheetId="12" hidden="1">#REF!</definedName>
    <definedName name="BExQC5TWT21CGBKD0IHAXTIN2QB8" hidden="1">#REF!</definedName>
    <definedName name="BExQC94JL9F5GW4S8DQCAF4WB2DA" localSheetId="12" hidden="1">#REF!</definedName>
    <definedName name="BExQC94JL9F5GW4S8DQCAF4WB2DA" hidden="1">#REF!</definedName>
    <definedName name="BExQCBTOM3HDNPHZ8Y2CV01DG2AQ" localSheetId="12" hidden="1">#REF!</definedName>
    <definedName name="BExQCBTOM3HDNPHZ8Y2CV01DG2AQ" hidden="1">#REF!</definedName>
    <definedName name="BExQCI9M5F9BX0WO90T8KQKXJECZ" localSheetId="12" hidden="1">#REF!</definedName>
    <definedName name="BExQCI9M5F9BX0WO90T8KQKXJECZ" hidden="1">#REF!</definedName>
    <definedName name="BExQCKTD8AT0824LGWREXM1B5D1X" localSheetId="12" hidden="1">#REF!</definedName>
    <definedName name="BExQCKTD8AT0824LGWREXM1B5D1X" hidden="1">#REF!</definedName>
    <definedName name="BExQD0JQWRWN2GWK1S1G3T03C0EW" localSheetId="12" hidden="1">#REF!</definedName>
    <definedName name="BExQD0JQWRWN2GWK1S1G3T03C0EW" hidden="1">#REF!</definedName>
    <definedName name="BExQD571YWOXKR2SX85K5MKQ0AO2" localSheetId="12" hidden="1">#REF!</definedName>
    <definedName name="BExQD571YWOXKR2SX85K5MKQ0AO2" hidden="1">#REF!</definedName>
    <definedName name="BExQDB6VCHN8PNX8EA6JNIEQ2JC2" localSheetId="12" hidden="1">#REF!</definedName>
    <definedName name="BExQDB6VCHN8PNX8EA6JNIEQ2JC2" hidden="1">#REF!</definedName>
    <definedName name="BExQDE1B6U2Q9B73KBENABP71YM1" localSheetId="12" hidden="1">#REF!</definedName>
    <definedName name="BExQDE1B6U2Q9B73KBENABP71YM1" hidden="1">#REF!</definedName>
    <definedName name="BExQDGQCN7ZW41QDUHOBJUGQAX40" localSheetId="12" hidden="1">#REF!</definedName>
    <definedName name="BExQDGQCN7ZW41QDUHOBJUGQAX40" hidden="1">#REF!</definedName>
    <definedName name="BExQE6IAA3QFZ6TX9BXPJISLE0Q1" localSheetId="12" hidden="1">#REF!</definedName>
    <definedName name="BExQE6IAA3QFZ6TX9BXPJISLE0Q1" hidden="1">#REF!</definedName>
    <definedName name="BExQEAUTGHQJ1QEDZ29LM7RWAQEM" localSheetId="12" hidden="1">#REF!</definedName>
    <definedName name="BExQEAUTGHQJ1QEDZ29LM7RWAQEM" hidden="1">#REF!</definedName>
    <definedName name="BExQEC7BRIJ30PTU3UPFOIP2HPE3" localSheetId="12" hidden="1">#REF!</definedName>
    <definedName name="BExQEC7BRIJ30PTU3UPFOIP2HPE3" hidden="1">#REF!</definedName>
    <definedName name="BExQEJUD5RQJ325ULPV2E4W8QAL6" localSheetId="12" hidden="1">#REF!</definedName>
    <definedName name="BExQEJUD5RQJ325ULPV2E4W8QAL6" hidden="1">#REF!</definedName>
    <definedName name="BExQEMUA4HEFM4OVO8M8MA8PIAW1" localSheetId="12" hidden="1">#REF!</definedName>
    <definedName name="BExQEMUA4HEFM4OVO8M8MA8PIAW1" hidden="1">#REF!</definedName>
    <definedName name="BExQEQ4XZQFIKUXNU9H7WE7AMZ1U" localSheetId="12" hidden="1">#REF!</definedName>
    <definedName name="BExQEQ4XZQFIKUXNU9H7WE7AMZ1U" hidden="1">#REF!</definedName>
    <definedName name="BExQF00ZDAC842R706797DN4H4HE" localSheetId="12" hidden="1">#REF!</definedName>
    <definedName name="BExQF00ZDAC842R706797DN4H4HE" hidden="1">#REF!</definedName>
    <definedName name="BExQF1OEB07CRAP6ALNNMJNJ3P2D" localSheetId="12" hidden="1">#REF!</definedName>
    <definedName name="BExQF1OEB07CRAP6ALNNMJNJ3P2D" hidden="1">#REF!</definedName>
    <definedName name="BExQF9X2AQPFJZTCHTU5PTTR0JAH" localSheetId="12" hidden="1">#REF!</definedName>
    <definedName name="BExQF9X2AQPFJZTCHTU5PTTR0JAH" hidden="1">#REF!</definedName>
    <definedName name="BExQFC0M9KKFMQKPLPEO2RQDB7MM" localSheetId="12" hidden="1">#REF!</definedName>
    <definedName name="BExQFC0M9KKFMQKPLPEO2RQDB7MM" hidden="1">#REF!</definedName>
    <definedName name="BExQFEEV7627R8TYZCM28C6V6WHE" localSheetId="12" hidden="1">#REF!</definedName>
    <definedName name="BExQFEEV7627R8TYZCM28C6V6WHE" hidden="1">#REF!</definedName>
    <definedName name="BExQFEK8NUD04X2OBRA275ADPSDL" localSheetId="12" hidden="1">#REF!</definedName>
    <definedName name="BExQFEK8NUD04X2OBRA275ADPSDL" hidden="1">#REF!</definedName>
    <definedName name="BExQFGYIWDR4W0YF7XR6E4EWWJ02" localSheetId="12" hidden="1">#REF!</definedName>
    <definedName name="BExQFGYIWDR4W0YF7XR6E4EWWJ02" hidden="1">#REF!</definedName>
    <definedName name="BExQFMNOOBC2XE1R03V1MF8QJSDG" localSheetId="12" hidden="1">#REF!</definedName>
    <definedName name="BExQFMNOOBC2XE1R03V1MF8QJSDG" hidden="1">#REF!</definedName>
    <definedName name="BExQFNPE0JNBFPGM91B5GNSDG31N" localSheetId="12" hidden="1">#REF!</definedName>
    <definedName name="BExQFNPE0JNBFPGM91B5GNSDG31N" hidden="1">#REF!</definedName>
    <definedName name="BExQFPNFKA36IAPS22LAUMBDI4KE" localSheetId="12" hidden="1">#REF!</definedName>
    <definedName name="BExQFPNFKA36IAPS22LAUMBDI4KE" hidden="1">#REF!</definedName>
    <definedName name="BExQFPSWEMA8WBUZ4WK20LR13VSU" localSheetId="12" hidden="1">#REF!</definedName>
    <definedName name="BExQFPSWEMA8WBUZ4WK20LR13VSU" hidden="1">#REF!</definedName>
    <definedName name="BExQFVSPOSCCPF1TLJPIWYWYB8A9" localSheetId="12" hidden="1">#REF!</definedName>
    <definedName name="BExQFVSPOSCCPF1TLJPIWYWYB8A9" hidden="1">#REF!</definedName>
    <definedName name="BExQFWJQXNQAW6LUMOEDS6KMJMYL" localSheetId="12" hidden="1">#REF!</definedName>
    <definedName name="BExQFWJQXNQAW6LUMOEDS6KMJMYL" hidden="1">#REF!</definedName>
    <definedName name="BExQG8TYRD2G42UA5ZPCRLNKUDMX" localSheetId="12" hidden="1">#REF!</definedName>
    <definedName name="BExQG8TYRD2G42UA5ZPCRLNKUDMX" hidden="1">#REF!</definedName>
    <definedName name="BExQGFKTOP6WGJAF2OI8PXQPMWT4" localSheetId="12" hidden="1">#REF!</definedName>
    <definedName name="BExQGFKTOP6WGJAF2OI8PXQPMWT4" hidden="1">#REF!</definedName>
    <definedName name="BExQGMM9RZL83B2Z0ZZPHKUY6VTK" localSheetId="12" hidden="1">#REF!</definedName>
    <definedName name="BExQGMM9RZL83B2Z0ZZPHKUY6VTK" hidden="1">#REF!</definedName>
    <definedName name="BExQGO48J9MPCDQ96RBB9UN9AIGT" localSheetId="12" hidden="1">#REF!</definedName>
    <definedName name="BExQGO48J9MPCDQ96RBB9UN9AIGT" hidden="1">#REF!</definedName>
    <definedName name="BExQGSBB6MJWDW7AYWA0MSFTXKRR" localSheetId="12" hidden="1">#REF!</definedName>
    <definedName name="BExQGSBB6MJWDW7AYWA0MSFTXKRR" hidden="1">#REF!</definedName>
    <definedName name="BExQGZI8OY7T4YDU7BLGOPQD9A25" localSheetId="12" hidden="1">#REF!</definedName>
    <definedName name="BExQGZI8OY7T4YDU7BLGOPQD9A25" hidden="1">#REF!</definedName>
    <definedName name="BExQH0UURAJ13AVO5UI04HSRGVYW" localSheetId="12" hidden="1">#REF!</definedName>
    <definedName name="BExQH0UURAJ13AVO5UI04HSRGVYW" hidden="1">#REF!</definedName>
    <definedName name="BExQH27CTCPBZFVKOTZ5ZHWJ11G3" localSheetId="12" hidden="1">#REF!</definedName>
    <definedName name="BExQH27CTCPBZFVKOTZ5ZHWJ11G3" hidden="1">#REF!</definedName>
    <definedName name="BExQH6ZZY0NR8SE48PSI9D0CU1TC" localSheetId="12" hidden="1">#REF!</definedName>
    <definedName name="BExQH6ZZY0NR8SE48PSI9D0CU1TC" hidden="1">#REF!</definedName>
    <definedName name="BExQH8CFSX42Q28U4I4N4OF82M4P" localSheetId="12" hidden="1">#REF!</definedName>
    <definedName name="BExQH8CFSX42Q28U4I4N4OF82M4P" hidden="1">#REF!</definedName>
    <definedName name="BExQH9P2MCXAJOVEO4GFQT6MNW22" localSheetId="12" hidden="1">#REF!</definedName>
    <definedName name="BExQH9P2MCXAJOVEO4GFQT6MNW22" hidden="1">#REF!</definedName>
    <definedName name="BExQHCZSBYUY8OKKJXFYWKBBM6AH" localSheetId="12" hidden="1">#REF!</definedName>
    <definedName name="BExQHCZSBYUY8OKKJXFYWKBBM6AH" hidden="1">#REF!</definedName>
    <definedName name="BExQHN6LRVOQWP1CFIWST14EVCPH" localSheetId="12" hidden="1">#REF!</definedName>
    <definedName name="BExQHN6LRVOQWP1CFIWST14EVCPH" hidden="1">#REF!</definedName>
    <definedName name="BExQHPKXZ1K33V2F90NZIQRZYIAW" localSheetId="12" hidden="1">#REF!</definedName>
    <definedName name="BExQHPKXZ1K33V2F90NZIQRZYIAW" hidden="1">#REF!</definedName>
    <definedName name="BExQHSKUKYBP1XG6JM9V4MC2Q8QM" localSheetId="12" hidden="1">#REF!</definedName>
    <definedName name="BExQHSKUKYBP1XG6JM9V4MC2Q8QM" hidden="1">#REF!</definedName>
    <definedName name="BExQHVF9KD06AG2RXUQJ9X4PVGX4" localSheetId="12" hidden="1">#REF!</definedName>
    <definedName name="BExQHVF9KD06AG2RXUQJ9X4PVGX4" hidden="1">#REF!</definedName>
    <definedName name="BExQHZBHVN2L4HC7ACTR73T5OCV0" localSheetId="12" hidden="1">#REF!</definedName>
    <definedName name="BExQHZBHVN2L4HC7ACTR73T5OCV0" hidden="1">#REF!</definedName>
    <definedName name="BExQHZGZ5JZ4AE00IROC5LG5734F" localSheetId="12" hidden="1">#REF!</definedName>
    <definedName name="BExQHZGZ5JZ4AE00IROC5LG5734F" hidden="1">#REF!</definedName>
    <definedName name="BExQI3TE9QPLBG2YBSSKYHGPRCEL" localSheetId="12" hidden="1">#REF!</definedName>
    <definedName name="BExQI3TE9QPLBG2YBSSKYHGPRCEL" hidden="1">#REF!</definedName>
    <definedName name="BExQI85V9TNLDJT5LTRZS10Y26SG" localSheetId="12" hidden="1">#REF!</definedName>
    <definedName name="BExQI85V9TNLDJT5LTRZS10Y26SG" hidden="1">#REF!</definedName>
    <definedName name="BExQIAPKHVEV8CU1L3TTHJW67FJ5" localSheetId="12" hidden="1">#REF!</definedName>
    <definedName name="BExQIAPKHVEV8CU1L3TTHJW67FJ5" hidden="1">#REF!</definedName>
    <definedName name="BExQIBB4I3Z6AUU0HYV1DHRS13M4" localSheetId="12" hidden="1">#REF!</definedName>
    <definedName name="BExQIBB4I3Z6AUU0HYV1DHRS13M4" hidden="1">#REF!</definedName>
    <definedName name="BExQIBWPAXU7HJZLKGJZY3EB7MIS" localSheetId="12" hidden="1">#REF!</definedName>
    <definedName name="BExQIBWPAXU7HJZLKGJZY3EB7MIS" hidden="1">#REF!</definedName>
    <definedName name="BExQICT281Q1E6HHLEIC7LOYTR4F" localSheetId="12" hidden="1">#REF!</definedName>
    <definedName name="BExQICT281Q1E6HHLEIC7LOYTR4F" hidden="1">#REF!</definedName>
    <definedName name="BExQIDUXFRRQTUP42M6V5KODFDPZ" localSheetId="12" hidden="1">#REF!</definedName>
    <definedName name="BExQIDUXFRRQTUP42M6V5KODFDPZ" hidden="1">#REF!</definedName>
    <definedName name="BExQIEWM4YHWE15RFGAT8AWBZ25Y" localSheetId="12" hidden="1">#REF!</definedName>
    <definedName name="BExQIEWM4YHWE15RFGAT8AWBZ25Y" hidden="1">#REF!</definedName>
    <definedName name="BExQIII2YKNNBPUFZNOC88FK394S" localSheetId="12" hidden="1">#REF!</definedName>
    <definedName name="BExQIII2YKNNBPUFZNOC88FK394S" hidden="1">#REF!</definedName>
    <definedName name="BExQINW95C7N048P3U0KM5A2Q0VU" localSheetId="12" hidden="1">#REF!</definedName>
    <definedName name="BExQINW95C7N048P3U0KM5A2Q0VU" hidden="1">#REF!</definedName>
    <definedName name="BExQIS8NWID8IH69453NPSZ9DXLM" localSheetId="12" hidden="1">#REF!</definedName>
    <definedName name="BExQIS8NWID8IH69453NPSZ9DXLM" hidden="1">#REF!</definedName>
    <definedName name="BExQIS8O6R36CI01XRY9ISM99TW9" localSheetId="12" hidden="1">#REF!</definedName>
    <definedName name="BExQIS8O6R36CI01XRY9ISM99TW9" hidden="1">#REF!</definedName>
    <definedName name="BExQIVJB9MJ25NDUHTCVMSODJY2C" localSheetId="12" hidden="1">#REF!</definedName>
    <definedName name="BExQIVJB9MJ25NDUHTCVMSODJY2C" hidden="1">#REF!</definedName>
    <definedName name="BExQJ4DQ607BVAUWF3X2G4E4TVGA" localSheetId="12" hidden="1">#REF!</definedName>
    <definedName name="BExQJ4DQ607BVAUWF3X2G4E4TVGA" hidden="1">#REF!</definedName>
    <definedName name="BExQJ7IXTYN8ELZIUSOUURFAP5Z5" localSheetId="12" hidden="1">#REF!</definedName>
    <definedName name="BExQJ7IXTYN8ELZIUSOUURFAP5Z5" hidden="1">#REF!</definedName>
    <definedName name="BExQJBF7LAX128WR7VTMJC88ZLPG" localSheetId="12" hidden="1">#REF!</definedName>
    <definedName name="BExQJBF7LAX128WR7VTMJC88ZLPG" hidden="1">#REF!</definedName>
    <definedName name="BExQJEVCKX6KZHNCLYXY7D0MX5KN" localSheetId="12" hidden="1">#REF!</definedName>
    <definedName name="BExQJEVCKX6KZHNCLYXY7D0MX5KN" hidden="1">#REF!</definedName>
    <definedName name="BExQJIBCENFZ4FNIPQ8IC1PBMHA9" localSheetId="12" hidden="1">#REF!</definedName>
    <definedName name="BExQJIBCENFZ4FNIPQ8IC1PBMHA9" hidden="1">#REF!</definedName>
    <definedName name="BExQJJYSDX8B0J1QGF2HL071KKA3" localSheetId="12" hidden="1">#REF!</definedName>
    <definedName name="BExQJJYSDX8B0J1QGF2HL071KKA3" hidden="1">#REF!</definedName>
    <definedName name="BExQJKV4Z3150P6V0JREKF2UDXG8" localSheetId="12" hidden="1">#REF!</definedName>
    <definedName name="BExQJKV4Z3150P6V0JREKF2UDXG8" hidden="1">#REF!</definedName>
    <definedName name="BExQJX019VWBQMW1HCV154DP9287" localSheetId="12" hidden="1">#REF!</definedName>
    <definedName name="BExQJX019VWBQMW1HCV154DP9287" hidden="1">#REF!</definedName>
    <definedName name="BExQK1HV6SQQ7CP8H8IUKI9TYXTD" localSheetId="12" hidden="1">#REF!</definedName>
    <definedName name="BExQK1HV6SQQ7CP8H8IUKI9TYXTD" hidden="1">#REF!</definedName>
    <definedName name="BExQK1SODHG66277P2K5V2W6173O" localSheetId="12" hidden="1">#REF!</definedName>
    <definedName name="BExQK1SODHG66277P2K5V2W6173O" hidden="1">#REF!</definedName>
    <definedName name="BExQK3LE5CSBW1E4H4KHW548FL2R" localSheetId="12" hidden="1">#REF!</definedName>
    <definedName name="BExQK3LE5CSBW1E4H4KHW548FL2R" hidden="1">#REF!</definedName>
    <definedName name="BExQK9VZGTE86EK3P66YZ8QGCOPE" localSheetId="12" hidden="1">#REF!</definedName>
    <definedName name="BExQK9VZGTE86EK3P66YZ8QGCOPE" hidden="1">#REF!</definedName>
    <definedName name="BExQKG6LD6PLNDGNGO9DJXY865BR" localSheetId="12" hidden="1">#REF!</definedName>
    <definedName name="BExQKG6LD6PLNDGNGO9DJXY865BR" hidden="1">#REF!</definedName>
    <definedName name="BExQLE1TOW3A287TQB0AVWENT8O1" localSheetId="12" hidden="1">#REF!</definedName>
    <definedName name="BExQLE1TOW3A287TQB0AVWENT8O1" hidden="1">#REF!</definedName>
    <definedName name="BExRY8GW6PXT57536OAVP81ENLT9" localSheetId="12" hidden="1">#REF!</definedName>
    <definedName name="BExRY8GW6PXT57536OAVP81ENLT9" hidden="1">#REF!</definedName>
    <definedName name="BExRYOYB4A3E5F6MTROY69LR0PMG" localSheetId="12" hidden="1">#REF!</definedName>
    <definedName name="BExRYOYB4A3E5F6MTROY69LR0PMG" hidden="1">#REF!</definedName>
    <definedName name="BExRYW5A4SVDJ03LDS0IR8Z3G2KU" localSheetId="12" hidden="1">#REF!</definedName>
    <definedName name="BExRYW5A4SVDJ03LDS0IR8Z3G2KU" hidden="1">#REF!</definedName>
    <definedName name="BExRYZLA9EW71H4SXQR525S72LLP" localSheetId="12" hidden="1">#REF!</definedName>
    <definedName name="BExRYZLA9EW71H4SXQR525S72LLP" hidden="1">#REF!</definedName>
    <definedName name="BExRZ66M8G9FQ0VFP077QSZBSOA5" localSheetId="12" hidden="1">#REF!</definedName>
    <definedName name="BExRZ66M8G9FQ0VFP077QSZBSOA5" hidden="1">#REF!</definedName>
    <definedName name="BExRZ8FMQQL46I8AQWU17LRNZD5T" localSheetId="12" hidden="1">#REF!</definedName>
    <definedName name="BExRZ8FMQQL46I8AQWU17LRNZD5T" hidden="1">#REF!</definedName>
    <definedName name="BExRZIRRIXRUMZ5GOO95S7460BMP" localSheetId="12" hidden="1">#REF!</definedName>
    <definedName name="BExRZIRRIXRUMZ5GOO95S7460BMP" hidden="1">#REF!</definedName>
    <definedName name="BExRZK9RAHMM0ZLTNSK7A4LDC42D" localSheetId="12" hidden="1">#REF!</definedName>
    <definedName name="BExRZK9RAHMM0ZLTNSK7A4LDC42D" hidden="1">#REF!</definedName>
    <definedName name="BExRZOGSR69INI6GAEPHDWSNK5Q4" localSheetId="12" hidden="1">#REF!</definedName>
    <definedName name="BExRZOGSR69INI6GAEPHDWSNK5Q4" hidden="1">#REF!</definedName>
    <definedName name="BExS017FVMPVQQRZR03CVJ12MPF4" localSheetId="12" hidden="1">#REF!</definedName>
    <definedName name="BExS017FVMPVQQRZR03CVJ12MPF4" hidden="1">#REF!</definedName>
    <definedName name="BExS02PDU3RIYDBR02EV6VUXEVN6" localSheetId="12" hidden="1">#REF!</definedName>
    <definedName name="BExS02PDU3RIYDBR02EV6VUXEVN6" hidden="1">#REF!</definedName>
    <definedName name="BExS08P5Q4OZW6V6ZAEYLJIBJTPC" localSheetId="12" hidden="1">#REF!</definedName>
    <definedName name="BExS08P5Q4OZW6V6ZAEYLJIBJTPC" hidden="1">#REF!</definedName>
    <definedName name="BExS0ASQBKRTPDWFK0KUDFOS9LE5" localSheetId="12" hidden="1">#REF!</definedName>
    <definedName name="BExS0ASQBKRTPDWFK0KUDFOS9LE5" hidden="1">#REF!</definedName>
    <definedName name="BExS0GHQUF6YT0RU3TKDEO8CSJYB" localSheetId="12" hidden="1">#REF!</definedName>
    <definedName name="BExS0GHQUF6YT0RU3TKDEO8CSJYB" hidden="1">#REF!</definedName>
    <definedName name="BExS0K8IHC45I78DMZBOJ1P13KQA" localSheetId="12" hidden="1">#REF!</definedName>
    <definedName name="BExS0K8IHC45I78DMZBOJ1P13KQA" hidden="1">#REF!</definedName>
    <definedName name="BExS0QJ3S5ODKG9GQVYMGSNDFXJI" localSheetId="12" hidden="1">#REF!</definedName>
    <definedName name="BExS0QJ3S5ODKG9GQVYMGSNDFXJI" hidden="1">#REF!</definedName>
    <definedName name="BExS0UFCKI6Z4BDWL0C1TI1UZA8D" localSheetId="12" hidden="1">#REF!</definedName>
    <definedName name="BExS0UFCKI6Z4BDWL0C1TI1UZA8D" hidden="1">#REF!</definedName>
    <definedName name="BExS152B2LFCRAUHSLI5T6QRNII0" localSheetId="12" hidden="1">#REF!</definedName>
    <definedName name="BExS152B2LFCRAUHSLI5T6QRNII0" hidden="1">#REF!</definedName>
    <definedName name="BExS15IJV0WW662NXQUVT3FGP4ST" localSheetId="12" hidden="1">#REF!</definedName>
    <definedName name="BExS15IJV0WW662NXQUVT3FGP4ST" hidden="1">#REF!</definedName>
    <definedName name="BExS16PROWSNHW3MZQBGQNQU7S8R" localSheetId="12" hidden="1">#REF!</definedName>
    <definedName name="BExS16PROWSNHW3MZQBGQNQU7S8R" hidden="1">#REF!</definedName>
    <definedName name="BExS194110MR25BYJI3CJ2EGZ8XT" localSheetId="12" hidden="1">#REF!</definedName>
    <definedName name="BExS194110MR25BYJI3CJ2EGZ8XT" hidden="1">#REF!</definedName>
    <definedName name="BExS1BNVGNSGD4EP90QL8WXYWZ66" localSheetId="12" hidden="1">#REF!</definedName>
    <definedName name="BExS1BNVGNSGD4EP90QL8WXYWZ66" hidden="1">#REF!</definedName>
    <definedName name="BExS1UE39N6NCND7MAARSBWXS6HU" localSheetId="12" hidden="1">#REF!</definedName>
    <definedName name="BExS1UE39N6NCND7MAARSBWXS6HU" hidden="1">#REF!</definedName>
    <definedName name="BExS1VQKWZC7SM0UY7BWIPST3VU3" localSheetId="12" hidden="1">#REF!</definedName>
    <definedName name="BExS1VQKWZC7SM0UY7BWIPST3VU3" hidden="1">#REF!</definedName>
    <definedName name="BExS226HTWL5WVC76MP5A1IBI8WD" localSheetId="12" hidden="1">#REF!</definedName>
    <definedName name="BExS226HTWL5WVC76MP5A1IBI8WD" hidden="1">#REF!</definedName>
    <definedName name="BExS26OI2QNNAH2WMDD95Z400048" localSheetId="12" hidden="1">#REF!</definedName>
    <definedName name="BExS26OI2QNNAH2WMDD95Z400048" hidden="1">#REF!</definedName>
    <definedName name="BExS2BRXC42HUP4HMYLUX4KVA3T1" localSheetId="12" hidden="1">#REF!</definedName>
    <definedName name="BExS2BRXC42HUP4HMYLUX4KVA3T1" hidden="1">#REF!</definedName>
    <definedName name="BExS2DF6B4ZUF3VZLI4G6LJ3BF38" localSheetId="12" hidden="1">#REF!</definedName>
    <definedName name="BExS2DF6B4ZUF3VZLI4G6LJ3BF38" hidden="1">#REF!</definedName>
    <definedName name="BExS2OT61VXS58SSI0I90Z76DFCQ" localSheetId="12" hidden="1">#REF!</definedName>
    <definedName name="BExS2OT61VXS58SSI0I90Z76DFCQ" hidden="1">#REF!</definedName>
    <definedName name="BExS2QB5FS5LYTFYO4BROTWG3OV5" localSheetId="12" hidden="1">#REF!</definedName>
    <definedName name="BExS2QB5FS5LYTFYO4BROTWG3OV5" hidden="1">#REF!</definedName>
    <definedName name="BExS2RIBMZPBDB3W6PKRNHUM06WI" localSheetId="12" hidden="1">#REF!</definedName>
    <definedName name="BExS2RIBMZPBDB3W6PKRNHUM06WI" hidden="1">#REF!</definedName>
    <definedName name="BExS2TLU1HONYV6S3ZD9T12D7CIG" localSheetId="12" hidden="1">#REF!</definedName>
    <definedName name="BExS2TLU1HONYV6S3ZD9T12D7CIG" hidden="1">#REF!</definedName>
    <definedName name="BExS2VUTRM29HX31F7XI9M3WLJ42" localSheetId="12" hidden="1">#REF!</definedName>
    <definedName name="BExS2VUTRM29HX31F7XI9M3WLJ42" hidden="1">#REF!</definedName>
    <definedName name="BExS318UV9I2FXPQQWUKKX00QLPJ" localSheetId="12" hidden="1">#REF!</definedName>
    <definedName name="BExS318UV9I2FXPQQWUKKX00QLPJ" hidden="1">#REF!</definedName>
    <definedName name="BExS38AHQWKT950DKJR1SJAY5NKD" localSheetId="12" hidden="1">#REF!</definedName>
    <definedName name="BExS38AHQWKT950DKJR1SJAY5NKD" hidden="1">#REF!</definedName>
    <definedName name="BExS3BL7KZUM0PK7UW1Y6M98ZKXC" localSheetId="12" hidden="1">#REF!</definedName>
    <definedName name="BExS3BL7KZUM0PK7UW1Y6M98ZKXC" hidden="1">#REF!</definedName>
    <definedName name="BExS3LBS0SMTHALVM4NRI1BAV1NP" localSheetId="12" hidden="1">#REF!</definedName>
    <definedName name="BExS3LBS0SMTHALVM4NRI1BAV1NP" hidden="1">#REF!</definedName>
    <definedName name="BExS3MTQ75VBXDGEBURP6YT8RROE" localSheetId="12" hidden="1">#REF!</definedName>
    <definedName name="BExS3MTQ75VBXDGEBURP6YT8RROE" hidden="1">#REF!</definedName>
    <definedName name="BExS3OH5XH1H0NEUDJGB0D1EF3C6" localSheetId="12" hidden="1">#REF!</definedName>
    <definedName name="BExS3OH5XH1H0NEUDJGB0D1EF3C6" hidden="1">#REF!</definedName>
    <definedName name="BExS3OMGYO0DFN5186UFKEXZ2RX3" localSheetId="12" hidden="1">#REF!</definedName>
    <definedName name="BExS3OMGYO0DFN5186UFKEXZ2RX3" hidden="1">#REF!</definedName>
    <definedName name="BExS3SDERJ27OER67TIGOVZU13A2" localSheetId="12" hidden="1">#REF!</definedName>
    <definedName name="BExS3SDERJ27OER67TIGOVZU13A2" hidden="1">#REF!</definedName>
    <definedName name="BExS3WV2VQ19L2A1DJ73AUFN7SRX" localSheetId="12" hidden="1">#REF!</definedName>
    <definedName name="BExS3WV2VQ19L2A1DJ73AUFN7SRX" hidden="1">#REF!</definedName>
    <definedName name="BExS46R5WDNU5KL04FKY5LHJUCB8" localSheetId="12" hidden="1">#REF!</definedName>
    <definedName name="BExS46R5WDNU5KL04FKY5LHJUCB8" hidden="1">#REF!</definedName>
    <definedName name="BExS4ASWKM93XA275AXHYP8AG6SU" localSheetId="12" hidden="1">#REF!</definedName>
    <definedName name="BExS4ASWKM93XA275AXHYP8AG6SU" hidden="1">#REF!</definedName>
    <definedName name="BExS4IAMWTT1CKFNHGN8SPWSD3QR" localSheetId="12" hidden="1">#REF!</definedName>
    <definedName name="BExS4IAMWTT1CKFNHGN8SPWSD3QR" hidden="1">#REF!</definedName>
    <definedName name="BExS4JN3Y6SVBKILQK0R9HS45Y52" localSheetId="12" hidden="1">#REF!</definedName>
    <definedName name="BExS4JN3Y6SVBKILQK0R9HS45Y52" hidden="1">#REF!</definedName>
    <definedName name="BExS4P6S41O6Z6BED77U3GD9PNH1" localSheetId="12" hidden="1">#REF!</definedName>
    <definedName name="BExS4P6S41O6Z6BED77U3GD9PNH1" hidden="1">#REF!</definedName>
    <definedName name="BExS4UFKWNI7QAX0PTOVVBUB0LP8" localSheetId="12" hidden="1">#REF!</definedName>
    <definedName name="BExS4UFKWNI7QAX0PTOVVBUB0LP8" hidden="1">#REF!</definedName>
    <definedName name="BExS51H0N51UT0FZOPZRCF1GU063" localSheetId="12" hidden="1">#REF!</definedName>
    <definedName name="BExS51H0N51UT0FZOPZRCF1GU063" hidden="1">#REF!</definedName>
    <definedName name="BExS54BKTXHN42REPWMF1N5KYGMX" localSheetId="12" hidden="1">#REF!</definedName>
    <definedName name="BExS54BKTXHN42REPWMF1N5KYGMX" hidden="1">#REF!</definedName>
    <definedName name="BExS54X72TJFC41FJK72MLRR2OO7" localSheetId="12" hidden="1">#REF!</definedName>
    <definedName name="BExS54X72TJFC41FJK72MLRR2OO7" hidden="1">#REF!</definedName>
    <definedName name="BExS59F0PA1V2ZC7S5TN6IT41SXP" localSheetId="12" hidden="1">#REF!</definedName>
    <definedName name="BExS59F0PA1V2ZC7S5TN6IT41SXP" hidden="1">#REF!</definedName>
    <definedName name="BExS5BYO19H5ZKO75ERO60KF7DQH" localSheetId="12" hidden="1">#REF!</definedName>
    <definedName name="BExS5BYO19H5ZKO75ERO60KF7DQH" hidden="1">#REF!</definedName>
    <definedName name="BExS5DRER9US6NXY9ATYT41KZII3" localSheetId="12" hidden="1">#REF!</definedName>
    <definedName name="BExS5DRER9US6NXY9ATYT41KZII3" hidden="1">#REF!</definedName>
    <definedName name="BExS5L3TGB8JVW9ROYWTKYTUPW27" localSheetId="12" hidden="1">#REF!</definedName>
    <definedName name="BExS5L3TGB8JVW9ROYWTKYTUPW27" hidden="1">#REF!</definedName>
    <definedName name="BExS5SG3GBHVDR15MOYHV230A4BG" localSheetId="12" hidden="1">#REF!</definedName>
    <definedName name="BExS5SG3GBHVDR15MOYHV230A4BG" hidden="1">#REF!</definedName>
    <definedName name="BExS5TY0F5R1ZXIVJHAAVVG81G5H" localSheetId="12" hidden="1">#REF!</definedName>
    <definedName name="BExS5TY0F5R1ZXIVJHAAVVG81G5H" hidden="1">#REF!</definedName>
    <definedName name="BExS6EMJ5GZI4Z432L115JTU2Z4T" localSheetId="12" hidden="1">#REF!</definedName>
    <definedName name="BExS6EMJ5GZI4Z432L115JTU2Z4T" hidden="1">#REF!</definedName>
    <definedName name="BExS6FTOE44VZ845YASRB5GY7GC0" localSheetId="12" hidden="1">#REF!</definedName>
    <definedName name="BExS6FTOE44VZ845YASRB5GY7GC0" hidden="1">#REF!</definedName>
    <definedName name="BExS6GKQ96EHVLYWNJDWXZXUZW90" localSheetId="12" hidden="1">#REF!</definedName>
    <definedName name="BExS6GKQ96EHVLYWNJDWXZXUZW90" hidden="1">#REF!</definedName>
    <definedName name="BExS6ITKSZFRR01YD5B0F676SYN7" localSheetId="12" hidden="1">#REF!</definedName>
    <definedName name="BExS6ITKSZFRR01YD5B0F676SYN7" hidden="1">#REF!</definedName>
    <definedName name="BExS6IYVVGGZJXGGYPX7UNAQOB2X" localSheetId="12" hidden="1">#REF!</definedName>
    <definedName name="BExS6IYVVGGZJXGGYPX7UNAQOB2X" hidden="1">#REF!</definedName>
    <definedName name="BExS6KGU63BUOXCPJ9TSCDS9ZY2T" localSheetId="12" hidden="1">#REF!</definedName>
    <definedName name="BExS6KGU63BUOXCPJ9TSCDS9ZY2T" hidden="1">#REF!</definedName>
    <definedName name="BExS6N0LI574IAC89EFW6CLTCQ33" localSheetId="12" hidden="1">#REF!</definedName>
    <definedName name="BExS6N0LI574IAC89EFW6CLTCQ33" hidden="1">#REF!</definedName>
    <definedName name="BExS6WRDBF3ST86ZOBBUL3GTCR11" localSheetId="12" hidden="1">#REF!</definedName>
    <definedName name="BExS6WRDBF3ST86ZOBBUL3GTCR11" hidden="1">#REF!</definedName>
    <definedName name="BExS6XNRKR0C3MTA0LV5B60UB908" localSheetId="12" hidden="1">#REF!</definedName>
    <definedName name="BExS6XNRKR0C3MTA0LV5B60UB908" hidden="1">#REF!</definedName>
    <definedName name="BExS79HUY1GAJJP4VMMZHU8UJI6O" localSheetId="12" hidden="1">#REF!</definedName>
    <definedName name="BExS79HUY1GAJJP4VMMZHU8UJI6O" hidden="1">#REF!</definedName>
    <definedName name="BExS7DU7IOWG5MHL28Z4KOM2V434" localSheetId="12" hidden="1">#REF!</definedName>
    <definedName name="BExS7DU7IOWG5MHL28Z4KOM2V434" hidden="1">#REF!</definedName>
    <definedName name="BExS7G38ASJVTDO2IAPA36EB2SPF" localSheetId="12" hidden="1">#REF!</definedName>
    <definedName name="BExS7G38ASJVTDO2IAPA36EB2SPF" hidden="1">#REF!</definedName>
    <definedName name="BExS7HQI0PBQNP39JUZ69RMC7M7N" localSheetId="12" hidden="1">#REF!</definedName>
    <definedName name="BExS7HQI0PBQNP39JUZ69RMC7M7N" hidden="1">#REF!</definedName>
    <definedName name="BExS7TKQYLRZGM93UY3ZJZJBQNFJ" localSheetId="12" hidden="1">#REF!</definedName>
    <definedName name="BExS7TKQYLRZGM93UY3ZJZJBQNFJ" hidden="1">#REF!</definedName>
    <definedName name="BExS7TVIHJQ54K2Q7S5TI60WWB6A" localSheetId="12" hidden="1">#REF!</definedName>
    <definedName name="BExS7TVIHJQ54K2Q7S5TI60WWB6A" hidden="1">#REF!</definedName>
    <definedName name="BExS7Y2LNGVHSIBKC7C3R6X4LDR6" localSheetId="12" hidden="1">#REF!</definedName>
    <definedName name="BExS7Y2LNGVHSIBKC7C3R6X4LDR6" hidden="1">#REF!</definedName>
    <definedName name="BExS80RP8GCPNFHHGN85D3RLJQWW" localSheetId="12" hidden="1">#REF!</definedName>
    <definedName name="BExS80RP8GCPNFHHGN85D3RLJQWW" hidden="1">#REF!</definedName>
    <definedName name="BExS81TE0EY44Y3W2M4Z4MGNP5OM" localSheetId="12" hidden="1">#REF!</definedName>
    <definedName name="BExS81TE0EY44Y3W2M4Z4MGNP5OM" hidden="1">#REF!</definedName>
    <definedName name="BExS81YPDZDVJJVS15HV2HDXAC3Y" localSheetId="12" hidden="1">#REF!</definedName>
    <definedName name="BExS81YPDZDVJJVS15HV2HDXAC3Y" hidden="1">#REF!</definedName>
    <definedName name="BExS82PRVNUTEKQZS56YT2DVF6C2" localSheetId="12" hidden="1">#REF!</definedName>
    <definedName name="BExS82PRVNUTEKQZS56YT2DVF6C2" hidden="1">#REF!</definedName>
    <definedName name="BExS8BPG5A0GR5AO1U951NDGGR0L" localSheetId="12" hidden="1">#REF!</definedName>
    <definedName name="BExS8BPG5A0GR5AO1U951NDGGR0L" hidden="1">#REF!</definedName>
    <definedName name="BExS8GSUS17UY50TEM2AWF36BR9Z" localSheetId="12" hidden="1">#REF!</definedName>
    <definedName name="BExS8GSUS17UY50TEM2AWF36BR9Z" hidden="1">#REF!</definedName>
    <definedName name="BExS8HJRBVG0XI6PWA9KTMJZMQXK" localSheetId="12" hidden="1">#REF!</definedName>
    <definedName name="BExS8HJRBVG0XI6PWA9KTMJZMQXK" hidden="1">#REF!</definedName>
    <definedName name="BExS8LQTNX922FCMI8FORKMV1ZCD" localSheetId="12" hidden="1">#REF!</definedName>
    <definedName name="BExS8LQTNX922FCMI8FORKMV1ZCD" hidden="1">#REF!</definedName>
    <definedName name="BExS8R51C8RM2FS6V6IRTYO9GA4A" localSheetId="12" hidden="1">#REF!</definedName>
    <definedName name="BExS8R51C8RM2FS6V6IRTYO9GA4A" hidden="1">#REF!</definedName>
    <definedName name="BExS8R52F2SWCIGVK6RNQYLSSJCT" localSheetId="12" hidden="1">#REF!</definedName>
    <definedName name="BExS8R52F2SWCIGVK6RNQYLSSJCT" hidden="1">#REF!</definedName>
    <definedName name="BExS8W8G0X4RIQXAZCCLUM05FF9P" localSheetId="12" hidden="1">#REF!</definedName>
    <definedName name="BExS8W8G0X4RIQXAZCCLUM05FF9P" hidden="1">#REF!</definedName>
    <definedName name="BExS8WDX408F60MH1X9B9UZ2H4R7" localSheetId="12" hidden="1">#REF!</definedName>
    <definedName name="BExS8WDX408F60MH1X9B9UZ2H4R7" hidden="1">#REF!</definedName>
    <definedName name="BExS8Z2W2QEC3MH0BZIYLDFQNUIP" localSheetId="12" hidden="1">#REF!</definedName>
    <definedName name="BExS8Z2W2QEC3MH0BZIYLDFQNUIP" hidden="1">#REF!</definedName>
    <definedName name="BExS92DKGRFFCIA9C0IXDOLO57EP" localSheetId="12" hidden="1">#REF!</definedName>
    <definedName name="BExS92DKGRFFCIA9C0IXDOLO57EP" hidden="1">#REF!</definedName>
    <definedName name="BExS970VMB40OE1CEB7FR2ZHFGZ0" localSheetId="12" hidden="1">#REF!</definedName>
    <definedName name="BExS970VMB40OE1CEB7FR2ZHFGZ0" hidden="1">#REF!</definedName>
    <definedName name="BExS98OB4321YCHLCQ022PXKTT2W" localSheetId="12" hidden="1">#REF!</definedName>
    <definedName name="BExS98OB4321YCHLCQ022PXKTT2W" hidden="1">#REF!</definedName>
    <definedName name="BExS9A6A399EW9C2ZFJVB2RHZB4S" localSheetId="12" hidden="1">#REF!</definedName>
    <definedName name="BExS9A6A399EW9C2ZFJVB2RHZB4S" hidden="1">#REF!</definedName>
    <definedName name="BExS9C9N8GFISC6HUERJ0EI06GB2" localSheetId="12" hidden="1">#REF!</definedName>
    <definedName name="BExS9C9N8GFISC6HUERJ0EI06GB2" hidden="1">#REF!</definedName>
    <definedName name="BExS9DX13CACP3J8JDREK30JB1SQ" localSheetId="12" hidden="1">#REF!</definedName>
    <definedName name="BExS9DX13CACP3J8JDREK30JB1SQ" hidden="1">#REF!</definedName>
    <definedName name="BExS9FPRS2KRRCS33SE6WFNF5GYL" localSheetId="12" hidden="1">#REF!</definedName>
    <definedName name="BExS9FPRS2KRRCS33SE6WFNF5GYL" hidden="1">#REF!</definedName>
    <definedName name="BExS9WI0A6PSEB8N9GPXF2Z7MWHM" localSheetId="12" hidden="1">#REF!</definedName>
    <definedName name="BExS9WI0A6PSEB8N9GPXF2Z7MWHM" hidden="1">#REF!</definedName>
    <definedName name="BExSA5HP306TN9XJS0TU619DLRR7" localSheetId="12" hidden="1">#REF!</definedName>
    <definedName name="BExSA5HP306TN9XJS0TU619DLRR7" hidden="1">#REF!</definedName>
    <definedName name="BExSAA4TQVBEW9YTSAC7IB9WGR0N" localSheetId="12" hidden="1">#REF!</definedName>
    <definedName name="BExSAA4TQVBEW9YTSAC7IB9WGR0N" hidden="1">#REF!</definedName>
    <definedName name="BExSAAVWQOOIA6B3JHQVGP08HFEM" localSheetId="12" hidden="1">#REF!</definedName>
    <definedName name="BExSAAVWQOOIA6B3JHQVGP08HFEM" hidden="1">#REF!</definedName>
    <definedName name="BExSAFJ3IICU2M7QPVE4ARYMXZKX" localSheetId="12" hidden="1">#REF!</definedName>
    <definedName name="BExSAFJ3IICU2M7QPVE4ARYMXZKX" hidden="1">#REF!</definedName>
    <definedName name="BExSAH6ID8OHX379UXVNGFO8J6KQ" localSheetId="12" hidden="1">#REF!</definedName>
    <definedName name="BExSAH6ID8OHX379UXVNGFO8J6KQ" hidden="1">#REF!</definedName>
    <definedName name="BExSAQBHIXGQRNIRGCJMBXUPCZQA" localSheetId="12" hidden="1">#REF!</definedName>
    <definedName name="BExSAQBHIXGQRNIRGCJMBXUPCZQA" hidden="1">#REF!</definedName>
    <definedName name="BExSAT5WZEM6Z4GG7X374JPK349Y" localSheetId="12" hidden="1">#REF!</definedName>
    <definedName name="BExSAT5WZEM6Z4GG7X374JPK349Y" hidden="1">#REF!</definedName>
    <definedName name="BExSAUTCT4P7JP57NOR9MTX33QJZ" localSheetId="12" hidden="1">#REF!</definedName>
    <definedName name="BExSAUTCT4P7JP57NOR9MTX33QJZ" hidden="1">#REF!</definedName>
    <definedName name="BExSAXIGEYW9DL0NYEEPK13Y53SH" localSheetId="12" hidden="1">#REF!</definedName>
    <definedName name="BExSAXIGEYW9DL0NYEEPK13Y53SH" hidden="1">#REF!</definedName>
    <definedName name="BExSAY9CA9TFXQ9M9FBJRGJO9T9E" localSheetId="12" hidden="1">#REF!</definedName>
    <definedName name="BExSAY9CA9TFXQ9M9FBJRGJO9T9E" hidden="1">#REF!</definedName>
    <definedName name="BExSB3NKWAZJT0VKLW46R7Q0CV33" localSheetId="12" hidden="1">#REF!</definedName>
    <definedName name="BExSB3NKWAZJT0VKLW46R7Q0CV33" hidden="1">#REF!</definedName>
    <definedName name="BExSB4JYKQ3MINI7RAYK5M8BLJDC" localSheetId="12" hidden="1">#REF!</definedName>
    <definedName name="BExSB4JYKQ3MINI7RAYK5M8BLJDC" hidden="1">#REF!</definedName>
    <definedName name="BExSBIHQKLHP3FBT0OEPFJMJQPYL" localSheetId="12" hidden="1">#REF!</definedName>
    <definedName name="BExSBIHQKLHP3FBT0OEPFJMJQPYL" hidden="1">#REF!</definedName>
    <definedName name="BExSBLHMDPAU7TLJHXOGAD2L0A74" localSheetId="12" hidden="1">#REF!</definedName>
    <definedName name="BExSBLHMDPAU7TLJHXOGAD2L0A74" hidden="1">#REF!</definedName>
    <definedName name="BExSBMOS41ZRLWYLOU29V6Y7YORR" localSheetId="12" hidden="1">#REF!</definedName>
    <definedName name="BExSBMOS41ZRLWYLOU29V6Y7YORR" hidden="1">#REF!</definedName>
    <definedName name="BExSBQQDE33I6LH8W40D9INJ6XW6" localSheetId="12" hidden="1">#REF!</definedName>
    <definedName name="BExSBQQDE33I6LH8W40D9INJ6XW6" hidden="1">#REF!</definedName>
    <definedName name="BExSBRBXXQMBU1TYDW1BXTEVEPRU" localSheetId="12" hidden="1">#REF!</definedName>
    <definedName name="BExSBRBXXQMBU1TYDW1BXTEVEPRU" hidden="1">#REF!</definedName>
    <definedName name="BExSC54998WTZ21DSL0R8UN0Y9JH" localSheetId="12" hidden="1">#REF!</definedName>
    <definedName name="BExSC54998WTZ21DSL0R8UN0Y9JH" hidden="1">#REF!</definedName>
    <definedName name="BExSC60N7WR9PJSNC9B7ORCX9NGY" localSheetId="12" hidden="1">#REF!</definedName>
    <definedName name="BExSC60N7WR9PJSNC9B7ORCX9NGY" hidden="1">#REF!</definedName>
    <definedName name="BExSC9M353D3EKCXI5GRYJZYPZYZ" localSheetId="12" hidden="1">#REF!</definedName>
    <definedName name="BExSC9M353D3EKCXI5GRYJZYPZYZ" hidden="1">#REF!</definedName>
    <definedName name="BExSCE99EZTILTTCE4NJJF96OYYM" localSheetId="12" hidden="1">#REF!</definedName>
    <definedName name="BExSCE99EZTILTTCE4NJJF96OYYM" hidden="1">#REF!</definedName>
    <definedName name="BExSCHUQZ2HFEWS54X67DIS8OSXZ" localSheetId="12" hidden="1">#REF!</definedName>
    <definedName name="BExSCHUQZ2HFEWS54X67DIS8OSXZ" hidden="1">#REF!</definedName>
    <definedName name="BExSCOASSHQIY6KARA8HG6F4SSTI" localSheetId="12" hidden="1">#REF!</definedName>
    <definedName name="BExSCOASSHQIY6KARA8HG6F4SSTI" hidden="1">#REF!</definedName>
    <definedName name="BExSCOG41SKKG4GYU76WRWW1CTE6" localSheetId="12" hidden="1">#REF!</definedName>
    <definedName name="BExSCOG41SKKG4GYU76WRWW1CTE6" hidden="1">#REF!</definedName>
    <definedName name="BExSCVC9P86YVFMRKKUVRV29MZXZ" localSheetId="12" hidden="1">#REF!</definedName>
    <definedName name="BExSCVC9P86YVFMRKKUVRV29MZXZ" hidden="1">#REF!</definedName>
    <definedName name="BExSD16RWPJ4BKJERNVKGA3W1V8N" localSheetId="12" hidden="1">#REF!</definedName>
    <definedName name="BExSD16RWPJ4BKJERNVKGA3W1V8N" hidden="1">#REF!</definedName>
    <definedName name="BExSD233CH4MU9ZMGNRF97ZV7KWU" localSheetId="12" hidden="1">#REF!</definedName>
    <definedName name="BExSD233CH4MU9ZMGNRF97ZV7KWU" hidden="1">#REF!</definedName>
    <definedName name="BExSD2U0F3BN6IN9N4R2DTTJG15H" localSheetId="12" hidden="1">#REF!</definedName>
    <definedName name="BExSD2U0F3BN6IN9N4R2DTTJG15H" hidden="1">#REF!</definedName>
    <definedName name="BExSD6A6NY15YSMFH51ST6XJY429" localSheetId="12" hidden="1">#REF!</definedName>
    <definedName name="BExSD6A6NY15YSMFH51ST6XJY429" hidden="1">#REF!</definedName>
    <definedName name="BExSD9VH6PF6RQ135VOEE08YXPAW" localSheetId="12" hidden="1">#REF!</definedName>
    <definedName name="BExSD9VH6PF6RQ135VOEE08YXPAW" hidden="1">#REF!</definedName>
    <definedName name="BExSDE2JX9KHTPG98HOFPQ9SXD16" localSheetId="12" hidden="1">#REF!</definedName>
    <definedName name="BExSDE2JX9KHTPG98HOFPQ9SXD16" hidden="1">#REF!</definedName>
    <definedName name="BExSDJ5ZE3T46HSF6W0OXL80TXQG" localSheetId="12" hidden="1">#REF!</definedName>
    <definedName name="BExSDJ5ZE3T46HSF6W0OXL80TXQG" hidden="1">#REF!</definedName>
    <definedName name="BExSDP5Y04WWMX2WWRITWOX8R5I9" localSheetId="12" hidden="1">#REF!</definedName>
    <definedName name="BExSDP5Y04WWMX2WWRITWOX8R5I9" hidden="1">#REF!</definedName>
    <definedName name="BExSDSGM203BJTNS9MKCBX453HMD" localSheetId="12" hidden="1">#REF!</definedName>
    <definedName name="BExSDSGM203BJTNS9MKCBX453HMD" hidden="1">#REF!</definedName>
    <definedName name="BExSDT20XUFXTDM37M148AXAP7HN" localSheetId="12" hidden="1">#REF!</definedName>
    <definedName name="BExSDT20XUFXTDM37M148AXAP7HN" hidden="1">#REF!</definedName>
    <definedName name="BExSDT7HW0WKP3NFGPVXWQ21BW3Z" localSheetId="12" hidden="1">#REF!</definedName>
    <definedName name="BExSDT7HW0WKP3NFGPVXWQ21BW3Z" hidden="1">#REF!</definedName>
    <definedName name="BExSEEHK1VLWD7JBV9SVVVIKQZ3I" localSheetId="12" hidden="1">#REF!</definedName>
    <definedName name="BExSEEHK1VLWD7JBV9SVVVIKQZ3I" hidden="1">#REF!</definedName>
    <definedName name="BExSEJKZLX37P3V33TRTFJ30BFRK" localSheetId="12" hidden="1">#REF!</definedName>
    <definedName name="BExSEJKZLX37P3V33TRTFJ30BFRK" hidden="1">#REF!</definedName>
    <definedName name="BExSEP9UVOAI6TMXKNK587PQ3328" localSheetId="12" hidden="1">#REF!</definedName>
    <definedName name="BExSEP9UVOAI6TMXKNK587PQ3328" hidden="1">#REF!</definedName>
    <definedName name="BExSERZ34ETZF8OI93MYIVZX4RDV" localSheetId="12" hidden="1">#REF!</definedName>
    <definedName name="BExSERZ34ETZF8OI93MYIVZX4RDV" hidden="1">#REF!</definedName>
    <definedName name="BExSF07QFLZCO4P6K6QF05XG7PH1" localSheetId="12" hidden="1">#REF!</definedName>
    <definedName name="BExSF07QFLZCO4P6K6QF05XG7PH1" hidden="1">#REF!</definedName>
    <definedName name="BExSF2GR3NOKH09FBULKCMIKREZ7" localSheetId="12" hidden="1">#REF!</definedName>
    <definedName name="BExSF2GR3NOKH09FBULKCMIKREZ7" hidden="1">#REF!</definedName>
    <definedName name="BExSFELNPJYUZX393PKWKNNZYV1N" localSheetId="12" hidden="1">#REF!</definedName>
    <definedName name="BExSFELNPJYUZX393PKWKNNZYV1N" hidden="1">#REF!</definedName>
    <definedName name="BExSFJ8ZAGQ63A4MVMZRQWLVRGQ5" localSheetId="12" hidden="1">#REF!</definedName>
    <definedName name="BExSFJ8ZAGQ63A4MVMZRQWLVRGQ5" hidden="1">#REF!</definedName>
    <definedName name="BExSFKQRST2S9KXWWLCXYLKSF4G1" localSheetId="12" hidden="1">#REF!</definedName>
    <definedName name="BExSFKQRST2S9KXWWLCXYLKSF4G1" hidden="1">#REF!</definedName>
    <definedName name="BExSFLCBQHGIJ9QD3ZT0PM81GBTJ" localSheetId="12" hidden="1">#REF!</definedName>
    <definedName name="BExSFLCBQHGIJ9QD3ZT0PM81GBTJ" hidden="1">#REF!</definedName>
    <definedName name="BExSFW4QNZ5UGVT2BM8GSLU3SWW8" localSheetId="12" hidden="1">#REF!</definedName>
    <definedName name="BExSFW4QNZ5UGVT2BM8GSLU3SWW8" hidden="1">#REF!</definedName>
    <definedName name="BExSFYDRRTAZVPXRWUF5PDQ97WFF" localSheetId="12" hidden="1">#REF!</definedName>
    <definedName name="BExSFYDRRTAZVPXRWUF5PDQ97WFF" hidden="1">#REF!</definedName>
    <definedName name="BExSFZVPFTXA3F0IJ2NGH1GXX9R7" localSheetId="12" hidden="1">#REF!</definedName>
    <definedName name="BExSFZVPFTXA3F0IJ2NGH1GXX9R7" hidden="1">#REF!</definedName>
    <definedName name="BExSG90Q4ZUU2IPGDYOM169NJV9S" localSheetId="12" hidden="1">#REF!</definedName>
    <definedName name="BExSG90Q4ZUU2IPGDYOM169NJV9S" hidden="1">#REF!</definedName>
    <definedName name="BExSG9X3DU845PNXYJGGLBQY2UHG" localSheetId="12" hidden="1">#REF!</definedName>
    <definedName name="BExSG9X3DU845PNXYJGGLBQY2UHG" hidden="1">#REF!</definedName>
    <definedName name="BExSGE45J27MDUUNXW7Z8Q33UAON" localSheetId="12" hidden="1">#REF!</definedName>
    <definedName name="BExSGE45J27MDUUNXW7Z8Q33UAON" hidden="1">#REF!</definedName>
    <definedName name="BExSGE9LY91Q0URHB4YAMX0UAMYI" localSheetId="12" hidden="1">#REF!</definedName>
    <definedName name="BExSGE9LY91Q0URHB4YAMX0UAMYI" hidden="1">#REF!</definedName>
    <definedName name="BExSGEEWSM6V6B3J3F29MN7WAH14" localSheetId="12" hidden="1">#REF!</definedName>
    <definedName name="BExSGEEWSM6V6B3J3F29MN7WAH14" hidden="1">#REF!</definedName>
    <definedName name="BExSGJT4LF1CNH5RN5GZ373ISW9D" localSheetId="12" hidden="1">#REF!</definedName>
    <definedName name="BExSGJT4LF1CNH5RN5GZ373ISW9D" hidden="1">#REF!</definedName>
    <definedName name="BExSGLB2URTLBCKBB4Y885W925F2" localSheetId="12" hidden="1">#REF!</definedName>
    <definedName name="BExSGLB2URTLBCKBB4Y885W925F2" hidden="1">#REF!</definedName>
    <definedName name="BExSGOAYG73SFWOPAQV80P710GID" localSheetId="12" hidden="1">#REF!</definedName>
    <definedName name="BExSGOAYG73SFWOPAQV80P710GID" hidden="1">#REF!</definedName>
    <definedName name="BExSGOWJHRW7FWKLO2EHUOOGHNAF" localSheetId="12" hidden="1">#REF!</definedName>
    <definedName name="BExSGOWJHRW7FWKLO2EHUOOGHNAF" hidden="1">#REF!</definedName>
    <definedName name="BExSGOWJTAP41ZV5Q23H7MI9C76W" localSheetId="12" hidden="1">#REF!</definedName>
    <definedName name="BExSGOWJTAP41ZV5Q23H7MI9C76W" hidden="1">#REF!</definedName>
    <definedName name="BExSGR5JQVX2HQ0PKCGZNSSUM1RV" localSheetId="12" hidden="1">#REF!</definedName>
    <definedName name="BExSGR5JQVX2HQ0PKCGZNSSUM1RV" hidden="1">#REF!</definedName>
    <definedName name="BExSGVHX69GJZHD99DKE4RZ042B1" localSheetId="12" hidden="1">#REF!</definedName>
    <definedName name="BExSGVHX69GJZHD99DKE4RZ042B1" hidden="1">#REF!</definedName>
    <definedName name="BExSGZJO4J4ZO04E2N2ECVYS9DEZ" localSheetId="12" hidden="1">#REF!</definedName>
    <definedName name="BExSGZJO4J4ZO04E2N2ECVYS9DEZ" hidden="1">#REF!</definedName>
    <definedName name="BExSH4HLTQVL4MI545VJL4WFN9U2" localSheetId="12" hidden="1">#REF!</definedName>
    <definedName name="BExSH4HLTQVL4MI545VJL4WFN9U2" hidden="1">#REF!</definedName>
    <definedName name="BExSH4HMJS0TXSYHRWJRFTJ7NOSN" localSheetId="12" hidden="1">#REF!</definedName>
    <definedName name="BExSH4HMJS0TXSYHRWJRFTJ7NOSN" hidden="1">#REF!</definedName>
    <definedName name="BExSHAHFHS7MMNJR8JPVABRGBVIT" localSheetId="12" hidden="1">#REF!</definedName>
    <definedName name="BExSHAHFHS7MMNJR8JPVABRGBVIT" hidden="1">#REF!</definedName>
    <definedName name="BExSHDS3RJMD6MEJ67RL63M0SEIC" localSheetId="12" hidden="1">#REF!</definedName>
    <definedName name="BExSHDS3RJMD6MEJ67RL63M0SEIC" hidden="1">#REF!</definedName>
    <definedName name="BExSHGH88QZWW4RNAX4YKAZ5JEBL" localSheetId="12" hidden="1">#REF!</definedName>
    <definedName name="BExSHGH88QZWW4RNAX4YKAZ5JEBL" hidden="1">#REF!</definedName>
    <definedName name="BExSHOKK1OO3CX9Z28C58E5J1D9W" localSheetId="12" hidden="1">#REF!</definedName>
    <definedName name="BExSHOKK1OO3CX9Z28C58E5J1D9W" hidden="1">#REF!</definedName>
    <definedName name="BExSHQD8KYLTQGDXIRKCHQQ7MKIH" localSheetId="12" hidden="1">#REF!</definedName>
    <definedName name="BExSHQD8KYLTQGDXIRKCHQQ7MKIH" hidden="1">#REF!</definedName>
    <definedName name="BExSHUKBQVT2G9G0K9ORVIJO6TU8" localSheetId="12" hidden="1">#REF!</definedName>
    <definedName name="BExSHUKBQVT2G9G0K9ORVIJO6TU8" hidden="1">#REF!</definedName>
    <definedName name="BExSHVGPIAHXI97UBLI9G4I4M29F" localSheetId="12" hidden="1">#REF!</definedName>
    <definedName name="BExSHVGPIAHXI97UBLI9G4I4M29F" hidden="1">#REF!</definedName>
    <definedName name="BExSI0K2YL3HTCQAD8A7TR4QCUR6" localSheetId="12" hidden="1">#REF!</definedName>
    <definedName name="BExSI0K2YL3HTCQAD8A7TR4QCUR6" hidden="1">#REF!</definedName>
    <definedName name="BExSIFUDNRWXWIWNGCCFOOD8WIAZ" localSheetId="12" hidden="1">#REF!</definedName>
    <definedName name="BExSIFUDNRWXWIWNGCCFOOD8WIAZ" hidden="1">#REF!</definedName>
    <definedName name="BExTTWD2PGX3Y9FR5F2MRNLY1DIY" localSheetId="12" hidden="1">#REF!</definedName>
    <definedName name="BExTTWD2PGX3Y9FR5F2MRNLY1DIY" hidden="1">#REF!</definedName>
    <definedName name="BExTTZNR99ANCOZYM9PJ3P19FZTW" localSheetId="12" hidden="1">#REF!</definedName>
    <definedName name="BExTTZNR99ANCOZYM9PJ3P19FZTW" hidden="1">#REF!</definedName>
    <definedName name="BExTTZNS2PBCR93C9IUW49UZ4I6T" localSheetId="12" hidden="1">#REF!</definedName>
    <definedName name="BExTTZNS2PBCR93C9IUW49UZ4I6T" hidden="1">#REF!</definedName>
    <definedName name="BExTU2YFQ25JQ6MEMRHHN66VLTPJ" localSheetId="12" hidden="1">#REF!</definedName>
    <definedName name="BExTU2YFQ25JQ6MEMRHHN66VLTPJ" hidden="1">#REF!</definedName>
    <definedName name="BExTU75IOII1V5O0C9X2VAYYVJUG" localSheetId="12" hidden="1">#REF!</definedName>
    <definedName name="BExTU75IOII1V5O0C9X2VAYYVJUG" hidden="1">#REF!</definedName>
    <definedName name="BExTUA5F7V4LUIIAM17J3A8XF3JE" localSheetId="12" hidden="1">#REF!</definedName>
    <definedName name="BExTUA5F7V4LUIIAM17J3A8XF3JE" hidden="1">#REF!</definedName>
    <definedName name="BExTUJ53ANGZ3H1KDK4CR4Q0OD6P" localSheetId="12" hidden="1">#REF!</definedName>
    <definedName name="BExTUJ53ANGZ3H1KDK4CR4Q0OD6P" hidden="1">#REF!</definedName>
    <definedName name="BExTUKXSZBM7C57G6NGLWGU4WOHY" localSheetId="12" hidden="1">#REF!</definedName>
    <definedName name="BExTUKXSZBM7C57G6NGLWGU4WOHY" hidden="1">#REF!</definedName>
    <definedName name="BExTUOOMC43GH95KQ1PJ86MN9XDF" localSheetId="12" hidden="1">#REF!</definedName>
    <definedName name="BExTUOOMC43GH95KQ1PJ86MN9XDF" hidden="1">#REF!</definedName>
    <definedName name="BExTUSQCFFYZCDNHWHADBC2E1ZP1" localSheetId="12" hidden="1">#REF!</definedName>
    <definedName name="BExTUSQCFFYZCDNHWHADBC2E1ZP1" hidden="1">#REF!</definedName>
    <definedName name="BExTUVFGOJEYS28JURA5KHQFDU5J" localSheetId="12" hidden="1">#REF!</definedName>
    <definedName name="BExTUVFGOJEYS28JURA5KHQFDU5J" hidden="1">#REF!</definedName>
    <definedName name="BExTUW10U40QCYGHM5NJ3YR1O5SP" localSheetId="12" hidden="1">#REF!</definedName>
    <definedName name="BExTUW10U40QCYGHM5NJ3YR1O5SP" hidden="1">#REF!</definedName>
    <definedName name="BExTUWXFQHINU66YG82BI20ATMB5" localSheetId="12" hidden="1">#REF!</definedName>
    <definedName name="BExTUWXFQHINU66YG82BI20ATMB5" hidden="1">#REF!</definedName>
    <definedName name="BExTUY9WNSJ91GV8CP0SKJTEIV82" localSheetId="12" hidden="1">#REF!</definedName>
    <definedName name="BExTUY9WNSJ91GV8CP0SKJTEIV82" hidden="1">#REF!</definedName>
    <definedName name="BExTV67VIM8PV6KO253M4DUBJQLC" localSheetId="12" hidden="1">#REF!</definedName>
    <definedName name="BExTV67VIM8PV6KO253M4DUBJQLC" hidden="1">#REF!</definedName>
    <definedName name="BExTVEB8OUB37CRKZA5WBOTYYTN9" localSheetId="12" hidden="1">#REF!</definedName>
    <definedName name="BExTVEB8OUB37CRKZA5WBOTYYTN9" hidden="1">#REF!</definedName>
    <definedName name="BExTVELZCF2YA5L6F23BYZZR6WHF" localSheetId="12" hidden="1">#REF!</definedName>
    <definedName name="BExTVELZCF2YA5L6F23BYZZR6WHF" hidden="1">#REF!</definedName>
    <definedName name="BExTVGPIQZ99YFXUC8OONUX5BD42" localSheetId="12" hidden="1">#REF!</definedName>
    <definedName name="BExTVGPIQZ99YFXUC8OONUX5BD42" hidden="1">#REF!</definedName>
    <definedName name="BExTVTLH2E1SH7Z2XBYHUOQBWWLI" localSheetId="12" hidden="1">#REF!</definedName>
    <definedName name="BExTVTLH2E1SH7Z2XBYHUOQBWWLI" hidden="1">#REF!</definedName>
    <definedName name="BExTVZQLP9VFLEYQ9280W13X7E8K" localSheetId="12" hidden="1">#REF!</definedName>
    <definedName name="BExTVZQLP9VFLEYQ9280W13X7E8K" hidden="1">#REF!</definedName>
    <definedName name="BExTWB4LA1PODQOH4LDTHQKBN16K" localSheetId="12" hidden="1">#REF!</definedName>
    <definedName name="BExTWB4LA1PODQOH4LDTHQKBN16K" hidden="1">#REF!</definedName>
    <definedName name="BExTWFX8OYD9IX59PTP73YAC8O9G" localSheetId="12" hidden="1">#REF!</definedName>
    <definedName name="BExTWFX8OYD9IX59PTP73YAC8O9G" hidden="1">#REF!</definedName>
    <definedName name="BExTWI0Q8AWXUA3ZN7I5V3QK2KM1" localSheetId="12" hidden="1">#REF!</definedName>
    <definedName name="BExTWI0Q8AWXUA3ZN7I5V3QK2KM1" hidden="1">#REF!</definedName>
    <definedName name="BExTWI0R31187AOWYLZ1W1WNI84K" localSheetId="12" hidden="1">#REF!</definedName>
    <definedName name="BExTWI0R31187AOWYLZ1W1WNI84K" hidden="1">#REF!</definedName>
    <definedName name="BExTWJTGTEM42YMMOXES1DOPT9UG" localSheetId="12" hidden="1">#REF!</definedName>
    <definedName name="BExTWJTGTEM42YMMOXES1DOPT9UG" hidden="1">#REF!</definedName>
    <definedName name="BExTWJTIA3WUW1PUWXAOP9O8NKLZ" localSheetId="12" hidden="1">#REF!</definedName>
    <definedName name="BExTWJTIA3WUW1PUWXAOP9O8NKLZ" hidden="1">#REF!</definedName>
    <definedName name="BExTWTERU1SE8R3LRC2C4HQMOIB1" localSheetId="12" hidden="1">#REF!</definedName>
    <definedName name="BExTWTERU1SE8R3LRC2C4HQMOIB1" hidden="1">#REF!</definedName>
    <definedName name="BExTWW95OX07FNA01WF5MSSSFQLX" localSheetId="12" hidden="1">#REF!</definedName>
    <definedName name="BExTWW95OX07FNA01WF5MSSSFQLX" hidden="1">#REF!</definedName>
    <definedName name="BExTX476KI0RNB71XI5TYMANSGBG" localSheetId="12" hidden="1">#REF!</definedName>
    <definedName name="BExTX476KI0RNB71XI5TYMANSGBG" hidden="1">#REF!</definedName>
    <definedName name="BExTXAHRIAYB0WV3TOAJRNYKAH1S" localSheetId="12" hidden="1">#REF!</definedName>
    <definedName name="BExTXAHRIAYB0WV3TOAJRNYKAH1S" hidden="1">#REF!</definedName>
    <definedName name="BExTXEDV86FS1MFC8I3XQBZDLDID" localSheetId="12" hidden="1">#REF!</definedName>
    <definedName name="BExTXEDV86FS1MFC8I3XQBZDLDID" hidden="1">#REF!</definedName>
    <definedName name="BExTXGMVMMI1MQSTKJ53PQ2SLEH4" localSheetId="12" hidden="1">#REF!</definedName>
    <definedName name="BExTXGMVMMI1MQSTKJ53PQ2SLEH4" hidden="1">#REF!</definedName>
    <definedName name="BExTXJ6HBAIXMMWKZTJNFDYVZCAY" localSheetId="12" hidden="1">#REF!</definedName>
    <definedName name="BExTXJ6HBAIXMMWKZTJNFDYVZCAY" hidden="1">#REF!</definedName>
    <definedName name="BExTXT812NQT8GAEGH738U29BI0D" localSheetId="12" hidden="1">#REF!</definedName>
    <definedName name="BExTXT812NQT8GAEGH738U29BI0D" hidden="1">#REF!</definedName>
    <definedName name="BExTXWIP2TFPTQ76NHFOB72NICRZ" localSheetId="12" hidden="1">#REF!</definedName>
    <definedName name="BExTXWIP2TFPTQ76NHFOB72NICRZ" hidden="1">#REF!</definedName>
    <definedName name="BExTY1WXTBXUD0M1NWE12NMAUGCO" localSheetId="12" hidden="1">#REF!</definedName>
    <definedName name="BExTY1WXTBXUD0M1NWE12NMAUGCO" hidden="1">#REF!</definedName>
    <definedName name="BExTY5T62H651VC86QM4X7E28JVA" localSheetId="12" hidden="1">#REF!</definedName>
    <definedName name="BExTY5T62H651VC86QM4X7E28JVA" hidden="1">#REF!</definedName>
    <definedName name="BExTY8T41OBZ32MRCWT76H4XO1YE" localSheetId="12" hidden="1">#REF!</definedName>
    <definedName name="BExTY8T41OBZ32MRCWT76H4XO1YE" hidden="1">#REF!</definedName>
    <definedName name="BExTYHCJJ2NWRM1RV59FYR41534U" localSheetId="12" hidden="1">#REF!</definedName>
    <definedName name="BExTYHCJJ2NWRM1RV59FYR41534U" hidden="1">#REF!</definedName>
    <definedName name="BExTYKCEFJ83LZM95M1V7CSFQVEA" localSheetId="12" hidden="1">#REF!</definedName>
    <definedName name="BExTYKCEFJ83LZM95M1V7CSFQVEA" hidden="1">#REF!</definedName>
    <definedName name="BExTYO3E419268VWDN15F5R99T54" localSheetId="12" hidden="1">#REF!</definedName>
    <definedName name="BExTYO3E419268VWDN15F5R99T54" hidden="1">#REF!</definedName>
    <definedName name="BExTYPLA9N640MFRJJQPKXT7P88M" localSheetId="12" hidden="1">#REF!</definedName>
    <definedName name="BExTYPLA9N640MFRJJQPKXT7P88M" hidden="1">#REF!</definedName>
    <definedName name="BExTZ7F71SNTOX4LLZCK5R9VUMIJ" localSheetId="12" hidden="1">#REF!</definedName>
    <definedName name="BExTZ7F71SNTOX4LLZCK5R9VUMIJ" hidden="1">#REF!</definedName>
    <definedName name="BExTZ8X5G9S3PA4FPSNK7T69W7QT" localSheetId="12" hidden="1">#REF!</definedName>
    <definedName name="BExTZ8X5G9S3PA4FPSNK7T69W7QT" hidden="1">#REF!</definedName>
    <definedName name="BExTZ97Y0RMR8V5BI9F2H4MFB77O" localSheetId="12" hidden="1">#REF!</definedName>
    <definedName name="BExTZ97Y0RMR8V5BI9F2H4MFB77O" hidden="1">#REF!</definedName>
    <definedName name="BExTZC7VQKSHVEVUAV692Z5PELDM" localSheetId="12" hidden="1">#REF!</definedName>
    <definedName name="BExTZC7VQKSHVEVUAV692Z5PELDM" hidden="1">#REF!</definedName>
    <definedName name="BExTZK0D7NB1F6S58BMEQ2KHQIFF" localSheetId="12" hidden="1">#REF!</definedName>
    <definedName name="BExTZK0D7NB1F6S58BMEQ2KHQIFF" hidden="1">#REF!</definedName>
    <definedName name="BExTZK5PMCAXJL4DUIGL6H9Y8U4C" localSheetId="12" hidden="1">#REF!</definedName>
    <definedName name="BExTZK5PMCAXJL4DUIGL6H9Y8U4C" hidden="1">#REF!</definedName>
    <definedName name="BExTZKB6L5SXV5UN71YVTCBEIGWY" localSheetId="12" hidden="1">#REF!</definedName>
    <definedName name="BExTZKB6L5SXV5UN71YVTCBEIGWY" hidden="1">#REF!</definedName>
    <definedName name="BExTZLICVKK4NBJFEGL270GJ2VQO" localSheetId="12" hidden="1">#REF!</definedName>
    <definedName name="BExTZLICVKK4NBJFEGL270GJ2VQO" hidden="1">#REF!</definedName>
    <definedName name="BExTZO2596CBZKPI7YNA1QQNPAIJ" localSheetId="12" hidden="1">#REF!</definedName>
    <definedName name="BExTZO2596CBZKPI7YNA1QQNPAIJ" hidden="1">#REF!</definedName>
    <definedName name="BExTZUI049UBPK570TJJWO3PP31A" localSheetId="12" hidden="1">#REF!</definedName>
    <definedName name="BExTZUI049UBPK570TJJWO3PP31A" hidden="1">#REF!</definedName>
    <definedName name="BExTZY8TDV4U7FQL7O10G6VKWKPJ" localSheetId="12" hidden="1">#REF!</definedName>
    <definedName name="BExTZY8TDV4U7FQL7O10G6VKWKPJ" hidden="1">#REF!</definedName>
    <definedName name="BExU02QNT4LT7H9JPUC4FXTLVGZT" localSheetId="12" hidden="1">#REF!</definedName>
    <definedName name="BExU02QNT4LT7H9JPUC4FXTLVGZT" hidden="1">#REF!</definedName>
    <definedName name="BExU091A10QVE7583Q5CAHW138RD" localSheetId="12" hidden="1">#REF!</definedName>
    <definedName name="BExU091A10QVE7583Q5CAHW138RD" hidden="1">#REF!</definedName>
    <definedName name="BExU0BFJJQO1HJZKI14QGOQ6JROO" localSheetId="12" hidden="1">#REF!</definedName>
    <definedName name="BExU0BFJJQO1HJZKI14QGOQ6JROO" hidden="1">#REF!</definedName>
    <definedName name="BExU0FH5WTGW8MRFUFMDDSMJ6YQ5" localSheetId="12" hidden="1">#REF!</definedName>
    <definedName name="BExU0FH5WTGW8MRFUFMDDSMJ6YQ5" hidden="1">#REF!</definedName>
    <definedName name="BExU0FMLYKBHXH0JHAD0FA64EF92" localSheetId="12" hidden="1">#REF!</definedName>
    <definedName name="BExU0FMLYKBHXH0JHAD0FA64EF92" hidden="1">#REF!</definedName>
    <definedName name="BExU0GDOIL9U33QGU9ZU3YX3V1I4" localSheetId="12" hidden="1">#REF!</definedName>
    <definedName name="BExU0GDOIL9U33QGU9ZU3YX3V1I4" hidden="1">#REF!</definedName>
    <definedName name="BExU0HKTO8WJDQDWRTUK5TETM3HS" localSheetId="12" hidden="1">#REF!</definedName>
    <definedName name="BExU0HKTO8WJDQDWRTUK5TETM3HS" hidden="1">#REF!</definedName>
    <definedName name="BExU0MTJQPE041ZN7H8UKGV6MZT7" localSheetId="12" hidden="1">#REF!</definedName>
    <definedName name="BExU0MTJQPE041ZN7H8UKGV6MZT7" hidden="1">#REF!</definedName>
    <definedName name="BExU0XB6XCXI4SZ92YEUFMW4TAXF" localSheetId="12" hidden="1">#REF!</definedName>
    <definedName name="BExU0XB6XCXI4SZ92YEUFMW4TAXF" hidden="1">#REF!</definedName>
    <definedName name="BExU0XLZUFZ18YHDIW5L0JP32ORW" localSheetId="12" hidden="1">#REF!</definedName>
    <definedName name="BExU0XLZUFZ18YHDIW5L0JP32ORW" hidden="1">#REF!</definedName>
    <definedName name="BExU0ZUUFYHLUK4M4E8GLGIBBNT0" localSheetId="12" hidden="1">#REF!</definedName>
    <definedName name="BExU0ZUUFYHLUK4M4E8GLGIBBNT0" hidden="1">#REF!</definedName>
    <definedName name="BExU147D6RPG6ZVTSXRKFSVRHSBG" localSheetId="12" hidden="1">#REF!</definedName>
    <definedName name="BExU147D6RPG6ZVTSXRKFSVRHSBG" hidden="1">#REF!</definedName>
    <definedName name="BExU16R10W1SOAPNG4CDJ01T7JRE" localSheetId="12" hidden="1">#REF!</definedName>
    <definedName name="BExU16R10W1SOAPNG4CDJ01T7JRE" hidden="1">#REF!</definedName>
    <definedName name="BExU17CKOR3GNIHDNVLH9L1IOJS9" localSheetId="12" hidden="1">#REF!</definedName>
    <definedName name="BExU17CKOR3GNIHDNVLH9L1IOJS9" hidden="1">#REF!</definedName>
    <definedName name="BExU1DN4RELJSQTQUF8YK7BNGXKO" localSheetId="12" hidden="1">#REF!</definedName>
    <definedName name="BExU1DN4RELJSQTQUF8YK7BNGXKO" hidden="1">#REF!</definedName>
    <definedName name="BExU1GXUTLRPJN4MRINLAPHSZQFG" localSheetId="12" hidden="1">#REF!</definedName>
    <definedName name="BExU1GXUTLRPJN4MRINLAPHSZQFG" hidden="1">#REF!</definedName>
    <definedName name="BExU1IL9AOHFO85BZB6S60DK3N8H" localSheetId="12" hidden="1">#REF!</definedName>
    <definedName name="BExU1IL9AOHFO85BZB6S60DK3N8H" hidden="1">#REF!</definedName>
    <definedName name="BExU1NOPS09CLFZL1O31RAF9BQNQ" localSheetId="12" hidden="1">#REF!</definedName>
    <definedName name="BExU1NOPS09CLFZL1O31RAF9BQNQ" hidden="1">#REF!</definedName>
    <definedName name="BExU1PH9MOEX1JZVZ3D5M9DXB191" localSheetId="12" hidden="1">#REF!</definedName>
    <definedName name="BExU1PH9MOEX1JZVZ3D5M9DXB191" hidden="1">#REF!</definedName>
    <definedName name="BExU1QZEEKJA35IMEOLOJ3ODX0ZA" localSheetId="12" hidden="1">#REF!</definedName>
    <definedName name="BExU1QZEEKJA35IMEOLOJ3ODX0ZA" hidden="1">#REF!</definedName>
    <definedName name="BExU1VRURIWWVJ95O40WA23LMTJD" localSheetId="12" hidden="1">#REF!</definedName>
    <definedName name="BExU1VRURIWWVJ95O40WA23LMTJD" hidden="1">#REF!</definedName>
    <definedName name="BExU2941Z7GTMQ5O1VVPEU7YRR7P" localSheetId="12" hidden="1">#REF!</definedName>
    <definedName name="BExU2941Z7GTMQ5O1VVPEU7YRR7P" hidden="1">#REF!</definedName>
    <definedName name="BExU2M5CK6XK55UIHDVYRXJJJRI4" localSheetId="12" hidden="1">#REF!</definedName>
    <definedName name="BExU2M5CK6XK55UIHDVYRXJJJRI4" hidden="1">#REF!</definedName>
    <definedName name="BExU2TXVT25ZTOFQAF6CM53Z1RLF" localSheetId="12" hidden="1">#REF!</definedName>
    <definedName name="BExU2TXVT25ZTOFQAF6CM53Z1RLF" hidden="1">#REF!</definedName>
    <definedName name="BExU2XZLYIU19G7358W5T9E87AFR" localSheetId="12" hidden="1">#REF!</definedName>
    <definedName name="BExU2XZLYIU19G7358W5T9E87AFR" hidden="1">#REF!</definedName>
    <definedName name="BExU3B66MCKJFSKT3HL8B5EJGVX0" localSheetId="12" hidden="1">#REF!</definedName>
    <definedName name="BExU3B66MCKJFSKT3HL8B5EJGVX0" hidden="1">#REF!</definedName>
    <definedName name="BExU3D9R4DRJADX0E7E2OZ3T6J9D" localSheetId="12" hidden="1">#REF!</definedName>
    <definedName name="BExU3D9R4DRJADX0E7E2OZ3T6J9D" hidden="1">#REF!</definedName>
    <definedName name="BExU3HX1IEJGNDJI6N6CLR8ZJK9D" localSheetId="12" hidden="1">#REF!</definedName>
    <definedName name="BExU3HX1IEJGNDJI6N6CLR8ZJK9D" hidden="1">#REF!</definedName>
    <definedName name="BExU3QWQVA35KFNEQYRLU0ZG2TZ0" localSheetId="12" hidden="1">#REF!</definedName>
    <definedName name="BExU3QWQVA35KFNEQYRLU0ZG2TZ0" hidden="1">#REF!</definedName>
    <definedName name="BExU3UNI9NR1RNZR07NSLSZMDOQQ" localSheetId="12" hidden="1">#REF!</definedName>
    <definedName name="BExU3UNI9NR1RNZR07NSLSZMDOQQ" hidden="1">#REF!</definedName>
    <definedName name="BExU401R18N6XKZKL7CNFOZQCM14" localSheetId="12" hidden="1">#REF!</definedName>
    <definedName name="BExU401R18N6XKZKL7CNFOZQCM14" hidden="1">#REF!</definedName>
    <definedName name="BExU42QVGY7TK39W1BIN6CDRG2OE" localSheetId="12" hidden="1">#REF!</definedName>
    <definedName name="BExU42QVGY7TK39W1BIN6CDRG2OE" hidden="1">#REF!</definedName>
    <definedName name="BExU44P2AEX6PD8VC4ISCROUCQSP" localSheetId="12" hidden="1">#REF!</definedName>
    <definedName name="BExU44P2AEX6PD8VC4ISCROUCQSP" hidden="1">#REF!</definedName>
    <definedName name="BExU47OZMS6TCWMEHHF0UCSFLLPI" localSheetId="12" hidden="1">#REF!</definedName>
    <definedName name="BExU47OZMS6TCWMEHHF0UCSFLLPI" hidden="1">#REF!</definedName>
    <definedName name="BExU4D36E8TXN0M8KSNGEAFYP4DQ" localSheetId="12" hidden="1">#REF!</definedName>
    <definedName name="BExU4D36E8TXN0M8KSNGEAFYP4DQ" hidden="1">#REF!</definedName>
    <definedName name="BExU4G31RRVLJ3AC6E1FNEFMXM3O" localSheetId="12" hidden="1">#REF!</definedName>
    <definedName name="BExU4G31RRVLJ3AC6E1FNEFMXM3O" hidden="1">#REF!</definedName>
    <definedName name="BExU4GDVLPUEWBA4MRYRTQAUNO7B" localSheetId="12" hidden="1">#REF!</definedName>
    <definedName name="BExU4GDVLPUEWBA4MRYRTQAUNO7B" hidden="1">#REF!</definedName>
    <definedName name="BExU4I148DA7PRCCISLWQ6ABXFK6" localSheetId="12" hidden="1">#REF!</definedName>
    <definedName name="BExU4I148DA7PRCCISLWQ6ABXFK6" hidden="1">#REF!</definedName>
    <definedName name="BExU4L101H2KQHVKCKQ4PBAWZV6K" localSheetId="12" hidden="1">#REF!</definedName>
    <definedName name="BExU4L101H2KQHVKCKQ4PBAWZV6K" hidden="1">#REF!</definedName>
    <definedName name="BExU4L6BSP50AHO92JSNP6KRDGO2" localSheetId="12" hidden="1">#REF!</definedName>
    <definedName name="BExU4L6BSP50AHO92JSNP6KRDGO2" hidden="1">#REF!</definedName>
    <definedName name="BExU4MIZMMFZZWTK4WHGFZSMWPS8" localSheetId="12" hidden="1">#REF!</definedName>
    <definedName name="BExU4MIZMMFZZWTK4WHGFZSMWPS8" hidden="1">#REF!</definedName>
    <definedName name="BExU4NA00RRRBGRT6TOB0MXZRCRZ" localSheetId="12" hidden="1">#REF!</definedName>
    <definedName name="BExU4NA00RRRBGRT6TOB0MXZRCRZ" hidden="1">#REF!</definedName>
    <definedName name="BExU4XWZRGDFLCPK6HI2B3EXIQNU" localSheetId="12" hidden="1">#REF!</definedName>
    <definedName name="BExU4XWZRGDFLCPK6HI2B3EXIQNU" hidden="1">#REF!</definedName>
    <definedName name="BExU51IFNZXPBDES28457LR8X60M" localSheetId="12" hidden="1">#REF!</definedName>
    <definedName name="BExU51IFNZXPBDES28457LR8X60M" hidden="1">#REF!</definedName>
    <definedName name="BExU529CJ5AWHU0WNPZUYLVVT9GO" localSheetId="12" hidden="1">#REF!</definedName>
    <definedName name="BExU529CJ5AWHU0WNPZUYLVVT9GO" hidden="1">#REF!</definedName>
    <definedName name="BExU529I6YHVOG83TJHWSILIQU1S" localSheetId="12" hidden="1">#REF!</definedName>
    <definedName name="BExU529I6YHVOG83TJHWSILIQU1S" hidden="1">#REF!</definedName>
    <definedName name="BExU57YCIKPRD8QWL6EU0YR3NG3J" localSheetId="12" hidden="1">#REF!</definedName>
    <definedName name="BExU57YCIKPRD8QWL6EU0YR3NG3J" hidden="1">#REF!</definedName>
    <definedName name="BExU5DSTBWXLN6E59B757KRWRI6E" localSheetId="12" hidden="1">#REF!</definedName>
    <definedName name="BExU5DSTBWXLN6E59B757KRWRI6E" hidden="1">#REF!</definedName>
    <definedName name="BExU5FQVQ5TIQZ1G4TFVBL6A9K3M" localSheetId="12" hidden="1">#REF!</definedName>
    <definedName name="BExU5FQVQ5TIQZ1G4TFVBL6A9K3M" hidden="1">#REF!</definedName>
    <definedName name="BExU5MXT7F40AGH2TBY6LJCUE23W" localSheetId="12" hidden="1">#REF!</definedName>
    <definedName name="BExU5MXT7F40AGH2TBY6LJCUE23W" hidden="1">#REF!</definedName>
    <definedName name="BExU5N8L0E2WDEBA4ITD4A8FT8ON" localSheetId="12" hidden="1">#REF!</definedName>
    <definedName name="BExU5N8L0E2WDEBA4ITD4A8FT8ON" hidden="1">#REF!</definedName>
    <definedName name="BExU5RQGIWWA5NG9JFKF8LGAMOPI" localSheetId="12" hidden="1">#REF!</definedName>
    <definedName name="BExU5RQGIWWA5NG9JFKF8LGAMOPI" hidden="1">#REF!</definedName>
    <definedName name="BExU5TDWM8NNDHYPQ7OQODTQ368A" localSheetId="12" hidden="1">#REF!</definedName>
    <definedName name="BExU5TDWM8NNDHYPQ7OQODTQ368A" hidden="1">#REF!</definedName>
    <definedName name="BExU5X4OX1V1XHS6WSSORVQPP6Z3" localSheetId="12" hidden="1">#REF!</definedName>
    <definedName name="BExU5X4OX1V1XHS6WSSORVQPP6Z3" hidden="1">#REF!</definedName>
    <definedName name="BExU5XVPARTFMRYHNUTBKDIL4UJN" localSheetId="12" hidden="1">#REF!</definedName>
    <definedName name="BExU5XVPARTFMRYHNUTBKDIL4UJN" hidden="1">#REF!</definedName>
    <definedName name="BExU66KMFBAP8JCVG9VM1RD1TNFF" localSheetId="12" hidden="1">#REF!</definedName>
    <definedName name="BExU66KMFBAP8JCVG9VM1RD1TNFF" hidden="1">#REF!</definedName>
    <definedName name="BExU67BIP4IDGLTCZMUKNEA7DFWZ" localSheetId="12" hidden="1">#REF!</definedName>
    <definedName name="BExU67BIP4IDGLTCZMUKNEA7DFWZ" hidden="1">#REF!</definedName>
    <definedName name="BExU68IOM3CB3TACNAE9565TW7SH" localSheetId="12" hidden="1">#REF!</definedName>
    <definedName name="BExU68IOM3CB3TACNAE9565TW7SH" hidden="1">#REF!</definedName>
    <definedName name="BExU68NYVZ439VLMZ0LCYDXGEQ8Z" localSheetId="12" hidden="1">#REF!</definedName>
    <definedName name="BExU68NYVZ439VLMZ0LCYDXGEQ8Z" hidden="1">#REF!</definedName>
    <definedName name="BExU6AM82KN21E82HMWVP3LWP9IL" localSheetId="12" hidden="1">#REF!</definedName>
    <definedName name="BExU6AM82KN21E82HMWVP3LWP9IL" hidden="1">#REF!</definedName>
    <definedName name="BExU6FEU1MRHU98R9YOJC5OKUJ6L" localSheetId="12" hidden="1">#REF!</definedName>
    <definedName name="BExU6FEU1MRHU98R9YOJC5OKUJ6L" hidden="1">#REF!</definedName>
    <definedName name="BExU6KIAJ663Y8W8QMU4HCF183DF" localSheetId="12" hidden="1">#REF!</definedName>
    <definedName name="BExU6KIAJ663Y8W8QMU4HCF183DF" hidden="1">#REF!</definedName>
    <definedName name="BExU6KT19B4PG6SHXFBGBPLM66KT" localSheetId="12" hidden="1">#REF!</definedName>
    <definedName name="BExU6KT19B4PG6SHXFBGBPLM66KT" hidden="1">#REF!</definedName>
    <definedName name="BExU6MWL30NHY8I1G97R2SU1TD1Y" localSheetId="12" hidden="1">#REF!</definedName>
    <definedName name="BExU6MWL30NHY8I1G97R2SU1TD1Y" hidden="1">#REF!</definedName>
    <definedName name="BExU6PAVKIOAIMQ9XQIHHF1SUAGO" localSheetId="12" hidden="1">#REF!</definedName>
    <definedName name="BExU6PAVKIOAIMQ9XQIHHF1SUAGO" hidden="1">#REF!</definedName>
    <definedName name="BExU6WXXC7SSQDMHSLUN5C2V4IYX" localSheetId="12" hidden="1">#REF!</definedName>
    <definedName name="BExU6WXXC7SSQDMHSLUN5C2V4IYX" hidden="1">#REF!</definedName>
    <definedName name="BExU73387E74XE8A9UKZLZNJYY65" localSheetId="12" hidden="1">#REF!</definedName>
    <definedName name="BExU73387E74XE8A9UKZLZNJYY65" hidden="1">#REF!</definedName>
    <definedName name="BExU76ZHCJM8I7VSICCMSTC33O6U" localSheetId="12" hidden="1">#REF!</definedName>
    <definedName name="BExU76ZHCJM8I7VSICCMSTC33O6U" hidden="1">#REF!</definedName>
    <definedName name="BExU77L1ZM2BRJB4M5RWTLREPRBO" localSheetId="12" hidden="1">#REF!</definedName>
    <definedName name="BExU77L1ZM2BRJB4M5RWTLREPRBO" hidden="1">#REF!</definedName>
    <definedName name="BExU7BBTUF8BQ42DSGM94X5TG5GF" localSheetId="12" hidden="1">#REF!</definedName>
    <definedName name="BExU7BBTUF8BQ42DSGM94X5TG5GF" hidden="1">#REF!</definedName>
    <definedName name="BExU7DVMNLPZ8DIZKTOS0GLZESXN" localSheetId="12" hidden="1">#REF!</definedName>
    <definedName name="BExU7DVMNLPZ8DIZKTOS0GLZESXN" hidden="1">#REF!</definedName>
    <definedName name="BExU7HH4EAHFQHT4AXKGWAWZP3I0" localSheetId="12" hidden="1">#REF!</definedName>
    <definedName name="BExU7HH4EAHFQHT4AXKGWAWZP3I0" hidden="1">#REF!</definedName>
    <definedName name="BExU7KGVHQ482MKERDOLNG40T289" localSheetId="12" hidden="1">#REF!</definedName>
    <definedName name="BExU7KGVHQ482MKERDOLNG40T289" hidden="1">#REF!</definedName>
    <definedName name="BExU7MF1ZVPDHOSMCAXOSYICHZ4I" localSheetId="12" hidden="1">#REF!</definedName>
    <definedName name="BExU7MF1ZVPDHOSMCAXOSYICHZ4I" hidden="1">#REF!</definedName>
    <definedName name="BExU7O2BJ6D5YCKEL6FD2EFCWYRX" localSheetId="12" hidden="1">#REF!</definedName>
    <definedName name="BExU7O2BJ6D5YCKEL6FD2EFCWYRX" hidden="1">#REF!</definedName>
    <definedName name="BExU7Q0JS9YIUKUPNSSAIDK2KJAV" localSheetId="12" hidden="1">#REF!</definedName>
    <definedName name="BExU7Q0JS9YIUKUPNSSAIDK2KJAV" hidden="1">#REF!</definedName>
    <definedName name="BExU7VUWIK7942LR3XULMKX3BJWZ" localSheetId="12" hidden="1">#REF!</definedName>
    <definedName name="BExU7VUWIK7942LR3XULMKX3BJWZ" hidden="1">#REF!</definedName>
    <definedName name="BExU80I6AE5OU7P7F5V7HWIZBJ4P" localSheetId="12" hidden="1">#REF!</definedName>
    <definedName name="BExU80I6AE5OU7P7F5V7HWIZBJ4P" hidden="1">#REF!</definedName>
    <definedName name="BExU85AUW6RSKQIVXFO60KKE5T20" localSheetId="12" hidden="1">#REF!</definedName>
    <definedName name="BExU85AUW6RSKQIVXFO60KKE5T20" hidden="1">#REF!</definedName>
    <definedName name="BExU86NB26MCPYIISZ36HADONGT2" localSheetId="12" hidden="1">#REF!</definedName>
    <definedName name="BExU86NB26MCPYIISZ36HADONGT2" hidden="1">#REF!</definedName>
    <definedName name="BExU885EZZNSZV3GP298UJ8LB7OL" localSheetId="12" hidden="1">#REF!</definedName>
    <definedName name="BExU885EZZNSZV3GP298UJ8LB7OL" hidden="1">#REF!</definedName>
    <definedName name="BExU89XZ24NAEGSD8GN6NKO3596G" localSheetId="12" hidden="1">#REF!</definedName>
    <definedName name="BExU89XZ24NAEGSD8GN6NKO3596G" hidden="1">#REF!</definedName>
    <definedName name="BExU8FSAUP9TUZ1NO9WXK80QPHWV" localSheetId="12" hidden="1">#REF!</definedName>
    <definedName name="BExU8FSAUP9TUZ1NO9WXK80QPHWV" hidden="1">#REF!</definedName>
    <definedName name="BExU8FSGATXULCM675VF1KYAHGP1" localSheetId="12" hidden="1">#REF!</definedName>
    <definedName name="BExU8FSGATXULCM675VF1KYAHGP1" hidden="1">#REF!</definedName>
    <definedName name="BExU8G399ER49CGPDFDP1PC4I8S8" localSheetId="12" hidden="1">#REF!</definedName>
    <definedName name="BExU8G399ER49CGPDFDP1PC4I8S8" hidden="1">#REF!</definedName>
    <definedName name="BExU8KFLAN778MBN93NYZB0FV30G" localSheetId="12" hidden="1">#REF!</definedName>
    <definedName name="BExU8KFLAN778MBN93NYZB0FV30G" hidden="1">#REF!</definedName>
    <definedName name="BExU8S2O68RLH6LUDGJKFXMKKE5J" localSheetId="12" hidden="1">#REF!</definedName>
    <definedName name="BExU8S2O68RLH6LUDGJKFXMKKE5J" hidden="1">#REF!</definedName>
    <definedName name="BExU8UX9JX3XLB47YZ8GFXE0V7R2" localSheetId="12" hidden="1">#REF!</definedName>
    <definedName name="BExU8UX9JX3XLB47YZ8GFXE0V7R2" hidden="1">#REF!</definedName>
    <definedName name="BExU8V2QEONF9R0X2D3R15MZ0GVY" localSheetId="12" hidden="1">#REF!</definedName>
    <definedName name="BExU8V2QEONF9R0X2D3R15MZ0GVY" hidden="1">#REF!</definedName>
    <definedName name="BExU91DC3DGKPZD6LTER2IRTF89C" localSheetId="12" hidden="1">#REF!</definedName>
    <definedName name="BExU91DC3DGKPZD6LTER2IRTF89C" hidden="1">#REF!</definedName>
    <definedName name="BExU947PUEE3G2ZZTFHG3GI104PW" localSheetId="12" hidden="1">#REF!</definedName>
    <definedName name="BExU947PUEE3G2ZZTFHG3GI104PW" hidden="1">#REF!</definedName>
    <definedName name="BExU96M1J7P9DZQ3S9H0C12KGYTW" localSheetId="12" hidden="1">#REF!</definedName>
    <definedName name="BExU96M1J7P9DZQ3S9H0C12KGYTW" hidden="1">#REF!</definedName>
    <definedName name="BExU9B98E0WUJ89KDTIKL2K0JEM7" localSheetId="12" hidden="1">#REF!</definedName>
    <definedName name="BExU9B98E0WUJ89KDTIKL2K0JEM7" hidden="1">#REF!</definedName>
    <definedName name="BExU9F05OR1GZ3057R6UL3WPEIYI" localSheetId="12" hidden="1">#REF!</definedName>
    <definedName name="BExU9F05OR1GZ3057R6UL3WPEIYI" hidden="1">#REF!</definedName>
    <definedName name="BExU9GCSO5YILIKG6VAHN13DL75K" localSheetId="12" hidden="1">#REF!</definedName>
    <definedName name="BExU9GCSO5YILIKG6VAHN13DL75K" hidden="1">#REF!</definedName>
    <definedName name="BExU9KJOZLO15N11MJVN782NFGJ0" localSheetId="12" hidden="1">#REF!</definedName>
    <definedName name="BExU9KJOZLO15N11MJVN782NFGJ0" hidden="1">#REF!</definedName>
    <definedName name="BExU9LG29XU2K1GNKRO4438JYQZE" localSheetId="12" hidden="1">#REF!</definedName>
    <definedName name="BExU9LG29XU2K1GNKRO4438JYQZE" hidden="1">#REF!</definedName>
    <definedName name="BExU9RFUJEP72B8QFE7P2VGZK35S" localSheetId="12" hidden="1">#REF!</definedName>
    <definedName name="BExU9RFUJEP72B8QFE7P2VGZK35S" hidden="1">#REF!</definedName>
    <definedName name="BExU9RW36I5Z6JIXUIUB3PJH86LT" localSheetId="12" hidden="1">#REF!</definedName>
    <definedName name="BExU9RW36I5Z6JIXUIUB3PJH86LT" hidden="1">#REF!</definedName>
    <definedName name="BExU9TE2PB1UZFK3L4TXR0HR65I6" localSheetId="12" hidden="1">#REF!</definedName>
    <definedName name="BExU9TE2PB1UZFK3L4TXR0HR65I6" hidden="1">#REF!</definedName>
    <definedName name="BExUA28AO7OWDG3H23Q0CL4B7BHW" localSheetId="12" hidden="1">#REF!</definedName>
    <definedName name="BExUA28AO7OWDG3H23Q0CL4B7BHW" hidden="1">#REF!</definedName>
    <definedName name="BExUA5O923FFNEBY8BPO1TU3QGBM" localSheetId="12" hidden="1">#REF!</definedName>
    <definedName name="BExUA5O923FFNEBY8BPO1TU3QGBM" hidden="1">#REF!</definedName>
    <definedName name="BExUA6Q4K25VH452AQ3ZIRBCMS61" localSheetId="12" hidden="1">#REF!</definedName>
    <definedName name="BExUA6Q4K25VH452AQ3ZIRBCMS61" hidden="1">#REF!</definedName>
    <definedName name="BExUAFV4JMBSM2SKBQL9NHL0NIBS" localSheetId="12" hidden="1">#REF!</definedName>
    <definedName name="BExUAFV4JMBSM2SKBQL9NHL0NIBS" hidden="1">#REF!</definedName>
    <definedName name="BExUAMWQODKBXMRH1QCMJLJBF8M7" localSheetId="12" hidden="1">#REF!</definedName>
    <definedName name="BExUAMWQODKBXMRH1QCMJLJBF8M7" hidden="1">#REF!</definedName>
    <definedName name="BExUAX8WS5OPVLCDXRGKTU2QMTFO" localSheetId="12" hidden="1">#REF!</definedName>
    <definedName name="BExUAX8WS5OPVLCDXRGKTU2QMTFO" hidden="1">#REF!</definedName>
    <definedName name="BExUB33FJHDI3XKPQSVL75HO9RQ3" localSheetId="12" hidden="1">#REF!</definedName>
    <definedName name="BExUB33FJHDI3XKPQSVL75HO9RQ3" hidden="1">#REF!</definedName>
    <definedName name="BExUB3JHDL430WKBOVB9KNTSWU3Q" localSheetId="12" hidden="1">#REF!</definedName>
    <definedName name="BExUB3JHDL430WKBOVB9KNTSWU3Q" hidden="1">#REF!</definedName>
    <definedName name="BExUB8HLEXSBVPZ5AXNQEK96F1N4" localSheetId="12" hidden="1">#REF!</definedName>
    <definedName name="BExUB8HLEXSBVPZ5AXNQEK96F1N4" hidden="1">#REF!</definedName>
    <definedName name="BExUBCDVZIEA7YT0LPSMHL5ZSERQ" localSheetId="12" hidden="1">#REF!</definedName>
    <definedName name="BExUBCDVZIEA7YT0LPSMHL5ZSERQ" hidden="1">#REF!</definedName>
    <definedName name="BExUBKXBUCN760QYU7Q8GESBWOQH" localSheetId="12" hidden="1">#REF!</definedName>
    <definedName name="BExUBKXBUCN760QYU7Q8GESBWOQH" hidden="1">#REF!</definedName>
    <definedName name="BExUBL83ED0P076RN9RJ8P1MZ299" localSheetId="12" hidden="1">#REF!</definedName>
    <definedName name="BExUBL83ED0P076RN9RJ8P1MZ299" hidden="1">#REF!</definedName>
    <definedName name="BExUBN64LPXX4Z738WO97YQ5MXMX" localSheetId="12" hidden="1">#REF!</definedName>
    <definedName name="BExUBN64LPXX4Z738WO97YQ5MXMX" hidden="1">#REF!</definedName>
    <definedName name="BExUBNRVHXRIJBHKA2TWL10IFYUF" localSheetId="12" hidden="1">#REF!</definedName>
    <definedName name="BExUBNRVHXRIJBHKA2TWL10IFYUF" hidden="1">#REF!</definedName>
    <definedName name="BExUBPV8GB3LLCKQZCK9OFOFPN4G" localSheetId="12" hidden="1">#REF!</definedName>
    <definedName name="BExUBPV8GB3LLCKQZCK9OFOFPN4G" hidden="1">#REF!</definedName>
    <definedName name="BExUC623BDYEODBN0N4DO6PJQ7NU" localSheetId="12" hidden="1">#REF!</definedName>
    <definedName name="BExUC623BDYEODBN0N4DO6PJQ7NU" hidden="1">#REF!</definedName>
    <definedName name="BExUC8WH8TCKBB5313JGYYQ1WFLT" localSheetId="12" hidden="1">#REF!</definedName>
    <definedName name="BExUC8WH8TCKBB5313JGYYQ1WFLT" hidden="1">#REF!</definedName>
    <definedName name="BExUCAEGQZ6PB4AG64761OAR17RY" localSheetId="12" hidden="1">#REF!</definedName>
    <definedName name="BExUCAEGQZ6PB4AG64761OAR17RY" hidden="1">#REF!</definedName>
    <definedName name="BExUCCCHEA3PQ0PLKX1N9Z94SHOI" localSheetId="12" hidden="1">#REF!</definedName>
    <definedName name="BExUCCCHEA3PQ0PLKX1N9Z94SHOI" hidden="1">#REF!</definedName>
    <definedName name="BExUCF721HYK4858S7BAO4FTKXMC" localSheetId="12" hidden="1">#REF!</definedName>
    <definedName name="BExUCF721HYK4858S7BAO4FTKXMC" hidden="1">#REF!</definedName>
    <definedName name="BExUCFCDK6SPH86I6STXX8X3WMC4" localSheetId="12" hidden="1">#REF!</definedName>
    <definedName name="BExUCFCDK6SPH86I6STXX8X3WMC4" hidden="1">#REF!</definedName>
    <definedName name="BExUCLC6AQ5KR6LXSAXV4QQ8ASVG" localSheetId="12" hidden="1">#REF!</definedName>
    <definedName name="BExUCLC6AQ5KR6LXSAXV4QQ8ASVG" hidden="1">#REF!</definedName>
    <definedName name="BExUCMOSLTDH5LW180J54UOG7ZQA" localSheetId="12" hidden="1">#REF!</definedName>
    <definedName name="BExUCMOSLTDH5LW180J54UOG7ZQA" hidden="1">#REF!</definedName>
    <definedName name="BExUD4IOJ12X3PJG5WXNNGDRCKAP" localSheetId="12" hidden="1">#REF!</definedName>
    <definedName name="BExUD4IOJ12X3PJG5WXNNGDRCKAP" hidden="1">#REF!</definedName>
    <definedName name="BExUD9WX9BWK72UWVSLYZJLAY5VY" localSheetId="12" hidden="1">#REF!</definedName>
    <definedName name="BExUD9WX9BWK72UWVSLYZJLAY5VY" hidden="1">#REF!</definedName>
    <definedName name="BExUDBEUJH9IACZDBL1VAUWPG0QW" localSheetId="12" hidden="1">#REF!</definedName>
    <definedName name="BExUDBEUJH9IACZDBL1VAUWPG0QW" hidden="1">#REF!</definedName>
    <definedName name="BExUDEV0CYVO7Y5IQQBEJ6FUY9S6" localSheetId="12" hidden="1">#REF!</definedName>
    <definedName name="BExUDEV0CYVO7Y5IQQBEJ6FUY9S6" hidden="1">#REF!</definedName>
    <definedName name="BExUDQ3JPLF15XXZMZ6T43VLXCV3" localSheetId="12" hidden="1">#REF!</definedName>
    <definedName name="BExUDQ3JPLF15XXZMZ6T43VLXCV3" hidden="1">#REF!</definedName>
    <definedName name="BExUDWOXQGIZW0EAIIYLQUPXF8YV" localSheetId="12" hidden="1">#REF!</definedName>
    <definedName name="BExUDWOXQGIZW0EAIIYLQUPXF8YV" hidden="1">#REF!</definedName>
    <definedName name="BExUDXAIC17W1FUU8Z10XUAVB7CS" localSheetId="12" hidden="1">#REF!</definedName>
    <definedName name="BExUDXAIC17W1FUU8Z10XUAVB7CS" hidden="1">#REF!</definedName>
    <definedName name="BExUE5OMY7OAJQ9WR8C8HG311ORP" localSheetId="12" hidden="1">#REF!</definedName>
    <definedName name="BExUE5OMY7OAJQ9WR8C8HG311ORP" hidden="1">#REF!</definedName>
    <definedName name="BExUEFKOQWXXGRNLAOJV2BJ66UB8" localSheetId="12" hidden="1">#REF!</definedName>
    <definedName name="BExUEFKOQWXXGRNLAOJV2BJ66UB8" hidden="1">#REF!</definedName>
    <definedName name="BExUEJGX3OQQP5KFRJSRCZ70EI9V" localSheetId="12" hidden="1">#REF!</definedName>
    <definedName name="BExUEJGX3OQQP5KFRJSRCZ70EI9V" hidden="1">#REF!</definedName>
    <definedName name="BExUEYR71COFS2X8PDNU21IPMQEU" localSheetId="12" hidden="1">#REF!</definedName>
    <definedName name="BExUEYR71COFS2X8PDNU21IPMQEU" hidden="1">#REF!</definedName>
    <definedName name="BExVPRLJ9I6RX45EDVFSQGCPJSOK" localSheetId="12" hidden="1">#REF!</definedName>
    <definedName name="BExVPRLJ9I6RX45EDVFSQGCPJSOK" hidden="1">#REF!</definedName>
    <definedName name="BExVQU9DGN3NB9BDNLTUM3Z3I9RV" localSheetId="12" hidden="1">#REF!</definedName>
    <definedName name="BExVQU9DGN3NB9BDNLTUM3Z3I9RV" hidden="1">#REF!</definedName>
    <definedName name="BExVR15ITEN8TF2H5MGLG77YNGFE" localSheetId="12" hidden="1">#REF!</definedName>
    <definedName name="BExVR15ITEN8TF2H5MGLG77YNGFE" hidden="1">#REF!</definedName>
    <definedName name="BExVR8NAH73TVNEQ6TXX8GAYA4RX" localSheetId="12" hidden="1">#REF!</definedName>
    <definedName name="BExVR8NAH73TVNEQ6TXX8GAYA4RX" hidden="1">#REF!</definedName>
    <definedName name="BExVS6TAND82CBJNY4L4SO9LKEMV" localSheetId="12" hidden="1">#REF!</definedName>
    <definedName name="BExVS6TAND82CBJNY4L4SO9LKEMV" hidden="1">#REF!</definedName>
    <definedName name="BExVSFSZG6PAQAY5LLLMA6OG6L7Q" localSheetId="12" hidden="1">#REF!</definedName>
    <definedName name="BExVSFSZG6PAQAY5LLLMA6OG6L7Q" hidden="1">#REF!</definedName>
    <definedName name="BExVSIY8G5FNPOB1Y1HYANYBD5KW" localSheetId="12" hidden="1">#REF!</definedName>
    <definedName name="BExVSIY8G5FNPOB1Y1HYANYBD5KW" hidden="1">#REF!</definedName>
    <definedName name="BExVSL787C8E4HFQZ2NVLT35I2XV" localSheetId="12" hidden="1">#REF!</definedName>
    <definedName name="BExVSL787C8E4HFQZ2NVLT35I2XV" hidden="1">#REF!</definedName>
    <definedName name="BExVSTFTVV14SFGHQUOJL5SQ5TX9" localSheetId="12" hidden="1">#REF!</definedName>
    <definedName name="BExVSTFTVV14SFGHQUOJL5SQ5TX9" hidden="1">#REF!</definedName>
    <definedName name="BExVT3MPE8LQ5JFN3HQIFKSQ80U4" localSheetId="12" hidden="1">#REF!</definedName>
    <definedName name="BExVT3MPE8LQ5JFN3HQIFKSQ80U4" hidden="1">#REF!</definedName>
    <definedName name="BExVT7TRK3NZHPME2TFBXOF1WBR9" localSheetId="12" hidden="1">#REF!</definedName>
    <definedName name="BExVT7TRK3NZHPME2TFBXOF1WBR9" hidden="1">#REF!</definedName>
    <definedName name="BExVT9H0R0T7WGQAAC0HABMG54YM" localSheetId="12" hidden="1">#REF!</definedName>
    <definedName name="BExVT9H0R0T7WGQAAC0HABMG54YM" hidden="1">#REF!</definedName>
    <definedName name="BExVTCMDDEDGLUIMUU6BSFHEWTOP" localSheetId="12" hidden="1">#REF!</definedName>
    <definedName name="BExVTCMDDEDGLUIMUU6BSFHEWTOP" hidden="1">#REF!</definedName>
    <definedName name="BExVTCMDQMLKRA2NQR72XU6Y54IK" localSheetId="12" hidden="1">#REF!</definedName>
    <definedName name="BExVTCMDQMLKRA2NQR72XU6Y54IK" hidden="1">#REF!</definedName>
    <definedName name="BExVTCRV8FQ5U9OYWWL44N6KFNHU" localSheetId="12" hidden="1">#REF!</definedName>
    <definedName name="BExVTCRV8FQ5U9OYWWL44N6KFNHU" hidden="1">#REF!</definedName>
    <definedName name="BExVTGTF73LDM1US66GEA729H12M" localSheetId="12" hidden="1">#REF!</definedName>
    <definedName name="BExVTGTF73LDM1US66GEA729H12M" hidden="1">#REF!</definedName>
    <definedName name="BExVTNESHPVG0A0KZ7BRX26MS0PF" localSheetId="12" hidden="1">#REF!</definedName>
    <definedName name="BExVTNESHPVG0A0KZ7BRX26MS0PF" hidden="1">#REF!</definedName>
    <definedName name="BExVTTJVTNRSBHBTUZ78WG2JM5MK" localSheetId="12" hidden="1">#REF!</definedName>
    <definedName name="BExVTTJVTNRSBHBTUZ78WG2JM5MK" hidden="1">#REF!</definedName>
    <definedName name="BExVTUAYUR922VXBNO4MN569BULR" localSheetId="12" hidden="1">#REF!</definedName>
    <definedName name="BExVTUAYUR922VXBNO4MN569BULR" hidden="1">#REF!</definedName>
    <definedName name="BExVTW3OZ04QHKTFPPDM5JDNT6C1" localSheetId="12" hidden="1">#REF!</definedName>
    <definedName name="BExVTW3OZ04QHKTFPPDM5JDNT6C1" hidden="1">#REF!</definedName>
    <definedName name="BExVTXLMYR87BC04D1ERALPUFVPG" localSheetId="12" hidden="1">#REF!</definedName>
    <definedName name="BExVTXLMYR87BC04D1ERALPUFVPG" hidden="1">#REF!</definedName>
    <definedName name="BExVU6QMM5J49S1312H8AMNK3Y8U" localSheetId="12" hidden="1">#REF!</definedName>
    <definedName name="BExVU6QMM5J49S1312H8AMNK3Y8U" hidden="1">#REF!</definedName>
    <definedName name="BExVUI4O6MB0MLKQVMUJDGYNERBQ" localSheetId="12" hidden="1">#REF!</definedName>
    <definedName name="BExVUI4O6MB0MLKQVMUJDGYNERBQ" hidden="1">#REF!</definedName>
    <definedName name="BExVUL9V3H8ZF6Y72LQBBN639YAA" localSheetId="12" hidden="1">#REF!</definedName>
    <definedName name="BExVUL9V3H8ZF6Y72LQBBN639YAA" hidden="1">#REF!</definedName>
    <definedName name="BExVUM0X9F8A43TC0FA7LXQV0R50" localSheetId="12" hidden="1">#REF!</definedName>
    <definedName name="BExVUM0X9F8A43TC0FA7LXQV0R50" hidden="1">#REF!</definedName>
    <definedName name="BExVUTINY7XSH5KU12CQ05B3KQ2T" localSheetId="12" hidden="1">#REF!</definedName>
    <definedName name="BExVUTINY7XSH5KU12CQ05B3KQ2T" hidden="1">#REF!</definedName>
    <definedName name="BExVV5T14N2HZIK7HQ4P2KG09U0J" localSheetId="12" hidden="1">#REF!</definedName>
    <definedName name="BExVV5T14N2HZIK7HQ4P2KG09U0J" hidden="1">#REF!</definedName>
    <definedName name="BExVV7R410VYLADLX9LNG63ID6H1" localSheetId="12" hidden="1">#REF!</definedName>
    <definedName name="BExVV7R410VYLADLX9LNG63ID6H1" hidden="1">#REF!</definedName>
    <definedName name="BExVVA033OB71P301YYKYS90S2LK" localSheetId="12" hidden="1">#REF!</definedName>
    <definedName name="BExVVA033OB71P301YYKYS90S2LK" hidden="1">#REF!</definedName>
    <definedName name="BExVVCEED4JEKF59OV0G3T4XFMFO" localSheetId="12" hidden="1">#REF!</definedName>
    <definedName name="BExVVCEED4JEKF59OV0G3T4XFMFO" hidden="1">#REF!</definedName>
    <definedName name="BExVVPFO2J7FMSRPD36909HN4BZJ" localSheetId="12" hidden="1">#REF!</definedName>
    <definedName name="BExVVPFO2J7FMSRPD36909HN4BZJ" hidden="1">#REF!</definedName>
    <definedName name="BExVVQ19AQ3VCARJOC38SF7OYE9Y" localSheetId="12" hidden="1">#REF!</definedName>
    <definedName name="BExVVQ19AQ3VCARJOC38SF7OYE9Y" hidden="1">#REF!</definedName>
    <definedName name="BExVVQ19TAECID45CS4HXT1RD3AQ" localSheetId="12" hidden="1">#REF!</definedName>
    <definedName name="BExVVQ19TAECID45CS4HXT1RD3AQ" hidden="1">#REF!</definedName>
    <definedName name="BExVW3YV5XGIVJ97UUPDJGJ2P15B" localSheetId="12" hidden="1">#REF!</definedName>
    <definedName name="BExVW3YV5XGIVJ97UUPDJGJ2P15B" hidden="1">#REF!</definedName>
    <definedName name="BExVW5X571GEYR5SCU1Z2DHKWM79" localSheetId="12" hidden="1">#REF!</definedName>
    <definedName name="BExVW5X571GEYR5SCU1Z2DHKWM79" hidden="1">#REF!</definedName>
    <definedName name="BExVW6YTKA098AF57M4PHNQ54XMH" localSheetId="12" hidden="1">#REF!</definedName>
    <definedName name="BExVW6YTKA098AF57M4PHNQ54XMH" hidden="1">#REF!</definedName>
    <definedName name="BExVWINKCH0V0NUWH363SMXAZE62" localSheetId="12" hidden="1">#REF!</definedName>
    <definedName name="BExVWINKCH0V0NUWH363SMXAZE62" hidden="1">#REF!</definedName>
    <definedName name="BExVWTQT7J9HNAE5BP0LX49RUK71" localSheetId="12" hidden="1">#REF!</definedName>
    <definedName name="BExVWTQT7J9HNAE5BP0LX49RUK71" hidden="1">#REF!</definedName>
    <definedName name="BExVWYU8EK669NP172GEIGCTVPPA" localSheetId="12" hidden="1">#REF!</definedName>
    <definedName name="BExVWYU8EK669NP172GEIGCTVPPA" hidden="1">#REF!</definedName>
    <definedName name="BExVX3HJPV9ZPAY12RMBV261NE68" localSheetId="12" hidden="1">#REF!</definedName>
    <definedName name="BExVX3HJPV9ZPAY12RMBV261NE68" hidden="1">#REF!</definedName>
    <definedName name="BExVX3MVJ0GHWPP1EL59ZQNKMX0B" localSheetId="12" hidden="1">#REF!</definedName>
    <definedName name="BExVX3MVJ0GHWPP1EL59ZQNKMX0B" hidden="1">#REF!</definedName>
    <definedName name="BExVX3XN2DRJKL8EDBIG58RYQ36R" localSheetId="12" hidden="1">#REF!</definedName>
    <definedName name="BExVX3XN2DRJKL8EDBIG58RYQ36R" hidden="1">#REF!</definedName>
    <definedName name="BExVXDZ63PUART77BBR5SI63TPC6" localSheetId="12" hidden="1">#REF!</definedName>
    <definedName name="BExVXDZ63PUART77BBR5SI63TPC6" hidden="1">#REF!</definedName>
    <definedName name="BExVXHKI6LFYMGWISMPACMO247HL" localSheetId="12" hidden="1">#REF!</definedName>
    <definedName name="BExVXHKI6LFYMGWISMPACMO247HL" hidden="1">#REF!</definedName>
    <definedName name="BExVXLX2BZ5EF2X6R41BTKRJR1NM" localSheetId="12" hidden="1">#REF!</definedName>
    <definedName name="BExVXLX2BZ5EF2X6R41BTKRJR1NM" hidden="1">#REF!</definedName>
    <definedName name="BExVY11V7U1SAY4QKYE0PBSPD7LW" localSheetId="12" hidden="1">#REF!</definedName>
    <definedName name="BExVY11V7U1SAY4QKYE0PBSPD7LW" hidden="1">#REF!</definedName>
    <definedName name="BExVY1SV37DL5YU59HS4IG3VBCP4" localSheetId="12" hidden="1">#REF!</definedName>
    <definedName name="BExVY1SV37DL5YU59HS4IG3VBCP4" hidden="1">#REF!</definedName>
    <definedName name="BExVY3WFGJKSQA08UF9NCMST928Y" localSheetId="12" hidden="1">#REF!</definedName>
    <definedName name="BExVY3WFGJKSQA08UF9NCMST928Y" hidden="1">#REF!</definedName>
    <definedName name="BExVY7N7APOSX562C86T41J73BNN" localSheetId="12" hidden="1">#REF!</definedName>
    <definedName name="BExVY7N7APOSX562C86T41J73BNN" hidden="1">#REF!</definedName>
    <definedName name="BExVY7XZS7ZEEEI66TWUYUKRGMHJ" localSheetId="12" hidden="1">#REF!</definedName>
    <definedName name="BExVY7XZS7ZEEEI66TWUYUKRGMHJ" hidden="1">#REF!</definedName>
    <definedName name="BExVY954UOEVQEIC5OFO4NEWVKAQ" localSheetId="12" hidden="1">#REF!</definedName>
    <definedName name="BExVY954UOEVQEIC5OFO4NEWVKAQ" hidden="1">#REF!</definedName>
    <definedName name="BExVYHDYIV5397LC02V4FEP8VD6W" localSheetId="12" hidden="1">#REF!</definedName>
    <definedName name="BExVYHDYIV5397LC02V4FEP8VD6W" hidden="1">#REF!</definedName>
    <definedName name="BExVYOVIZDA18YIQ0A30Q052PCAK" localSheetId="12" hidden="1">#REF!</definedName>
    <definedName name="BExVYOVIZDA18YIQ0A30Q052PCAK" hidden="1">#REF!</definedName>
    <definedName name="BExVYQIXPEM6J4JVP78BRHIC05PV" localSheetId="12" hidden="1">#REF!</definedName>
    <definedName name="BExVYQIXPEM6J4JVP78BRHIC05PV" hidden="1">#REF!</definedName>
    <definedName name="BExVYRFB5PU2Y1KHFR90B78W0SKM" localSheetId="12" hidden="1">#REF!</definedName>
    <definedName name="BExVYRFB5PU2Y1KHFR90B78W0SKM" hidden="1">#REF!</definedName>
    <definedName name="BExVYSBOCUSSQKGLAEA7H6QVSEMV" localSheetId="12" hidden="1">#REF!</definedName>
    <definedName name="BExVYSBOCUSSQKGLAEA7H6QVSEMV" hidden="1">#REF!</definedName>
    <definedName name="BExVYVGWN7SONLVDH9WJ2F1JS264" localSheetId="12" hidden="1">#REF!</definedName>
    <definedName name="BExVYVGWN7SONLVDH9WJ2F1JS264" hidden="1">#REF!</definedName>
    <definedName name="BExVZ7B5CSN1IL4IOCY4D5JKQ90C" localSheetId="12" hidden="1">#REF!</definedName>
    <definedName name="BExVZ7B5CSN1IL4IOCY4D5JKQ90C" hidden="1">#REF!</definedName>
    <definedName name="BExVZ9EO732IK6MNMG17Y1EFTJQC" localSheetId="12" hidden="1">#REF!</definedName>
    <definedName name="BExVZ9EO732IK6MNMG17Y1EFTJQC" hidden="1">#REF!</definedName>
    <definedName name="BExVZB1Y5J4UL2LKK0363EU7GIJ1" localSheetId="12" hidden="1">#REF!</definedName>
    <definedName name="BExVZB1Y5J4UL2LKK0363EU7GIJ1" hidden="1">#REF!</definedName>
    <definedName name="BExVZESW4KWQ72XZ6AAT3JSAGMMO" localSheetId="12" hidden="1">#REF!</definedName>
    <definedName name="BExVZESW4KWQ72XZ6AAT3JSAGMMO" hidden="1">#REF!</definedName>
    <definedName name="BExVZJQVO5LQ0BJH5JEN5NOBIAF6" localSheetId="12" hidden="1">#REF!</definedName>
    <definedName name="BExVZJQVO5LQ0BJH5JEN5NOBIAF6" hidden="1">#REF!</definedName>
    <definedName name="BExVZNXWS91RD7NXV5NE2R3C8WW7" localSheetId="12" hidden="1">#REF!</definedName>
    <definedName name="BExVZNXWS91RD7NXV5NE2R3C8WW7" hidden="1">#REF!</definedName>
    <definedName name="BExVZYVOM5ARHARAT3CTANU7PWOT" localSheetId="12" hidden="1">#REF!</definedName>
    <definedName name="BExVZYVOM5ARHARAT3CTANU7PWOT" hidden="1">#REF!</definedName>
    <definedName name="BExW0386REQRCQCVT9BCX80UPTRY" localSheetId="12" hidden="1">#REF!</definedName>
    <definedName name="BExW0386REQRCQCVT9BCX80UPTRY" hidden="1">#REF!</definedName>
    <definedName name="BExW08X7MUCAUZUT84HH2K0HG8JM" localSheetId="12" hidden="1">#REF!</definedName>
    <definedName name="BExW08X7MUCAUZUT84HH2K0HG8JM" hidden="1">#REF!</definedName>
    <definedName name="BExW0FYP4WXY71CYUG40SUBG9UWU" localSheetId="12" hidden="1">#REF!</definedName>
    <definedName name="BExW0FYP4WXY71CYUG40SUBG9UWU" hidden="1">#REF!</definedName>
    <definedName name="BExW0HBAR94L0RTT4FLGEJ88FO94" localSheetId="12" hidden="1">#REF!</definedName>
    <definedName name="BExW0HBAR94L0RTT4FLGEJ88FO94" hidden="1">#REF!</definedName>
    <definedName name="BExW0HBC1RMZ2GDGOGDTNAOOFO74" localSheetId="12" hidden="1">#REF!</definedName>
    <definedName name="BExW0HBC1RMZ2GDGOGDTNAOOFO74" hidden="1">#REF!</definedName>
    <definedName name="BExW0PJY0QT1YYHEOQPDHHNJJOC5" localSheetId="12" hidden="1">#REF!</definedName>
    <definedName name="BExW0PJY0QT1YYHEOQPDHHNJJOC5" hidden="1">#REF!</definedName>
    <definedName name="BExW0RI61B4VV0ARXTFVBAWRA1C5" localSheetId="12" hidden="1">#REF!</definedName>
    <definedName name="BExW0RI61B4VV0ARXTFVBAWRA1C5" hidden="1">#REF!</definedName>
    <definedName name="BExW0SEIO6DX927TY83LRXFNPFYM" localSheetId="12" hidden="1">#REF!</definedName>
    <definedName name="BExW0SEIO6DX927TY83LRXFNPFYM" hidden="1">#REF!</definedName>
    <definedName name="BExW0ZFZK22WVH1ET2MVEUVKIIWF" localSheetId="12" hidden="1">#REF!</definedName>
    <definedName name="BExW0ZFZK22WVH1ET2MVEUVKIIWF" hidden="1">#REF!</definedName>
    <definedName name="BExW17U3H9UEAFTV568QTI1BBC00" localSheetId="12" hidden="1">#REF!</definedName>
    <definedName name="BExW17U3H9UEAFTV568QTI1BBC00" hidden="1">#REF!</definedName>
    <definedName name="BExW1AOOXQ1BSAS43TCMIF8Z67Y6" localSheetId="12" hidden="1">#REF!</definedName>
    <definedName name="BExW1AOOXQ1BSAS43TCMIF8Z67Y6" hidden="1">#REF!</definedName>
    <definedName name="BExW1BVUYQTKMOR56MW7RVRX4L1L" localSheetId="12" hidden="1">#REF!</definedName>
    <definedName name="BExW1BVUYQTKMOR56MW7RVRX4L1L" hidden="1">#REF!</definedName>
    <definedName name="BExW1F1220628FOMTW5UAATHRJHK" localSheetId="12" hidden="1">#REF!</definedName>
    <definedName name="BExW1F1220628FOMTW5UAATHRJHK" hidden="1">#REF!</definedName>
    <definedName name="BExW1K9SRI83ZMOBXRL2H9TVPG58" localSheetId="12" hidden="1">#REF!</definedName>
    <definedName name="BExW1K9SRI83ZMOBXRL2H9TVPG58" hidden="1">#REF!</definedName>
    <definedName name="BExW1TKA0Z9OP2DTG50GZR5EG8C7" localSheetId="12" hidden="1">#REF!</definedName>
    <definedName name="BExW1TKA0Z9OP2DTG50GZR5EG8C7" hidden="1">#REF!</definedName>
    <definedName name="BExW1U0JLKQ094DW5MMOI8UHO09V" localSheetId="12" hidden="1">#REF!</definedName>
    <definedName name="BExW1U0JLKQ094DW5MMOI8UHO09V" hidden="1">#REF!</definedName>
    <definedName name="BExW22PGTQTO5C5TK1RQUWPR4X8X" localSheetId="12" hidden="1">#REF!</definedName>
    <definedName name="BExW22PGTQTO5C5TK1RQUWPR4X8X" hidden="1">#REF!</definedName>
    <definedName name="BExW27CKTHXIQCUL3RSLAFEQV8VT" localSheetId="12" hidden="1">#REF!</definedName>
    <definedName name="BExW27CKTHXIQCUL3RSLAFEQV8VT" hidden="1">#REF!</definedName>
    <definedName name="BExW283NP9D366XFPXLGSCI5UB0L" localSheetId="12" hidden="1">#REF!</definedName>
    <definedName name="BExW283NP9D366XFPXLGSCI5UB0L" hidden="1">#REF!</definedName>
    <definedName name="BExW29WF535OHEG91SW5OF7MQBU2" localSheetId="12" hidden="1">#REF!</definedName>
    <definedName name="BExW29WF535OHEG91SW5OF7MQBU2" hidden="1">#REF!</definedName>
    <definedName name="BExW2H3C8WJSBW5FGTFKVDVJC4CL" localSheetId="12" hidden="1">#REF!</definedName>
    <definedName name="BExW2H3C8WJSBW5FGTFKVDVJC4CL" hidden="1">#REF!</definedName>
    <definedName name="BExW2MSCKPGF5K3I7TL4KF5ISUOL" localSheetId="12" hidden="1">#REF!</definedName>
    <definedName name="BExW2MSCKPGF5K3I7TL4KF5ISUOL" hidden="1">#REF!</definedName>
    <definedName name="BExW2RQAV1P7LJ1V0RL5LRVER945" localSheetId="12" hidden="1">#REF!</definedName>
    <definedName name="BExW2RQAV1P7LJ1V0RL5LRVER945" hidden="1">#REF!</definedName>
    <definedName name="BExW2SMO90FU9W8DVVES6Q4E6BZR" localSheetId="12" hidden="1">#REF!</definedName>
    <definedName name="BExW2SMO90FU9W8DVVES6Q4E6BZR" hidden="1">#REF!</definedName>
    <definedName name="BExW35YV9V70DFOPLUGI2W7IYOU2" localSheetId="12" hidden="1">#REF!</definedName>
    <definedName name="BExW35YV9V70DFOPLUGI2W7IYOU2" hidden="1">#REF!</definedName>
    <definedName name="BExW36V9N91OHCUMGWJQL3I5P4JK" localSheetId="12" hidden="1">#REF!</definedName>
    <definedName name="BExW36V9N91OHCUMGWJQL3I5P4JK" hidden="1">#REF!</definedName>
    <definedName name="BExW399G19PQ5G6GZZRC8KEVMVOB" localSheetId="12" hidden="1">#REF!</definedName>
    <definedName name="BExW399G19PQ5G6GZZRC8KEVMVOB" hidden="1">#REF!</definedName>
    <definedName name="BExW3EIBA1J9Q9NA9VCGZGRS8WV7" localSheetId="12" hidden="1">#REF!</definedName>
    <definedName name="BExW3EIBA1J9Q9NA9VCGZGRS8WV7" hidden="1">#REF!</definedName>
    <definedName name="BExW3FEO8FI8N6AGQKYEG4SQVJWB" localSheetId="12" hidden="1">#REF!</definedName>
    <definedName name="BExW3FEO8FI8N6AGQKYEG4SQVJWB" hidden="1">#REF!</definedName>
    <definedName name="BExW3GB28STOMJUSZEIA7YKYNS4Y" localSheetId="12" hidden="1">#REF!</definedName>
    <definedName name="BExW3GB28STOMJUSZEIA7YKYNS4Y" hidden="1">#REF!</definedName>
    <definedName name="BExW3T1K638HT5E0Y8MMK108P5JT" localSheetId="12" hidden="1">#REF!</definedName>
    <definedName name="BExW3T1K638HT5E0Y8MMK108P5JT" hidden="1">#REF!</definedName>
    <definedName name="BExW4217ZHL9VO39POSTJOD090WU" localSheetId="12" hidden="1">#REF!</definedName>
    <definedName name="BExW4217ZHL9VO39POSTJOD090WU" hidden="1">#REF!</definedName>
    <definedName name="BExW4B0VXKXVLOTVK7VWPKN4EECB" localSheetId="12" hidden="1">#REF!</definedName>
    <definedName name="BExW4B0VXKXVLOTVK7VWPKN4EECB" hidden="1">#REF!</definedName>
    <definedName name="BExW4GPW71EBF8XPS2QGVQHBCDX3" localSheetId="12" hidden="1">#REF!</definedName>
    <definedName name="BExW4GPW71EBF8XPS2QGVQHBCDX3" hidden="1">#REF!</definedName>
    <definedName name="BExW4JKC5837JBPCOJV337ZVYYY3" localSheetId="12" hidden="1">#REF!</definedName>
    <definedName name="BExW4JKC5837JBPCOJV337ZVYYY3" hidden="1">#REF!</definedName>
    <definedName name="BExW4KM5PMQJ4KF9IBDN17E2CRIV" localSheetId="12" hidden="1">#REF!</definedName>
    <definedName name="BExW4KM5PMQJ4KF9IBDN17E2CRIV" hidden="1">#REF!</definedName>
    <definedName name="BExW4L7R1NVUKEQSVWZPXWCI6NVN" localSheetId="12" hidden="1">#REF!</definedName>
    <definedName name="BExW4L7R1NVUKEQSVWZPXWCI6NVN" hidden="1">#REF!</definedName>
    <definedName name="BExW4QR9FV9MP5K610THBSM51RYO" localSheetId="12" hidden="1">#REF!</definedName>
    <definedName name="BExW4QR9FV9MP5K610THBSM51RYO" hidden="1">#REF!</definedName>
    <definedName name="BExW4S980QVHHT7SZ0CMVH1Z25PN" localSheetId="12" hidden="1">#REF!</definedName>
    <definedName name="BExW4S980QVHHT7SZ0CMVH1Z25PN" hidden="1">#REF!</definedName>
    <definedName name="BExW4W5HHUEZ3O9DYN9KJZWC1FEL" localSheetId="12" hidden="1">#REF!</definedName>
    <definedName name="BExW4W5HHUEZ3O9DYN9KJZWC1FEL" hidden="1">#REF!</definedName>
    <definedName name="BExW4Z029R9E19ZENN3WEA3VDAD1" localSheetId="12" hidden="1">#REF!</definedName>
    <definedName name="BExW4Z029R9E19ZENN3WEA3VDAD1" hidden="1">#REF!</definedName>
    <definedName name="BExW5AZNT6IAZGNF2C879ODHY1B8" localSheetId="12" hidden="1">#REF!</definedName>
    <definedName name="BExW5AZNT6IAZGNF2C879ODHY1B8" hidden="1">#REF!</definedName>
    <definedName name="BExW5EFO6R6U4UQLT4G2G4W9SX94" localSheetId="12" hidden="1">#REF!</definedName>
    <definedName name="BExW5EFO6R6U4UQLT4G2G4W9SX94" hidden="1">#REF!</definedName>
    <definedName name="BExW5IXIQPMW7F4SSSZXDPB8Z9S0" localSheetId="12" hidden="1">#REF!</definedName>
    <definedName name="BExW5IXIQPMW7F4SSSZXDPB8Z9S0" hidden="1">#REF!</definedName>
    <definedName name="BExW5LS43QXF2Z3RZAXSVYJZFDC0" localSheetId="12" hidden="1">#REF!</definedName>
    <definedName name="BExW5LS43QXF2Z3RZAXSVYJZFDC0" hidden="1">#REF!</definedName>
    <definedName name="BExW5STL6GG7Y0JPNJP3ZM36QXYC" localSheetId="12" hidden="1">#REF!</definedName>
    <definedName name="BExW5STL6GG7Y0JPNJP3ZM36QXYC" hidden="1">#REF!</definedName>
    <definedName name="BExW5T4BFY9E5ZBUFR7Z0LLJFUTH" localSheetId="12" hidden="1">#REF!</definedName>
    <definedName name="BExW5T4BFY9E5ZBUFR7Z0LLJFUTH" hidden="1">#REF!</definedName>
    <definedName name="BExW5WPU27WD4NWZOT0ZEJIDLX5J" localSheetId="12" hidden="1">#REF!</definedName>
    <definedName name="BExW5WPU27WD4NWZOT0ZEJIDLX5J" hidden="1">#REF!</definedName>
    <definedName name="BExW5X64UZDAB8GEIIQBWQV66NV9" localSheetId="12" hidden="1">#REF!</definedName>
    <definedName name="BExW5X64UZDAB8GEIIQBWQV66NV9" hidden="1">#REF!</definedName>
    <definedName name="BExW61NYOHBXEBCZ80ZJTB38E7BS" localSheetId="12" hidden="1">#REF!</definedName>
    <definedName name="BExW61NYOHBXEBCZ80ZJTB38E7BS" hidden="1">#REF!</definedName>
    <definedName name="BExW64T5GUYKW4V1314DJGUR4ABG" localSheetId="12" hidden="1">#REF!</definedName>
    <definedName name="BExW64T5GUYKW4V1314DJGUR4ABG" hidden="1">#REF!</definedName>
    <definedName name="BExW660AV1TUV2XNUPD65RZR3QOO" localSheetId="12" hidden="1">#REF!</definedName>
    <definedName name="BExW660AV1TUV2XNUPD65RZR3QOO" hidden="1">#REF!</definedName>
    <definedName name="BExW66LVVZK656PQY1257QMHP2AY" localSheetId="12" hidden="1">#REF!</definedName>
    <definedName name="BExW66LVVZK656PQY1257QMHP2AY" hidden="1">#REF!</definedName>
    <definedName name="BExW6EJPHAP1TWT380AZLXNHR22P" localSheetId="12" hidden="1">#REF!</definedName>
    <definedName name="BExW6EJPHAP1TWT380AZLXNHR22P" hidden="1">#REF!</definedName>
    <definedName name="BExW6G1PJ38H10DVLL8WPQ736OEB" localSheetId="12" hidden="1">#REF!</definedName>
    <definedName name="BExW6G1PJ38H10DVLL8WPQ736OEB" hidden="1">#REF!</definedName>
    <definedName name="BExW6QE0VJ5RRAQZB4SWWF8JTHCL" localSheetId="12" hidden="1">#REF!</definedName>
    <definedName name="BExW6QE0VJ5RRAQZB4SWWF8JTHCL" hidden="1">#REF!</definedName>
    <definedName name="BExW6WJ2VW51JNF32JZF98WJDRR3" localSheetId="12" hidden="1">#REF!</definedName>
    <definedName name="BExW6WJ2VW51JNF32JZF98WJDRR3" hidden="1">#REF!</definedName>
    <definedName name="BExW74MG1WIOS7FRGX4CXWYNPZV1" localSheetId="12" hidden="1">#REF!</definedName>
    <definedName name="BExW74MG1WIOS7FRGX4CXWYNPZV1" hidden="1">#REF!</definedName>
    <definedName name="BExW782LBJUIVCV6ACRLJBIKVJFQ" localSheetId="12" hidden="1">#REF!</definedName>
    <definedName name="BExW782LBJUIVCV6ACRLJBIKVJFQ" hidden="1">#REF!</definedName>
    <definedName name="BExW794A74Z5F2K8LVQLD6VSKXUE" localSheetId="12" hidden="1">#REF!</definedName>
    <definedName name="BExW794A74Z5F2K8LVQLD6VSKXUE" hidden="1">#REF!</definedName>
    <definedName name="BExW7FPNH4893VN9070BJ7AKQG78" localSheetId="12" hidden="1">#REF!</definedName>
    <definedName name="BExW7FPNH4893VN9070BJ7AKQG78" hidden="1">#REF!</definedName>
    <definedName name="BExW7NSY9CQA1O23DAZ9TYTC0PAO" localSheetId="12" hidden="1">#REF!</definedName>
    <definedName name="BExW7NSY9CQA1O23DAZ9TYTC0PAO" hidden="1">#REF!</definedName>
    <definedName name="BExW7Q79RJWXCSWJIY4GLGGQXX5G" localSheetId="12" hidden="1">#REF!</definedName>
    <definedName name="BExW7Q79RJWXCSWJIY4GLGGQXX5G" hidden="1">#REF!</definedName>
    <definedName name="BExW89DT2OUQ24LOFUS7BMP44P4B" localSheetId="12" hidden="1">#REF!</definedName>
    <definedName name="BExW89DT2OUQ24LOFUS7BMP44P4B" hidden="1">#REF!</definedName>
    <definedName name="BExW8I81XTE4IH9XZWJ34FVNKPCP" localSheetId="12" hidden="1">#REF!</definedName>
    <definedName name="BExW8I81XTE4IH9XZWJ34FVNKPCP" hidden="1">#REF!</definedName>
    <definedName name="BExW8K0SSIPSKBVP06IJ71600HJZ" localSheetId="12" hidden="1">#REF!</definedName>
    <definedName name="BExW8K0SSIPSKBVP06IJ71600HJZ" hidden="1">#REF!</definedName>
    <definedName name="BExW8NM8DJJESE7GF7VGTO2XO6P1" localSheetId="12" hidden="1">#REF!</definedName>
    <definedName name="BExW8NM8DJJESE7GF7VGTO2XO6P1" hidden="1">#REF!</definedName>
    <definedName name="BExW8T0GVY3ZYO4ACSBLHS8SH895" localSheetId="12" hidden="1">#REF!</definedName>
    <definedName name="BExW8T0GVY3ZYO4ACSBLHS8SH895" hidden="1">#REF!</definedName>
    <definedName name="BExW8YEP73JMMU9HZ08PM4WHJQZ4" localSheetId="12" hidden="1">#REF!</definedName>
    <definedName name="BExW8YEP73JMMU9HZ08PM4WHJQZ4" hidden="1">#REF!</definedName>
    <definedName name="BExW937AT53OZQRHNWQZ5BVH24IE" localSheetId="12" hidden="1">#REF!</definedName>
    <definedName name="BExW937AT53OZQRHNWQZ5BVH24IE" hidden="1">#REF!</definedName>
    <definedName name="BExW93CSOTJ0H7C9BISXC89222TY" localSheetId="12" hidden="1">#REF!</definedName>
    <definedName name="BExW93CSOTJ0H7C9BISXC89222TY" hidden="1">#REF!</definedName>
    <definedName name="BExW95LN5N0LYFFVP7GJEGDVDLF0" localSheetId="12" hidden="1">#REF!</definedName>
    <definedName name="BExW95LN5N0LYFFVP7GJEGDVDLF0" hidden="1">#REF!</definedName>
    <definedName name="BExW967733Q8RAJOHR2GJ3HO8JIW" localSheetId="12" hidden="1">#REF!</definedName>
    <definedName name="BExW967733Q8RAJOHR2GJ3HO8JIW" hidden="1">#REF!</definedName>
    <definedName name="BExW9G39X58B5FGJEE8EY65TJ80A" localSheetId="12" hidden="1">#REF!</definedName>
    <definedName name="BExW9G39X58B5FGJEE8EY65TJ80A" hidden="1">#REF!</definedName>
    <definedName name="BExW9JZK2CSFMKED1TX7YD9FRDO3" localSheetId="12" hidden="1">#REF!</definedName>
    <definedName name="BExW9JZK2CSFMKED1TX7YD9FRDO3" hidden="1">#REF!</definedName>
    <definedName name="BExW9POK1KIOI0ALS5MZIKTDIYMA" localSheetId="12" hidden="1">#REF!</definedName>
    <definedName name="BExW9POK1KIOI0ALS5MZIKTDIYMA" hidden="1">#REF!</definedName>
    <definedName name="BExW9TVLB7OIHTG98I7I4EXBL61S" localSheetId="12" hidden="1">#REF!</definedName>
    <definedName name="BExW9TVLB7OIHTG98I7I4EXBL61S" hidden="1">#REF!</definedName>
    <definedName name="BExXLDE6PN4ESWT3LXJNQCY94NE4" localSheetId="12" hidden="1">#REF!</definedName>
    <definedName name="BExXLDE6PN4ESWT3LXJNQCY94NE4" hidden="1">#REF!</definedName>
    <definedName name="BExXLDOYNIS8GLKISUIBXIOW06CA" localSheetId="12" hidden="1">#REF!</definedName>
    <definedName name="BExXLDOYNIS8GLKISUIBXIOW06CA" hidden="1">#REF!</definedName>
    <definedName name="BExXLQVPK2H3IF0NDDA5CT612EUK" localSheetId="12" hidden="1">#REF!</definedName>
    <definedName name="BExXLQVPK2H3IF0NDDA5CT612EUK" hidden="1">#REF!</definedName>
    <definedName name="BExXLR6IO70TYTACKQH9M5PGV24J" localSheetId="12" hidden="1">#REF!</definedName>
    <definedName name="BExXLR6IO70TYTACKQH9M5PGV24J" hidden="1">#REF!</definedName>
    <definedName name="BExXM065WOLYRYHGHOJE0OOFXA4M" localSheetId="12" hidden="1">#REF!</definedName>
    <definedName name="BExXM065WOLYRYHGHOJE0OOFXA4M" hidden="1">#REF!</definedName>
    <definedName name="BExXM3GUNXVDM82KUR17NNUMQCNI" localSheetId="12" hidden="1">#REF!</definedName>
    <definedName name="BExXM3GUNXVDM82KUR17NNUMQCNI" hidden="1">#REF!</definedName>
    <definedName name="BExXMA28M8SH7MKIGETSDA72WUIZ" localSheetId="12" hidden="1">#REF!</definedName>
    <definedName name="BExXMA28M8SH7MKIGETSDA72WUIZ" hidden="1">#REF!</definedName>
    <definedName name="BExXMOLHIAHDLFSA31PUB36SC3I9" localSheetId="12" hidden="1">#REF!</definedName>
    <definedName name="BExXMOLHIAHDLFSA31PUB36SC3I9" hidden="1">#REF!</definedName>
    <definedName name="BExXMT8T5Z3M2JBQN65X2LKH0YQI" localSheetId="12" hidden="1">#REF!</definedName>
    <definedName name="BExXMT8T5Z3M2JBQN65X2LKH0YQI" hidden="1">#REF!</definedName>
    <definedName name="BExXN1XNO7H60M9X1E7EVWFJDM5N" localSheetId="12" hidden="1">#REF!</definedName>
    <definedName name="BExXN1XNO7H60M9X1E7EVWFJDM5N" hidden="1">#REF!</definedName>
    <definedName name="BExXN22ZOTIW49GPLWFYKVM90FNZ" localSheetId="12" hidden="1">#REF!</definedName>
    <definedName name="BExXN22ZOTIW49GPLWFYKVM90FNZ" hidden="1">#REF!</definedName>
    <definedName name="BExXN4C031W9DK73MJHKL8YT1QA8" localSheetId="12" hidden="1">#REF!</definedName>
    <definedName name="BExXN4C031W9DK73MJHKL8YT1QA8" hidden="1">#REF!</definedName>
    <definedName name="BExXN6QAP8UJQVN4R4BQKPP4QK35" localSheetId="12" hidden="1">#REF!</definedName>
    <definedName name="BExXN6QAP8UJQVN4R4BQKPP4QK35" hidden="1">#REF!</definedName>
    <definedName name="BExXNBOA39T2X6Y5Y5GZ5DDNA1AX" localSheetId="12" hidden="1">#REF!</definedName>
    <definedName name="BExXNBOA39T2X6Y5Y5GZ5DDNA1AX" hidden="1">#REF!</definedName>
    <definedName name="BExXND6872VJ3M2PGT056WQMWBHD" localSheetId="12" hidden="1">#REF!</definedName>
    <definedName name="BExXND6872VJ3M2PGT056WQMWBHD" hidden="1">#REF!</definedName>
    <definedName name="BExXNOUZVA38EQS54NU9T7YDK61Q" localSheetId="12" hidden="1">#REF!</definedName>
    <definedName name="BExXNOUZVA38EQS54NU9T7YDK61Q" hidden="1">#REF!</definedName>
    <definedName name="BExXNPM24UN2PGVL9D1TUBFRIKR4" localSheetId="12" hidden="1">#REF!</definedName>
    <definedName name="BExXNPM24UN2PGVL9D1TUBFRIKR4" hidden="1">#REF!</definedName>
    <definedName name="BExXNRUWHTVKJZUNKVBFHLNVSDV2" localSheetId="12" hidden="1">#REF!</definedName>
    <definedName name="BExXNRUWHTVKJZUNKVBFHLNVSDV2" hidden="1">#REF!</definedName>
    <definedName name="BExXNSLYWITH4246M4YVOUIV04ZJ" localSheetId="12" hidden="1">#REF!</definedName>
    <definedName name="BExXNSLYWITH4246M4YVOUIV04ZJ" hidden="1">#REF!</definedName>
    <definedName name="BExXNWYB165VO9MHARCL5WLCHWS0" localSheetId="12" hidden="1">#REF!</definedName>
    <definedName name="BExXNWYB165VO9MHARCL5WLCHWS0" hidden="1">#REF!</definedName>
    <definedName name="BExXO1G5TG80TSHNS86X0DXO6YHY" localSheetId="12" hidden="1">#REF!</definedName>
    <definedName name="BExXO1G5TG80TSHNS86X0DXO6YHY" hidden="1">#REF!</definedName>
    <definedName name="BExXO278QHQN8JDK5425EJ615ECC" localSheetId="12" hidden="1">#REF!</definedName>
    <definedName name="BExXO278QHQN8JDK5425EJ615ECC" hidden="1">#REF!</definedName>
    <definedName name="BExXO6E9ABFOYA2LVN6RLW4BO9G6" localSheetId="12" hidden="1">#REF!</definedName>
    <definedName name="BExXO6E9ABFOYA2LVN6RLW4BO9G6" hidden="1">#REF!</definedName>
    <definedName name="BExXO6ZP85325PSLSXWM38N73O6V" localSheetId="12" hidden="1">#REF!</definedName>
    <definedName name="BExXO6ZP85325PSLSXWM38N73O6V" hidden="1">#REF!</definedName>
    <definedName name="BExXO8N39FET5P4IBZUK6TAGZFBU" localSheetId="12" hidden="1">#REF!</definedName>
    <definedName name="BExXO8N39FET5P4IBZUK6TAGZFBU" hidden="1">#REF!</definedName>
    <definedName name="BExXOBHOP0WGFHI2Y9AO4L440UVQ" localSheetId="12" hidden="1">#REF!</definedName>
    <definedName name="BExXOBHOP0WGFHI2Y9AO4L440UVQ" hidden="1">#REF!</definedName>
    <definedName name="BExXOHSAD2NSHOLLMZ2JWA4I3I1R" localSheetId="12" hidden="1">#REF!</definedName>
    <definedName name="BExXOHSAD2NSHOLLMZ2JWA4I3I1R" hidden="1">#REF!</definedName>
    <definedName name="BExXOJQBVBDGLVEYZAE7AL8F0VWX" localSheetId="12" hidden="1">#REF!</definedName>
    <definedName name="BExXOJQBVBDGLVEYZAE7AL8F0VWX" hidden="1">#REF!</definedName>
    <definedName name="BExXOM4OFX5YG7UL7PHIT7HWLHP8" localSheetId="12" hidden="1">#REF!</definedName>
    <definedName name="BExXOM4OFX5YG7UL7PHIT7HWLHP8" hidden="1">#REF!</definedName>
    <definedName name="BExXOMQ9421Y32TZ81U6YGIP35QU" localSheetId="12" hidden="1">#REF!</definedName>
    <definedName name="BExXOMQ9421Y32TZ81U6YGIP35QU" hidden="1">#REF!</definedName>
    <definedName name="BExXOOZ2UMQBOVOJ0VUF1QVKYOGH" localSheetId="12" hidden="1">#REF!</definedName>
    <definedName name="BExXOOZ2UMQBOVOJ0VUF1QVKYOGH" hidden="1">#REF!</definedName>
    <definedName name="BExXP80B5FGA00JCM7UXKPI3PB7Y" localSheetId="12" hidden="1">#REF!</definedName>
    <definedName name="BExXP80B5FGA00JCM7UXKPI3PB7Y" hidden="1">#REF!</definedName>
    <definedName name="BExXP85M4WXYVN1UVHUTOEKEG5XS" localSheetId="12" hidden="1">#REF!</definedName>
    <definedName name="BExXP85M4WXYVN1UVHUTOEKEG5XS" hidden="1">#REF!</definedName>
    <definedName name="BExXPDUMN4B85QFXGPSJPII52QR3" localSheetId="12" hidden="1">#REF!</definedName>
    <definedName name="BExXPDUMN4B85QFXGPSJPII52QR3" hidden="1">#REF!</definedName>
    <definedName name="BExXPELOTHOAG0OWILLAH94OZV5J" localSheetId="12" hidden="1">#REF!</definedName>
    <definedName name="BExXPELOTHOAG0OWILLAH94OZV5J" hidden="1">#REF!</definedName>
    <definedName name="BExXPS31W1VD2NMIE4E37LHVDF0L" localSheetId="12" hidden="1">#REF!</definedName>
    <definedName name="BExXPS31W1VD2NMIE4E37LHVDF0L" hidden="1">#REF!</definedName>
    <definedName name="BExXPUMU4BLFWI2L0MHMM5F3OUPL" localSheetId="12" hidden="1">#REF!</definedName>
    <definedName name="BExXPUMU4BLFWI2L0MHMM5F3OUPL" hidden="1">#REF!</definedName>
    <definedName name="BExXPZKYEMVF5JOC14HYOOYQK6JK" localSheetId="12" hidden="1">#REF!</definedName>
    <definedName name="BExXPZKYEMVF5JOC14HYOOYQK6JK" hidden="1">#REF!</definedName>
    <definedName name="BExXQ06J7OF0O2FO4WR0QK93RJ17" localSheetId="12" hidden="1">#REF!</definedName>
    <definedName name="BExXQ06J7OF0O2FO4WR0QK93RJ17" hidden="1">#REF!</definedName>
    <definedName name="BExXQ368IVY4TOMJQZGW59ZVZHZV" localSheetId="12" hidden="1">#REF!</definedName>
    <definedName name="BExXQ368IVY4TOMJQZGW59ZVZHZV" hidden="1">#REF!</definedName>
    <definedName name="BExXQ89PA10X79WBWOEP1AJX1OQM" localSheetId="12" hidden="1">#REF!</definedName>
    <definedName name="BExXQ89PA10X79WBWOEP1AJX1OQM" hidden="1">#REF!</definedName>
    <definedName name="BExXQCGQGGYSI0LTRVR73MUO50AW" localSheetId="12" hidden="1">#REF!</definedName>
    <definedName name="BExXQCGQGGYSI0LTRVR73MUO50AW" hidden="1">#REF!</definedName>
    <definedName name="BExXQEEXFHDQ8DSRAJSB5ET6J004" localSheetId="12" hidden="1">#REF!</definedName>
    <definedName name="BExXQEEXFHDQ8DSRAJSB5ET6J004" hidden="1">#REF!</definedName>
    <definedName name="BExXQH41O5HZAH8BO6HCFY8YC3TU" localSheetId="12" hidden="1">#REF!</definedName>
    <definedName name="BExXQH41O5HZAH8BO6HCFY8YC3TU" hidden="1">#REF!</definedName>
    <definedName name="BExXQHPNAFE4M6C2HYRCQNIU9D31" localSheetId="12" hidden="1">#REF!</definedName>
    <definedName name="BExXQHPNAFE4M6C2HYRCQNIU9D31" hidden="1">#REF!</definedName>
    <definedName name="BExXQIRBLQSLAJTFL7224FCFUTKH" localSheetId="12" hidden="1">#REF!</definedName>
    <definedName name="BExXQIRBLQSLAJTFL7224FCFUTKH" hidden="1">#REF!</definedName>
    <definedName name="BExXQJIEF5R3QQ6D8HO3NGPU0IQC" localSheetId="12" hidden="1">#REF!</definedName>
    <definedName name="BExXQJIEF5R3QQ6D8HO3NGPU0IQC" hidden="1">#REF!</definedName>
    <definedName name="BExXQMYEOGRO69K9BLZF14USRMVP" localSheetId="12" hidden="1">#REF!</definedName>
    <definedName name="BExXQMYEOGRO69K9BLZF14USRMVP" hidden="1">#REF!</definedName>
    <definedName name="BExXQS1SGPIQX0ESRMCECOYMUQQJ" localSheetId="12" hidden="1">#REF!</definedName>
    <definedName name="BExXQS1SGPIQX0ESRMCECOYMUQQJ" hidden="1">#REF!</definedName>
    <definedName name="BExXQU00K9ER4I1WM7T9J0W1E7ZC" localSheetId="12" hidden="1">#REF!</definedName>
    <definedName name="BExXQU00K9ER4I1WM7T9J0W1E7ZC" hidden="1">#REF!</definedName>
    <definedName name="BExXQU00KOR7XLM8B13DGJ1MIQDY" localSheetId="12" hidden="1">#REF!</definedName>
    <definedName name="BExXQU00KOR7XLM8B13DGJ1MIQDY" hidden="1">#REF!</definedName>
    <definedName name="BExXQXG18PS8HGBOS03OSTQ0KEYC" localSheetId="12" hidden="1">#REF!</definedName>
    <definedName name="BExXQXG18PS8HGBOS03OSTQ0KEYC" hidden="1">#REF!</definedName>
    <definedName name="BExXQXQT4OAFQT5B0YB3USDJOJOB" localSheetId="12" hidden="1">#REF!</definedName>
    <definedName name="BExXQXQT4OAFQT5B0YB3USDJOJOB" hidden="1">#REF!</definedName>
    <definedName name="BExXR3FSEXAHSXEQNJORWFCPX86N" localSheetId="12" hidden="1">#REF!</definedName>
    <definedName name="BExXR3FSEXAHSXEQNJORWFCPX86N" hidden="1">#REF!</definedName>
    <definedName name="BExXR3W3FKYQBLR299HO9RZ70C43" localSheetId="12" hidden="1">#REF!</definedName>
    <definedName name="BExXR3W3FKYQBLR299HO9RZ70C43" hidden="1">#REF!</definedName>
    <definedName name="BExXR46U23CRRBV6IZT982MAEQKI" localSheetId="12" hidden="1">#REF!</definedName>
    <definedName name="BExXR46U23CRRBV6IZT982MAEQKI" hidden="1">#REF!</definedName>
    <definedName name="BExXR8OKAVX7O70V5IYG2PRKXSTI" localSheetId="12" hidden="1">#REF!</definedName>
    <definedName name="BExXR8OKAVX7O70V5IYG2PRKXSTI" hidden="1">#REF!</definedName>
    <definedName name="BExXRA6N6XCLQM6XDV724ZIH6G93" localSheetId="12" hidden="1">#REF!</definedName>
    <definedName name="BExXRA6N6XCLQM6XDV724ZIH6G93" hidden="1">#REF!</definedName>
    <definedName name="BExXRABZ1CNKCG6K1MR6OUFHF7J9" localSheetId="12" hidden="1">#REF!</definedName>
    <definedName name="BExXRABZ1CNKCG6K1MR6OUFHF7J9" hidden="1">#REF!</definedName>
    <definedName name="BExXRBOFETC0OTJ6WY3VPMFH03VB" localSheetId="12" hidden="1">#REF!</definedName>
    <definedName name="BExXRBOFETC0OTJ6WY3VPMFH03VB" hidden="1">#REF!</definedName>
    <definedName name="BExXRD13K1S9Y3JGR7CXSONT7RJZ" localSheetId="12" hidden="1">#REF!</definedName>
    <definedName name="BExXRD13K1S9Y3JGR7CXSONT7RJZ" hidden="1">#REF!</definedName>
    <definedName name="BExXRHIY77F53DUYX7CMZPXGRDAG" localSheetId="12" hidden="1">#REF!</definedName>
    <definedName name="BExXRHIY77F53DUYX7CMZPXGRDAG" hidden="1">#REF!</definedName>
    <definedName name="BExXRIFB4QQ87QIGA9AG0NXP577K" localSheetId="12" hidden="1">#REF!</definedName>
    <definedName name="BExXRIFB4QQ87QIGA9AG0NXP577K" hidden="1">#REF!</definedName>
    <definedName name="BExXRIQ2JF2CVTRDQX2D9SPH7FTN" localSheetId="12" hidden="1">#REF!</definedName>
    <definedName name="BExXRIQ2JF2CVTRDQX2D9SPH7FTN" hidden="1">#REF!</definedName>
    <definedName name="BExXRMMC5UMSRVLZBB823U73XPX7" localSheetId="12" hidden="1">#REF!</definedName>
    <definedName name="BExXRMMC5UMSRVLZBB823U73XPX7" hidden="1">#REF!</definedName>
    <definedName name="BExXRO4A6VUH1F4XV8N1BRJ4896W" localSheetId="12" hidden="1">#REF!</definedName>
    <definedName name="BExXRO4A6VUH1F4XV8N1BRJ4896W" hidden="1">#REF!</definedName>
    <definedName name="BExXRO9N1SNJZGKD90P4K7FU1J0P" localSheetId="12" hidden="1">#REF!</definedName>
    <definedName name="BExXRO9N1SNJZGKD90P4K7FU1J0P" hidden="1">#REF!</definedName>
    <definedName name="BExXRV5QP3Z0KAQ1EQT9JYT2FV0L" localSheetId="12" hidden="1">#REF!</definedName>
    <definedName name="BExXRV5QP3Z0KAQ1EQT9JYT2FV0L" hidden="1">#REF!</definedName>
    <definedName name="BExXRZ20LZZCW8LVGDK0XETOTSAI" localSheetId="12" hidden="1">#REF!</definedName>
    <definedName name="BExXRZ20LZZCW8LVGDK0XETOTSAI" hidden="1">#REF!</definedName>
    <definedName name="BExXRZNM651EJ5HJPGKGTVYLAZQ1" localSheetId="12" hidden="1">#REF!</definedName>
    <definedName name="BExXRZNM651EJ5HJPGKGTVYLAZQ1" hidden="1">#REF!</definedName>
    <definedName name="BExXS63O4OMWMNXXAODZQFSDG33N" localSheetId="12" hidden="1">#REF!</definedName>
    <definedName name="BExXS63O4OMWMNXXAODZQFSDG33N" hidden="1">#REF!</definedName>
    <definedName name="BExXSBSP1TOY051HSPEPM0AEIO2M" localSheetId="12" hidden="1">#REF!</definedName>
    <definedName name="BExXSBSP1TOY051HSPEPM0AEIO2M" hidden="1">#REF!</definedName>
    <definedName name="BExXSBY0S70HRJ1R0POASBK3RJTG" localSheetId="12" hidden="1">#REF!</definedName>
    <definedName name="BExXSBY0S70HRJ1R0POASBK3RJTG" hidden="1">#REF!</definedName>
    <definedName name="BExXSC8RFK5D68FJD2HI4K66SA6I" localSheetId="12" hidden="1">#REF!</definedName>
    <definedName name="BExXSC8RFK5D68FJD2HI4K66SA6I" hidden="1">#REF!</definedName>
    <definedName name="BExXSNHC88W4UMXEOIOOATJAIKZO" localSheetId="12" hidden="1">#REF!</definedName>
    <definedName name="BExXSNHC88W4UMXEOIOOATJAIKZO" hidden="1">#REF!</definedName>
    <definedName name="BExXSTBS08WIA9TLALV3UQ2Z3MRG" localSheetId="12" hidden="1">#REF!</definedName>
    <definedName name="BExXSTBS08WIA9TLALV3UQ2Z3MRG" hidden="1">#REF!</definedName>
    <definedName name="BExXSVQ2WOJJ73YEO8Q2FK60V4G8" localSheetId="12" hidden="1">#REF!</definedName>
    <definedName name="BExXSVQ2WOJJ73YEO8Q2FK60V4G8" hidden="1">#REF!</definedName>
    <definedName name="BExXTHLRNL82GN7KZY3TOLO508N7" localSheetId="12" hidden="1">#REF!</definedName>
    <definedName name="BExXTHLRNL82GN7KZY3TOLO508N7" hidden="1">#REF!</definedName>
    <definedName name="BExXTINEGPKZ75DCUCEF3QOV6OES" localSheetId="12" hidden="1">#REF!</definedName>
    <definedName name="BExXTINEGPKZ75DCUCEF3QOV6OES" hidden="1">#REF!</definedName>
    <definedName name="BExXTKAV4Y4JQ7D62LKGD89F9WMF" localSheetId="12" hidden="1">#REF!</definedName>
    <definedName name="BExXTKAV4Y4JQ7D62LKGD89F9WMF" hidden="1">#REF!</definedName>
    <definedName name="BExXTL72MKEQSQH9L2OTFLU8DM2B" localSheetId="12" hidden="1">#REF!</definedName>
    <definedName name="BExXTL72MKEQSQH9L2OTFLU8DM2B" hidden="1">#REF!</definedName>
    <definedName name="BExXTM3M4RTCRSX7VGAXGQNPP668" localSheetId="12" hidden="1">#REF!</definedName>
    <definedName name="BExXTM3M4RTCRSX7VGAXGQNPP668" hidden="1">#REF!</definedName>
    <definedName name="BExXTOCF78J7WY6FOVBRY1N2RBBR" localSheetId="12" hidden="1">#REF!</definedName>
    <definedName name="BExXTOCF78J7WY6FOVBRY1N2RBBR" hidden="1">#REF!</definedName>
    <definedName name="BExXTP3GYO6Z9RTKKT10XA0UTV3T" localSheetId="12" hidden="1">#REF!</definedName>
    <definedName name="BExXTP3GYO6Z9RTKKT10XA0UTV3T" hidden="1">#REF!</definedName>
    <definedName name="BExXTP8T46WZEK0RYXEMLSEY0WSV" localSheetId="12" hidden="1">#REF!</definedName>
    <definedName name="BExXTP8T46WZEK0RYXEMLSEY0WSV" hidden="1">#REF!</definedName>
    <definedName name="BExXTZKZ4CG92ZQLIRKEXXH9BFIR" localSheetId="12" hidden="1">#REF!</definedName>
    <definedName name="BExXTZKZ4CG92ZQLIRKEXXH9BFIR" hidden="1">#REF!</definedName>
    <definedName name="BExXU4J2BM2964GD5UZHM752Q4NS" localSheetId="12" hidden="1">#REF!</definedName>
    <definedName name="BExXU4J2BM2964GD5UZHM752Q4NS" hidden="1">#REF!</definedName>
    <definedName name="BExXU5Q8WOUPKX8UBS50W5E0GGOC" localSheetId="12" hidden="1">#REF!</definedName>
    <definedName name="BExXU5Q8WOUPKX8UBS50W5E0GGOC" hidden="1">#REF!</definedName>
    <definedName name="BExXU6XDTT7RM93KILIDEYPA9XKF" localSheetId="12" hidden="1">#REF!</definedName>
    <definedName name="BExXU6XDTT7RM93KILIDEYPA9XKF" hidden="1">#REF!</definedName>
    <definedName name="BExXU8VLZA7WLPZ3RAQZGNERUD26" localSheetId="12" hidden="1">#REF!</definedName>
    <definedName name="BExXU8VLZA7WLPZ3RAQZGNERUD26" hidden="1">#REF!</definedName>
    <definedName name="BExXUB9RSLSCNN5ETLXY72DAPZZM" localSheetId="12" hidden="1">#REF!</definedName>
    <definedName name="BExXUB9RSLSCNN5ETLXY72DAPZZM" hidden="1">#REF!</definedName>
    <definedName name="BExXUFRM82XQIN2T8KGLDQL1IBQW" localSheetId="12" hidden="1">#REF!</definedName>
    <definedName name="BExXUFRM82XQIN2T8KGLDQL1IBQW" hidden="1">#REF!</definedName>
    <definedName name="BExXUQEQBF6FI240ZGIF9YXZSRAU" localSheetId="12" hidden="1">#REF!</definedName>
    <definedName name="BExXUQEQBF6FI240ZGIF9YXZSRAU" hidden="1">#REF!</definedName>
    <definedName name="BExXUYND6EJO7CJ5KRICV4O1JNWK" localSheetId="12" hidden="1">#REF!</definedName>
    <definedName name="BExXUYND6EJO7CJ5KRICV4O1JNWK" hidden="1">#REF!</definedName>
    <definedName name="BExXV1HWKTB46UXT08JLMPP8P4SP" localSheetId="12" hidden="1">#REF!</definedName>
    <definedName name="BExXV1HWKTB46UXT08JLMPP8P4SP" hidden="1">#REF!</definedName>
    <definedName name="BExXV6FWG4H3S2QEUJZYIXILNGJ7" localSheetId="12" hidden="1">#REF!</definedName>
    <definedName name="BExXV6FWG4H3S2QEUJZYIXILNGJ7" hidden="1">#REF!</definedName>
    <definedName name="BExXVK87BMMO6LHKV0CFDNIQVIBS" localSheetId="12" hidden="1">#REF!</definedName>
    <definedName name="BExXVK87BMMO6LHKV0CFDNIQVIBS" hidden="1">#REF!</definedName>
    <definedName name="BExXVKZ9WXPGL6IVY6T61IDD771I" localSheetId="12" hidden="1">#REF!</definedName>
    <definedName name="BExXVKZ9WXPGL6IVY6T61IDD771I" hidden="1">#REF!</definedName>
    <definedName name="BExXW0K72T1Y8K1I4VZT87UY9S2G" localSheetId="12" hidden="1">#REF!</definedName>
    <definedName name="BExXW0K72T1Y8K1I4VZT87UY9S2G" hidden="1">#REF!</definedName>
    <definedName name="BExXW27MMXHXUXX78SDTBE1JYTHT" localSheetId="12" hidden="1">#REF!</definedName>
    <definedName name="BExXW27MMXHXUXX78SDTBE1JYTHT" hidden="1">#REF!</definedName>
    <definedName name="BExXW2YIM2MYBSHRIX0RP9D4PRMN" localSheetId="12" hidden="1">#REF!</definedName>
    <definedName name="BExXW2YIM2MYBSHRIX0RP9D4PRMN" hidden="1">#REF!</definedName>
    <definedName name="BExXWBNE4KTFSXKVSRF6WX039WPB" localSheetId="12" hidden="1">#REF!</definedName>
    <definedName name="BExXWBNE4KTFSXKVSRF6WX039WPB" hidden="1">#REF!</definedName>
    <definedName name="BExXWCEFPM2UFC3LC37H8GSMA5GA" localSheetId="12" hidden="1">#REF!</definedName>
    <definedName name="BExXWCEFPM2UFC3LC37H8GSMA5GA" hidden="1">#REF!</definedName>
    <definedName name="BExXWFP5AYE7EHYTJWBZSQ8PQ0YX" localSheetId="12" hidden="1">#REF!</definedName>
    <definedName name="BExXWFP5AYE7EHYTJWBZSQ8PQ0YX" hidden="1">#REF!</definedName>
    <definedName name="BExXWVFIBQT8OY1O41FRFPFGXQHK" localSheetId="12" hidden="1">#REF!</definedName>
    <definedName name="BExXWVFIBQT8OY1O41FRFPFGXQHK" hidden="1">#REF!</definedName>
    <definedName name="BExXWWXHBZHA9J3N8K47F84X0M0L" localSheetId="12" hidden="1">#REF!</definedName>
    <definedName name="BExXWWXHBZHA9J3N8K47F84X0M0L" hidden="1">#REF!</definedName>
    <definedName name="BExXX2BORRQBKAUL71YH0Y7A056O" localSheetId="12" hidden="1">#REF!</definedName>
    <definedName name="BExXX2BORRQBKAUL71YH0Y7A056O" hidden="1">#REF!</definedName>
    <definedName name="BExXXBM521DL8R4ZX7NZ3DBCUOR5" localSheetId="12" hidden="1">#REF!</definedName>
    <definedName name="BExXXBM521DL8R4ZX7NZ3DBCUOR5" hidden="1">#REF!</definedName>
    <definedName name="BExXXC7OZI33XZ03NRMEP7VRLQK4" localSheetId="12" hidden="1">#REF!</definedName>
    <definedName name="BExXXC7OZI33XZ03NRMEP7VRLQK4" hidden="1">#REF!</definedName>
    <definedName name="BExXXH5N3NKBQ7BCJPJTBF8CYM2Q" localSheetId="12" hidden="1">#REF!</definedName>
    <definedName name="BExXXH5N3NKBQ7BCJPJTBF8CYM2Q" hidden="1">#REF!</definedName>
    <definedName name="BExXXKWLM4D541BH6O8GOJMHFHMW" localSheetId="12" hidden="1">#REF!</definedName>
    <definedName name="BExXXKWLM4D541BH6O8GOJMHFHMW" hidden="1">#REF!</definedName>
    <definedName name="BExXXLCOU5KA6SRXEDWYY47IPWSV" localSheetId="12" hidden="1">#REF!</definedName>
    <definedName name="BExXXLCOU5KA6SRXEDWYY47IPWSV" hidden="1">#REF!</definedName>
    <definedName name="BExXXPPA1Q87XPI97X0OXCPBPDON" localSheetId="12" hidden="1">#REF!</definedName>
    <definedName name="BExXXPPA1Q87XPI97X0OXCPBPDON" hidden="1">#REF!</definedName>
    <definedName name="BExXXQG625GZL817ZGFX97YDTZXE" localSheetId="12" hidden="1">#REF!</definedName>
    <definedName name="BExXXQG625GZL817ZGFX97YDTZXE" hidden="1">#REF!</definedName>
    <definedName name="BExXXVUDA98IZTQ6MANKU4MTTDVR" localSheetId="12" hidden="1">#REF!</definedName>
    <definedName name="BExXXVUDA98IZTQ6MANKU4MTTDVR" hidden="1">#REF!</definedName>
    <definedName name="BExXXZQNZY6IZI45DJXJK0MQZWA7" localSheetId="12" hidden="1">#REF!</definedName>
    <definedName name="BExXXZQNZY6IZI45DJXJK0MQZWA7" hidden="1">#REF!</definedName>
    <definedName name="BExXY0SAZOPJMDG9GOR625UDCCS8" localSheetId="12" hidden="1">#REF!</definedName>
    <definedName name="BExXY0SAZOPJMDG9GOR625UDCCS8" hidden="1">#REF!</definedName>
    <definedName name="BExXY2FR7PFLXNGA6J0Z6IQF8TYJ" localSheetId="12" hidden="1">#REF!</definedName>
    <definedName name="BExXY2FR7PFLXNGA6J0Z6IQF8TYJ" hidden="1">#REF!</definedName>
    <definedName name="BExXY5QFG6QP94SFT3935OBM8Y4K" localSheetId="12" hidden="1">#REF!</definedName>
    <definedName name="BExXY5QFG6QP94SFT3935OBM8Y4K" hidden="1">#REF!</definedName>
    <definedName name="BExXY7TYEBFXRYUYIFHTN65RJ8EW" localSheetId="12" hidden="1">#REF!</definedName>
    <definedName name="BExXY7TYEBFXRYUYIFHTN65RJ8EW" hidden="1">#REF!</definedName>
    <definedName name="BExXY84QQHOT0UPUQCLB602XYD5H" localSheetId="12" hidden="1">#REF!</definedName>
    <definedName name="BExXY84QQHOT0UPUQCLB602XYD5H" hidden="1">#REF!</definedName>
    <definedName name="BExXYLBHANUXC5FCTDDTGOVD3GQS" localSheetId="12" hidden="1">#REF!</definedName>
    <definedName name="BExXYLBHANUXC5FCTDDTGOVD3GQS" hidden="1">#REF!</definedName>
    <definedName name="BExXYMNYAYH3WA2ZCFAYKZID9ZCI" localSheetId="12" hidden="1">#REF!</definedName>
    <definedName name="BExXYMNYAYH3WA2ZCFAYKZID9ZCI" hidden="1">#REF!</definedName>
    <definedName name="BExXYY1Y2ZHTVCBP1E9T7R8JLRAO" localSheetId="12" hidden="1">#REF!</definedName>
    <definedName name="BExXYY1Y2ZHTVCBP1E9T7R8JLRAO" hidden="1">#REF!</definedName>
    <definedName name="BExXYYT12SVN2VDMLVNV4P3ISD8T" localSheetId="12" hidden="1">#REF!</definedName>
    <definedName name="BExXYYT12SVN2VDMLVNV4P3ISD8T" hidden="1">#REF!</definedName>
    <definedName name="BExXZ3WEYVVV9XKKD5E86QEX5U57" localSheetId="12" hidden="1">#REF!</definedName>
    <definedName name="BExXZ3WEYVVV9XKKD5E86QEX5U57" hidden="1">#REF!</definedName>
    <definedName name="BExXZ4CJE8DKKAM7SGKSKXLBYIAP" localSheetId="12" hidden="1">#REF!</definedName>
    <definedName name="BExXZ4CJE8DKKAM7SGKSKXLBYIAP" hidden="1">#REF!</definedName>
    <definedName name="BExXZ4CKWN3R9HA311KINBA3R2K4" localSheetId="12" hidden="1">#REF!</definedName>
    <definedName name="BExXZ4CKWN3R9HA311KINBA3R2K4" hidden="1">#REF!</definedName>
    <definedName name="BExXZ6QU5C0UMWY7U4BHVZNIPANK" localSheetId="12" hidden="1">#REF!</definedName>
    <definedName name="BExXZ6QU5C0UMWY7U4BHVZNIPANK" hidden="1">#REF!</definedName>
    <definedName name="BExXZEDWUYH25UZMW2QU2RXFILJE" localSheetId="12" hidden="1">#REF!</definedName>
    <definedName name="BExXZEDWUYH25UZMW2QU2RXFILJE" hidden="1">#REF!</definedName>
    <definedName name="BExXZFVV4YB42AZ3H1I40YG3JAPU" localSheetId="12" hidden="1">#REF!</definedName>
    <definedName name="BExXZFVV4YB42AZ3H1I40YG3JAPU" hidden="1">#REF!</definedName>
    <definedName name="BExXZHJ9T2JELF12CHHGD54J1B0C" localSheetId="12" hidden="1">#REF!</definedName>
    <definedName name="BExXZHJ9T2JELF12CHHGD54J1B0C" hidden="1">#REF!</definedName>
    <definedName name="BExXZM14XID3OAA88OURJ7QSZW1E" localSheetId="12" hidden="1">#REF!</definedName>
    <definedName name="BExXZM14XID3OAA88OURJ7QSZW1E" hidden="1">#REF!</definedName>
    <definedName name="BExXZNJ2X1TK2LRK5ZY3MX49H5T7" localSheetId="12" hidden="1">#REF!</definedName>
    <definedName name="BExXZNJ2X1TK2LRK5ZY3MX49H5T7" hidden="1">#REF!</definedName>
    <definedName name="BExXZOVPCEP495TQSON6PSRQ8XCY" localSheetId="12" hidden="1">#REF!</definedName>
    <definedName name="BExXZOVPCEP495TQSON6PSRQ8XCY" hidden="1">#REF!</definedName>
    <definedName name="BExXZXKH7NBARQQAZM69Z57IH1MM" localSheetId="12" hidden="1">#REF!</definedName>
    <definedName name="BExXZXKH7NBARQQAZM69Z57IH1MM" hidden="1">#REF!</definedName>
    <definedName name="BExY05T95YHBLI9ZYWFFT2O2B871" localSheetId="12" hidden="1">#REF!</definedName>
    <definedName name="BExY05T95YHBLI9ZYWFFT2O2B871" hidden="1">#REF!</definedName>
    <definedName name="BExY07WSDH5QEVM7BJXJK2ZRAI1O" localSheetId="12" hidden="1">#REF!</definedName>
    <definedName name="BExY07WSDH5QEVM7BJXJK2ZRAI1O" hidden="1">#REF!</definedName>
    <definedName name="BExY0C3UBVC4M59JIRXVQ8OWAJC1" localSheetId="12" hidden="1">#REF!</definedName>
    <definedName name="BExY0C3UBVC4M59JIRXVQ8OWAJC1" hidden="1">#REF!</definedName>
    <definedName name="BExY0OE8GFHMLLTEAFIOQTOPEVPB" localSheetId="12" hidden="1">#REF!</definedName>
    <definedName name="BExY0OE8GFHMLLTEAFIOQTOPEVPB" hidden="1">#REF!</definedName>
    <definedName name="BExY0OJHW85S0VKBA8T4HTYPYBOS" localSheetId="12" hidden="1">#REF!</definedName>
    <definedName name="BExY0OJHW85S0VKBA8T4HTYPYBOS" hidden="1">#REF!</definedName>
    <definedName name="BExY0T1E034D7XAXNC6F7540LLIE" localSheetId="12" hidden="1">#REF!</definedName>
    <definedName name="BExY0T1E034D7XAXNC6F7540LLIE" hidden="1">#REF!</definedName>
    <definedName name="BExY0XTZLHN49J2JH94BYTKBJLT3" localSheetId="12" hidden="1">#REF!</definedName>
    <definedName name="BExY0XTZLHN49J2JH94BYTKBJLT3" hidden="1">#REF!</definedName>
    <definedName name="BExY11FH9TXHERUYGG8FE50U7H7J" localSheetId="12" hidden="1">#REF!</definedName>
    <definedName name="BExY11FH9TXHERUYGG8FE50U7H7J" hidden="1">#REF!</definedName>
    <definedName name="BExY15XBHEUOC8B4SFB9E6S8BGL2" localSheetId="12" hidden="1">#REF!</definedName>
    <definedName name="BExY15XBHEUOC8B4SFB9E6S8BGL2" hidden="1">#REF!</definedName>
    <definedName name="BExY180UKNW5NIAWD6ZUYTFEH8QS" localSheetId="12" hidden="1">#REF!</definedName>
    <definedName name="BExY180UKNW5NIAWD6ZUYTFEH8QS" hidden="1">#REF!</definedName>
    <definedName name="BExY1DPTV4LSY9MEOUGXF8X052NA" localSheetId="12" hidden="1">#REF!</definedName>
    <definedName name="BExY1DPTV4LSY9MEOUGXF8X052NA" hidden="1">#REF!</definedName>
    <definedName name="BExY1FIMLW9L499KIE7ZJ706UYLM" localSheetId="12" hidden="1">#REF!</definedName>
    <definedName name="BExY1FIMLW9L499KIE7ZJ706UYLM" hidden="1">#REF!</definedName>
    <definedName name="BExY1G9I4LZ02086BVRYUG519DBR" localSheetId="12" hidden="1">#REF!</definedName>
    <definedName name="BExY1G9I4LZ02086BVRYUG519DBR" hidden="1">#REF!</definedName>
    <definedName name="BExY1GK9ELBEKDD7O6HR6DUO8YGO" localSheetId="12" hidden="1">#REF!</definedName>
    <definedName name="BExY1GK9ELBEKDD7O6HR6DUO8YGO" hidden="1">#REF!</definedName>
    <definedName name="BExY1NWOXXFV9GGZ3PX444LZ8TVX" localSheetId="12" hidden="1">#REF!</definedName>
    <definedName name="BExY1NWOXXFV9GGZ3PX444LZ8TVX" hidden="1">#REF!</definedName>
    <definedName name="BExY1ONMI973LYH6W67SZIDXWDA0" localSheetId="12" hidden="1">#REF!</definedName>
    <definedName name="BExY1ONMI973LYH6W67SZIDXWDA0" hidden="1">#REF!</definedName>
    <definedName name="BExY1UCL0RND63LLSM9X5SFRG117" localSheetId="12" hidden="1">#REF!</definedName>
    <definedName name="BExY1UCL0RND63LLSM9X5SFRG117" hidden="1">#REF!</definedName>
    <definedName name="BExY1WAT3937L08HLHIRQHMP2A3H" localSheetId="12" hidden="1">#REF!</definedName>
    <definedName name="BExY1WAT3937L08HLHIRQHMP2A3H" hidden="1">#REF!</definedName>
    <definedName name="BExY1YEBOSLMID7LURP8QB46AI91" localSheetId="12" hidden="1">#REF!</definedName>
    <definedName name="BExY1YEBOSLMID7LURP8QB46AI91" hidden="1">#REF!</definedName>
    <definedName name="BExY20SN9JYJZIU70ZYKCULL3GPI" localSheetId="12" hidden="1">#REF!</definedName>
    <definedName name="BExY20SN9JYJZIU70ZYKCULL3GPI" hidden="1">#REF!</definedName>
    <definedName name="BExY2FS4LFX9OHOTQT7SJ2PXAC25" localSheetId="12" hidden="1">#REF!</definedName>
    <definedName name="BExY2FS4LFX9OHOTQT7SJ2PXAC25" hidden="1">#REF!</definedName>
    <definedName name="BExY2GDPCZPVU0IQ6IJIB1YQQRQ6" localSheetId="12" hidden="1">#REF!</definedName>
    <definedName name="BExY2GDPCZPVU0IQ6IJIB1YQQRQ6" hidden="1">#REF!</definedName>
    <definedName name="BExY2GJ18P3F8TN6EJ5XKHY2CI0P" localSheetId="12" hidden="1">#REF!</definedName>
    <definedName name="BExY2GJ18P3F8TN6EJ5XKHY2CI0P" hidden="1">#REF!</definedName>
    <definedName name="BExY2GTSZ3VA9TXLY7KW1LIAKJ61" localSheetId="12" hidden="1">#REF!</definedName>
    <definedName name="BExY2GTSZ3VA9TXLY7KW1LIAKJ61" hidden="1">#REF!</definedName>
    <definedName name="BExY2IXBR1SGYZH08T7QHKEFS8HA" localSheetId="12" hidden="1">#REF!</definedName>
    <definedName name="BExY2IXBR1SGYZH08T7QHKEFS8HA" hidden="1">#REF!</definedName>
    <definedName name="BExY2Q4B5FUDA5VU4VRUHX327QN0" localSheetId="12" hidden="1">#REF!</definedName>
    <definedName name="BExY2Q4B5FUDA5VU4VRUHX327QN0" hidden="1">#REF!</definedName>
    <definedName name="BExY377B62K5IDSALEZ3J7A8PT6Z" localSheetId="12" hidden="1">#REF!</definedName>
    <definedName name="BExY377B62K5IDSALEZ3J7A8PT6Z" hidden="1">#REF!</definedName>
    <definedName name="BExY37Y7NKBRQAXTXLGA1O8SBYQY" localSheetId="12" hidden="1">#REF!</definedName>
    <definedName name="BExY37Y7NKBRQAXTXLGA1O8SBYQY" hidden="1">#REF!</definedName>
    <definedName name="BExY3AHZ0WA6UVIIS7XZLDR1TIL3" localSheetId="12" hidden="1">#REF!</definedName>
    <definedName name="BExY3AHZ0WA6UVIIS7XZLDR1TIL3" hidden="1">#REF!</definedName>
    <definedName name="BExY3BUHF49HBMC20Z30YPLFCPS7" localSheetId="12" hidden="1">#REF!</definedName>
    <definedName name="BExY3BUHF49HBMC20Z30YPLFCPS7" hidden="1">#REF!</definedName>
    <definedName name="BExY3C59PDF2BON135CH8LLYNO9W" localSheetId="12" hidden="1">#REF!</definedName>
    <definedName name="BExY3C59PDF2BON135CH8LLYNO9W" hidden="1">#REF!</definedName>
    <definedName name="BExY3FAME3HIN2RXBJJ7BFZOQELW" localSheetId="12" hidden="1">#REF!</definedName>
    <definedName name="BExY3FAME3HIN2RXBJJ7BFZOQELW" hidden="1">#REF!</definedName>
    <definedName name="BExY3HOSK7YI364K15OX70AVR6F1" localSheetId="12" hidden="1">#REF!</definedName>
    <definedName name="BExY3HOSK7YI364K15OX70AVR6F1" hidden="1">#REF!</definedName>
    <definedName name="BExY3JXT10HDV8IRQXYNHEEU49VD" localSheetId="12" hidden="1">#REF!</definedName>
    <definedName name="BExY3JXT10HDV8IRQXYNHEEU49VD" hidden="1">#REF!</definedName>
    <definedName name="BExY3KJCNLGW8BOPUROJ3CVEUOCN" localSheetId="12" hidden="1">#REF!</definedName>
    <definedName name="BExY3KJCNLGW8BOPUROJ3CVEUOCN" hidden="1">#REF!</definedName>
    <definedName name="BExY3PS9FF16S8QWSYU89GM4E8VB" localSheetId="12" hidden="1">#REF!</definedName>
    <definedName name="BExY3PS9FF16S8QWSYU89GM4E8VB" hidden="1">#REF!</definedName>
    <definedName name="BExY3T89AUR83SOAZZ3OMDEJDQ39" localSheetId="12" hidden="1">#REF!</definedName>
    <definedName name="BExY3T89AUR83SOAZZ3OMDEJDQ39" hidden="1">#REF!</definedName>
    <definedName name="BExY3YMHKXSM8ZA6J2QVK2F5QV01" localSheetId="12" hidden="1">#REF!</definedName>
    <definedName name="BExY3YMHKXSM8ZA6J2QVK2F5QV01" hidden="1">#REF!</definedName>
    <definedName name="BExY4DRA1NB56I6KHB22C0U0NKPH" localSheetId="12" hidden="1">#REF!</definedName>
    <definedName name="BExY4DRA1NB56I6KHB22C0U0NKPH" hidden="1">#REF!</definedName>
    <definedName name="BExY4MG771JQ84EMIVB6HQGGHZY7" localSheetId="12" hidden="1">#REF!</definedName>
    <definedName name="BExY4MG771JQ84EMIVB6HQGGHZY7" hidden="1">#REF!</definedName>
    <definedName name="BExY4PQUTBYZGBCOH80JJH5VLRD6" localSheetId="12" hidden="1">#REF!</definedName>
    <definedName name="BExY4PQUTBYZGBCOH80JJH5VLRD6" hidden="1">#REF!</definedName>
    <definedName name="BExY4PWCSFB8P3J3TBQB2MD67263" localSheetId="12" hidden="1">#REF!</definedName>
    <definedName name="BExY4PWCSFB8P3J3TBQB2MD67263" hidden="1">#REF!</definedName>
    <definedName name="BExY4RZW3KK11JLYBA4DWZ92M6LQ" localSheetId="12" hidden="1">#REF!</definedName>
    <definedName name="BExY4RZW3KK11JLYBA4DWZ92M6LQ" hidden="1">#REF!</definedName>
    <definedName name="BExY4SW8AV0ZS8G2TZLIRJTOBSGD" localSheetId="12" hidden="1">#REF!</definedName>
    <definedName name="BExY4SW8AV0ZS8G2TZLIRJTOBSGD" hidden="1">#REF!</definedName>
    <definedName name="BExY4XOVTTNVZ577RLIEC7NZQFIX" localSheetId="12" hidden="1">#REF!</definedName>
    <definedName name="BExY4XOVTTNVZ577RLIEC7NZQFIX" hidden="1">#REF!</definedName>
    <definedName name="BExY50JAF5CG01GTHAUS7I4ZLUDC" localSheetId="12" hidden="1">#REF!</definedName>
    <definedName name="BExY50JAF5CG01GTHAUS7I4ZLUDC" hidden="1">#REF!</definedName>
    <definedName name="BExY53J7EXFEOFTRNAHLK7IH3ACB" localSheetId="12" hidden="1">#REF!</definedName>
    <definedName name="BExY53J7EXFEOFTRNAHLK7IH3ACB" hidden="1">#REF!</definedName>
    <definedName name="BExY5515SJTJS3VM80M3YYR0WF37" localSheetId="12" hidden="1">#REF!</definedName>
    <definedName name="BExY5515SJTJS3VM80M3YYR0WF37" hidden="1">#REF!</definedName>
    <definedName name="BExY5515WE39FQ3EG5QHG67V9C0O" localSheetId="12" hidden="1">#REF!</definedName>
    <definedName name="BExY5515WE39FQ3EG5QHG67V9C0O" hidden="1">#REF!</definedName>
    <definedName name="BExY5986WNAD8NFCPXC9TVLBU4FG" localSheetId="12" hidden="1">#REF!</definedName>
    <definedName name="BExY5986WNAD8NFCPXC9TVLBU4FG" hidden="1">#REF!</definedName>
    <definedName name="BExY5BXBLQUW4SOF44M3WMGHRNE2" localSheetId="12" hidden="1">#REF!</definedName>
    <definedName name="BExY5BXBLQUW4SOF44M3WMGHRNE2" hidden="1">#REF!</definedName>
    <definedName name="BExY5DF9MS25IFNWGJ1YAS5MDN8R" localSheetId="12" hidden="1">#REF!</definedName>
    <definedName name="BExY5DF9MS25IFNWGJ1YAS5MDN8R" hidden="1">#REF!</definedName>
    <definedName name="BExY5ERVGL3UM2MGT8LJ0XPKTZEK" localSheetId="12" hidden="1">#REF!</definedName>
    <definedName name="BExY5ERVGL3UM2MGT8LJ0XPKTZEK" hidden="1">#REF!</definedName>
    <definedName name="BExY5EX6NJFK8W754ZVZDN5DS04K" localSheetId="12" hidden="1">#REF!</definedName>
    <definedName name="BExY5EX6NJFK8W754ZVZDN5DS04K" hidden="1">#REF!</definedName>
    <definedName name="BExY5S3XD1NJT109CV54IFOHVLQ6" localSheetId="12" hidden="1">#REF!</definedName>
    <definedName name="BExY5S3XD1NJT109CV54IFOHVLQ6" hidden="1">#REF!</definedName>
    <definedName name="BExY5TB2VAI3GHKCPXMCVIOM8B8W" localSheetId="12" hidden="1">#REF!</definedName>
    <definedName name="BExY5TB2VAI3GHKCPXMCVIOM8B8W" hidden="1">#REF!</definedName>
    <definedName name="BExY6KVS1MMZ2R34PGEFR2BMTU9W" localSheetId="12" hidden="1">#REF!</definedName>
    <definedName name="BExY6KVS1MMZ2R34PGEFR2BMTU9W" hidden="1">#REF!</definedName>
    <definedName name="BExY6Q9YY7LW745GP7CYOGGSPHGE" localSheetId="12" hidden="1">#REF!</definedName>
    <definedName name="BExY6Q9YY7LW745GP7CYOGGSPHGE" hidden="1">#REF!</definedName>
    <definedName name="BExZIA3C8LKJTEH3MKQ57KJH5TA2" localSheetId="12" hidden="1">#REF!</definedName>
    <definedName name="BExZIA3C8LKJTEH3MKQ57KJH5TA2" hidden="1">#REF!</definedName>
    <definedName name="BExZIIHH3QNQE3GFMHEE4UMHY6WQ" localSheetId="12" hidden="1">#REF!</definedName>
    <definedName name="BExZIIHH3QNQE3GFMHEE4UMHY6WQ" hidden="1">#REF!</definedName>
    <definedName name="BExZIYO22G5UXOB42GDLYGVRJ6U7" localSheetId="12" hidden="1">#REF!</definedName>
    <definedName name="BExZIYO22G5UXOB42GDLYGVRJ6U7" hidden="1">#REF!</definedName>
    <definedName name="BExZJ7I9T8XU4MZRKJ1VVU76V2LZ" localSheetId="12" hidden="1">#REF!</definedName>
    <definedName name="BExZJ7I9T8XU4MZRKJ1VVU76V2LZ" hidden="1">#REF!</definedName>
    <definedName name="BExZJA22HQFUO0AXG89KJGS2WE03" localSheetId="12" hidden="1">#REF!</definedName>
    <definedName name="BExZJA22HQFUO0AXG89KJGS2WE03" hidden="1">#REF!</definedName>
    <definedName name="BExZJMY170JCUU1RWASNZ1HJPRTA" localSheetId="12" hidden="1">#REF!</definedName>
    <definedName name="BExZJMY170JCUU1RWASNZ1HJPRTA" hidden="1">#REF!</definedName>
    <definedName name="BExZJOQR77H0P4SUKVYACDCFBBXO" localSheetId="12" hidden="1">#REF!</definedName>
    <definedName name="BExZJOQR77H0P4SUKVYACDCFBBXO" hidden="1">#REF!</definedName>
    <definedName name="BExZJRFVPOVM2KWH6HCBFG6MJ2DD" localSheetId="12" hidden="1">#REF!</definedName>
    <definedName name="BExZJRFVPOVM2KWH6HCBFG6MJ2DD" hidden="1">#REF!</definedName>
    <definedName name="BExZJS6RG34ODDY9HMZ0O34MEMSB" localSheetId="12" hidden="1">#REF!</definedName>
    <definedName name="BExZJS6RG34ODDY9HMZ0O34MEMSB" hidden="1">#REF!</definedName>
    <definedName name="BExZJU4ZJUO53Z0ZDKXRX3KI682X" localSheetId="12" hidden="1">#REF!</definedName>
    <definedName name="BExZJU4ZJUO53Z0ZDKXRX3KI682X" hidden="1">#REF!</definedName>
    <definedName name="BExZK34NR4BAD7HJAP7SQ926UQP3" localSheetId="12" hidden="1">#REF!</definedName>
    <definedName name="BExZK34NR4BAD7HJAP7SQ926UQP3" hidden="1">#REF!</definedName>
    <definedName name="BExZK3FGPHH5H771U7D5XY7XBS6E" localSheetId="12" hidden="1">#REF!</definedName>
    <definedName name="BExZK3FGPHH5H771U7D5XY7XBS6E" hidden="1">#REF!</definedName>
    <definedName name="BExZKGRIH1C8XY2R7Z1LHBXCBRJC" localSheetId="12" hidden="1">#REF!</definedName>
    <definedName name="BExZKGRIH1C8XY2R7Z1LHBXCBRJC" hidden="1">#REF!</definedName>
    <definedName name="BExZKHYORG3O8C772XPFHM1N8T80" localSheetId="12" hidden="1">#REF!</definedName>
    <definedName name="BExZKHYORG3O8C772XPFHM1N8T80" hidden="1">#REF!</definedName>
    <definedName name="BExZKJRF2IRR57DG9CLC7MSHWNNN" localSheetId="12" hidden="1">#REF!</definedName>
    <definedName name="BExZKJRF2IRR57DG9CLC7MSHWNNN" hidden="1">#REF!</definedName>
    <definedName name="BExZKV5GYXO0X760SBD9TWTIQHGI" localSheetId="12" hidden="1">#REF!</definedName>
    <definedName name="BExZKV5GYXO0X760SBD9TWTIQHGI" hidden="1">#REF!</definedName>
    <definedName name="BExZL6E4YVXRUN7ZGF2BIGIXFR8K" localSheetId="12" hidden="1">#REF!</definedName>
    <definedName name="BExZL6E4YVXRUN7ZGF2BIGIXFR8K" hidden="1">#REF!</definedName>
    <definedName name="BExZLCDWOXSAL3E45Y87GOH1NUUX" localSheetId="12" hidden="1">#REF!</definedName>
    <definedName name="BExZLCDWOXSAL3E45Y87GOH1NUUX" hidden="1">#REF!</definedName>
    <definedName name="BExZLGVLMKTPFXG42QYT0PO81G7F" localSheetId="12" hidden="1">#REF!</definedName>
    <definedName name="BExZLGVLMKTPFXG42QYT0PO81G7F" hidden="1">#REF!</definedName>
    <definedName name="BExZLHRZMB1LAT56CZDZRRPS2Q5E" localSheetId="12" hidden="1">#REF!</definedName>
    <definedName name="BExZLHRZMB1LAT56CZDZRRPS2Q5E" hidden="1">#REF!</definedName>
    <definedName name="BExZLKMK7LRK14S09WLMH7MXSQXM" localSheetId="12" hidden="1">#REF!</definedName>
    <definedName name="BExZLKMK7LRK14S09WLMH7MXSQXM" hidden="1">#REF!</definedName>
    <definedName name="BExZLT5ZPFGYISDYWOPOK90JLRBR" localSheetId="12" hidden="1">#REF!</definedName>
    <definedName name="BExZLT5ZPFGYISDYWOPOK90JLRBR" hidden="1">#REF!</definedName>
    <definedName name="BExZM7JVLG0W8EG5RBU915U3SKBY" localSheetId="12" hidden="1">#REF!</definedName>
    <definedName name="BExZM7JVLG0W8EG5RBU915U3SKBY" hidden="1">#REF!</definedName>
    <definedName name="BExZM85FOVUFF110XMQ9O2ODSJUK" localSheetId="12" hidden="1">#REF!</definedName>
    <definedName name="BExZM85FOVUFF110XMQ9O2ODSJUK" hidden="1">#REF!</definedName>
    <definedName name="BExZMF1MMTZ1TA14PZ8ASSU2CBSP" localSheetId="12" hidden="1">#REF!</definedName>
    <definedName name="BExZMF1MMTZ1TA14PZ8ASSU2CBSP" hidden="1">#REF!</definedName>
    <definedName name="BExZMKL5YQZD7F0FUCSVFGLPFK52" localSheetId="12" hidden="1">#REF!</definedName>
    <definedName name="BExZMKL5YQZD7F0FUCSVFGLPFK52" hidden="1">#REF!</definedName>
    <definedName name="BExZMOC3VNZALJM71X2T6FV91GTB" localSheetId="12" hidden="1">#REF!</definedName>
    <definedName name="BExZMOC3VNZALJM71X2T6FV91GTB" hidden="1">#REF!</definedName>
    <definedName name="BExZMXH39OB0I43XEL3K11U3G9PM" localSheetId="12" hidden="1">#REF!</definedName>
    <definedName name="BExZMXH39OB0I43XEL3K11U3G9PM" hidden="1">#REF!</definedName>
    <definedName name="BExZMZQ3RBKDHT5GLFNLS52OSJA0" localSheetId="12" hidden="1">#REF!</definedName>
    <definedName name="BExZMZQ3RBKDHT5GLFNLS52OSJA0" hidden="1">#REF!</definedName>
    <definedName name="BExZN2F7Y2J2L2LN5WZRG949MS4A" localSheetId="12" hidden="1">#REF!</definedName>
    <definedName name="BExZN2F7Y2J2L2LN5WZRG949MS4A" hidden="1">#REF!</definedName>
    <definedName name="BExZN660S32SRGKLUP6QJVMW75MO" localSheetId="12" hidden="1">#REF!</definedName>
    <definedName name="BExZN660S32SRGKLUP6QJVMW75MO" hidden="1">#REF!</definedName>
    <definedName name="BExZN847WUWKRYTZWG9TCQZJS3OL" localSheetId="12" hidden="1">#REF!</definedName>
    <definedName name="BExZN847WUWKRYTZWG9TCQZJS3OL" hidden="1">#REF!</definedName>
    <definedName name="BExZNH3VISFF4NQI11BZDP5IQ7VG" localSheetId="12" hidden="1">#REF!</definedName>
    <definedName name="BExZNH3VISFF4NQI11BZDP5IQ7VG" hidden="1">#REF!</definedName>
    <definedName name="BExZNIB2Z0PW4MJVTRVEDQX8NTGC" localSheetId="12" hidden="1">#REF!</definedName>
    <definedName name="BExZNIB2Z0PW4MJVTRVEDQX8NTGC" hidden="1">#REF!</definedName>
    <definedName name="BExZNJ1Y8RSOGU7HCLNI4JJ9WA8U" localSheetId="12" hidden="1">#REF!</definedName>
    <definedName name="BExZNJ1Y8RSOGU7HCLNI4JJ9WA8U" hidden="1">#REF!</definedName>
    <definedName name="BExZNJYCFYVMAOI62GB2BABK1ELE" localSheetId="12" hidden="1">#REF!</definedName>
    <definedName name="BExZNJYCFYVMAOI62GB2BABK1ELE" hidden="1">#REF!</definedName>
    <definedName name="BExZNKPDWB4ICRFC8OY5S4N3H1GB" localSheetId="12" hidden="1">#REF!</definedName>
    <definedName name="BExZNKPDWB4ICRFC8OY5S4N3H1GB" hidden="1">#REF!</definedName>
    <definedName name="BExZNT3IENBP4PJ3O1VRGS96XB1T" localSheetId="12" hidden="1">#REF!</definedName>
    <definedName name="BExZNT3IENBP4PJ3O1VRGS96XB1T" hidden="1">#REF!</definedName>
    <definedName name="BExZNV707LIU6Z5H6QI6H67LHTI1" localSheetId="12" hidden="1">#REF!</definedName>
    <definedName name="BExZNV707LIU6Z5H6QI6H67LHTI1" hidden="1">#REF!</definedName>
    <definedName name="BExZNVCBKB930QQ9QW7KSGOZ0V1M" localSheetId="12" hidden="1">#REF!</definedName>
    <definedName name="BExZNVCBKB930QQ9QW7KSGOZ0V1M" hidden="1">#REF!</definedName>
    <definedName name="BExZNW8QJ18X0RSGFDWAE9ZSDX39" localSheetId="12" hidden="1">#REF!</definedName>
    <definedName name="BExZNW8QJ18X0RSGFDWAE9ZSDX39" hidden="1">#REF!</definedName>
    <definedName name="BExZNZDWRS6Q40L8OCWFEIVI0A1O" localSheetId="12" hidden="1">#REF!</definedName>
    <definedName name="BExZNZDWRS6Q40L8OCWFEIVI0A1O" hidden="1">#REF!</definedName>
    <definedName name="BExZO5J6L6ZQTZTKOM33KF5BI6G0" localSheetId="12" hidden="1">#REF!</definedName>
    <definedName name="BExZO5J6L6ZQTZTKOM33KF5BI6G0" hidden="1">#REF!</definedName>
    <definedName name="BExZOBO9NYLGVJQ31LVQ9XS2ZT4N" localSheetId="12" hidden="1">#REF!</definedName>
    <definedName name="BExZOBO9NYLGVJQ31LVQ9XS2ZT4N" hidden="1">#REF!</definedName>
    <definedName name="BExZOEIVPQXLMQIOFZKVB6QU4PL2" localSheetId="12" hidden="1">#REF!</definedName>
    <definedName name="BExZOEIVPQXLMQIOFZKVB6QU4PL2" hidden="1">#REF!</definedName>
    <definedName name="BExZOETNB1CJ3Y2RKLI1ZK0S8Z6H" localSheetId="12" hidden="1">#REF!</definedName>
    <definedName name="BExZOETNB1CJ3Y2RKLI1ZK0S8Z6H" hidden="1">#REF!</definedName>
    <definedName name="BExZOGBLV9VKIJSZA9FTH6F6I902" localSheetId="12" hidden="1">#REF!</definedName>
    <definedName name="BExZOGBLV9VKIJSZA9FTH6F6I902" hidden="1">#REF!</definedName>
    <definedName name="BExZOL9K1RUXBTLZ6FJ65BIE9G5R" localSheetId="12" hidden="1">#REF!</definedName>
    <definedName name="BExZOL9K1RUXBTLZ6FJ65BIE9G5R" hidden="1">#REF!</definedName>
    <definedName name="BExZOREMVSK4E5VSWM838KHUB8AI" localSheetId="12" hidden="1">#REF!</definedName>
    <definedName name="BExZOREMVSK4E5VSWM838KHUB8AI" hidden="1">#REF!</definedName>
    <definedName name="BExZOVR745T5P1KS9NV2PXZPZVRG" localSheetId="12" hidden="1">#REF!</definedName>
    <definedName name="BExZOVR745T5P1KS9NV2PXZPZVRG" hidden="1">#REF!</definedName>
    <definedName name="BExZOZSWGLSY2XYVRIS6VSNJDSGD" localSheetId="12" hidden="1">#REF!</definedName>
    <definedName name="BExZOZSWGLSY2XYVRIS6VSNJDSGD" hidden="1">#REF!</definedName>
    <definedName name="BExZP51OANBMIJL13IE0ZEUCC3F9" localSheetId="12" hidden="1">#REF!</definedName>
    <definedName name="BExZP51OANBMIJL13IE0ZEUCC3F9" hidden="1">#REF!</definedName>
    <definedName name="BExZP5SQNMSK1GQUREE5NGEQP6P1" localSheetId="12" hidden="1">#REF!</definedName>
    <definedName name="BExZP5SQNMSK1GQUREE5NGEQP6P1" hidden="1">#REF!</definedName>
    <definedName name="BExZP7AIJKLM6C6CSUIIFAHFBNX2" localSheetId="12" hidden="1">#REF!</definedName>
    <definedName name="BExZP7AIJKLM6C6CSUIIFAHFBNX2" hidden="1">#REF!</definedName>
    <definedName name="BExZPFU3AP7RASS5X21Q6MTP5DI1" localSheetId="12" hidden="1">#REF!</definedName>
    <definedName name="BExZPFU3AP7RASS5X21Q6MTP5DI1" hidden="1">#REF!</definedName>
    <definedName name="BExZPQ0XY507N8FJMVPKCTK8HC9H" localSheetId="12" hidden="1">#REF!</definedName>
    <definedName name="BExZPQ0XY507N8FJMVPKCTK8HC9H" hidden="1">#REF!</definedName>
    <definedName name="BExZPUO3WXZZLJS5CMNV98Z7IUYV" localSheetId="12" hidden="1">#REF!</definedName>
    <definedName name="BExZPUO3WXZZLJS5CMNV98Z7IUYV" hidden="1">#REF!</definedName>
    <definedName name="BExZPWBJ4H8RND8XVKNCJ474L2J6" localSheetId="12" hidden="1">#REF!</definedName>
    <definedName name="BExZPWBJ4H8RND8XVKNCJ474L2J6" hidden="1">#REF!</definedName>
    <definedName name="BExZQ37OVBR25U32CO2YYVPZOMR5" localSheetId="12" hidden="1">#REF!</definedName>
    <definedName name="BExZQ37OVBR25U32CO2YYVPZOMR5" hidden="1">#REF!</definedName>
    <definedName name="BExZQ3IHNAFF2HI20IH754T349LH" localSheetId="12" hidden="1">#REF!</definedName>
    <definedName name="BExZQ3IHNAFF2HI20IH754T349LH" hidden="1">#REF!</definedName>
    <definedName name="BExZQ3NT7H06VO0AR48WHZULZB93" localSheetId="12" hidden="1">#REF!</definedName>
    <definedName name="BExZQ3NT7H06VO0AR48WHZULZB93" hidden="1">#REF!</definedName>
    <definedName name="BExZQ3YKRHDT9WI4X2KA5QH3WSNZ" localSheetId="12" hidden="1">#REF!</definedName>
    <definedName name="BExZQ3YKRHDT9WI4X2KA5QH3WSNZ" hidden="1">#REF!</definedName>
    <definedName name="BExZQ7PJU07SEJMDX18U9YVDC2GU" localSheetId="12" hidden="1">#REF!</definedName>
    <definedName name="BExZQ7PJU07SEJMDX18U9YVDC2GU" hidden="1">#REF!</definedName>
    <definedName name="BExZQ97GRS1JT451BUNZG7OVGF7Q" localSheetId="12" hidden="1">#REF!</definedName>
    <definedName name="BExZQ97GRS1JT451BUNZG7OVGF7Q" hidden="1">#REF!</definedName>
    <definedName name="BExZQIHTGHK7OOI2Y2PN3JYBY82I" localSheetId="12" hidden="1">#REF!</definedName>
    <definedName name="BExZQIHTGHK7OOI2Y2PN3JYBY82I" hidden="1">#REF!</definedName>
    <definedName name="BExZQJJMGU5MHQOILGXGJPAQI5XI" localSheetId="12" hidden="1">#REF!</definedName>
    <definedName name="BExZQJJMGU5MHQOILGXGJPAQI5XI" hidden="1">#REF!</definedName>
    <definedName name="BExZQXBYEBN28QUH1KOVW6KKA5UM" localSheetId="12" hidden="1">#REF!</definedName>
    <definedName name="BExZQXBYEBN28QUH1KOVW6KKA5UM" hidden="1">#REF!</definedName>
    <definedName name="BExZQZKT146WEN8FTVZ7Y5TSB8L5" localSheetId="12" hidden="1">#REF!</definedName>
    <definedName name="BExZQZKT146WEN8FTVZ7Y5TSB8L5" hidden="1">#REF!</definedName>
    <definedName name="BExZR485AKBH93YZ08CMUC3WROED" localSheetId="12" hidden="1">#REF!</definedName>
    <definedName name="BExZR485AKBH93YZ08CMUC3WROED" hidden="1">#REF!</definedName>
    <definedName name="BExZR7TL98P2PPUVGIZYR5873DWW" localSheetId="12" hidden="1">#REF!</definedName>
    <definedName name="BExZR7TL98P2PPUVGIZYR5873DWW" hidden="1">#REF!</definedName>
    <definedName name="BExZRGD1603X5ACFALUUDKCD7X48" localSheetId="12" hidden="1">#REF!</definedName>
    <definedName name="BExZRGD1603X5ACFALUUDKCD7X48" hidden="1">#REF!</definedName>
    <definedName name="BExZRGNSUPG6TBX2L292MP1PLVMU" localSheetId="12" hidden="1">#REF!</definedName>
    <definedName name="BExZRGNSUPG6TBX2L292MP1PLVMU" hidden="1">#REF!</definedName>
    <definedName name="BExZRP1X1IVLU72HTPSHNIV200IN" localSheetId="12" hidden="1">#REF!</definedName>
    <definedName name="BExZRP1X1IVLU72HTPSHNIV200IN" hidden="1">#REF!</definedName>
    <definedName name="BExZRP1X6UVLN1UOLHH5VF4STP1O" localSheetId="12" hidden="1">#REF!</definedName>
    <definedName name="BExZRP1X6UVLN1UOLHH5VF4STP1O" hidden="1">#REF!</definedName>
    <definedName name="BExZRQ930U6OCYNV00CH5I0Q4LPE" localSheetId="12" hidden="1">#REF!</definedName>
    <definedName name="BExZRQ930U6OCYNV00CH5I0Q4LPE" hidden="1">#REF!</definedName>
    <definedName name="BExZRW3JYNPHH94SDZQT0ZIB8XXD" localSheetId="12" hidden="1">#REF!</definedName>
    <definedName name="BExZRW3JYNPHH94SDZQT0ZIB8XXD" hidden="1">#REF!</definedName>
    <definedName name="BExZRW8W514W8OZ72YBONYJ64GXF" localSheetId="12" hidden="1">#REF!</definedName>
    <definedName name="BExZRW8W514W8OZ72YBONYJ64GXF" hidden="1">#REF!</definedName>
    <definedName name="BExZRWJP2BUVFJPO8U8ATQEP0LZU" localSheetId="12" hidden="1">#REF!</definedName>
    <definedName name="BExZRWJP2BUVFJPO8U8ATQEP0LZU" hidden="1">#REF!</definedName>
    <definedName name="BExZRYN6TKLS1N70DLRI2IKWN37Q" localSheetId="12" hidden="1">#REF!</definedName>
    <definedName name="BExZRYN6TKLS1N70DLRI2IKWN37Q" hidden="1">#REF!</definedName>
    <definedName name="BExZS1CBTC8QC8S2HIB93A2TPFQA" localSheetId="12" hidden="1">#REF!</definedName>
    <definedName name="BExZS1CBTC8QC8S2HIB93A2TPFQA" hidden="1">#REF!</definedName>
    <definedName name="BExZS2OY9JTSSP01ZQ6V2T2LO5R9" localSheetId="12" hidden="1">#REF!</definedName>
    <definedName name="BExZS2OY9JTSSP01ZQ6V2T2LO5R9" hidden="1">#REF!</definedName>
    <definedName name="BExZSI9USDLZAN8LI8M4YYQL24GZ" localSheetId="12" hidden="1">#REF!</definedName>
    <definedName name="BExZSI9USDLZAN8LI8M4YYQL24GZ" hidden="1">#REF!</definedName>
    <definedName name="BExZSREZSHOKN6O39AGKWILBZTVC" localSheetId="12" hidden="1">#REF!</definedName>
    <definedName name="BExZSREZSHOKN6O39AGKWILBZTVC" hidden="1">#REF!</definedName>
    <definedName name="BExZSS0LA2JY4ZLJ1Z5YCMLJJZCH" localSheetId="12" hidden="1">#REF!</definedName>
    <definedName name="BExZSS0LA2JY4ZLJ1Z5YCMLJJZCH" hidden="1">#REF!</definedName>
    <definedName name="BExZSYRAL38T8SFTHLEC94VZAPTB" localSheetId="12" hidden="1">#REF!</definedName>
    <definedName name="BExZSYRAL38T8SFTHLEC94VZAPTB" hidden="1">#REF!</definedName>
    <definedName name="BExZSZ21VX9ESDG8PFXHDLT82KLO" localSheetId="12" hidden="1">#REF!</definedName>
    <definedName name="BExZSZ21VX9ESDG8PFXHDLT82KLO" hidden="1">#REF!</definedName>
    <definedName name="BExZT099CSLD6DJMIKJKIXDO8GD5" localSheetId="12" hidden="1">#REF!</definedName>
    <definedName name="BExZT099CSLD6DJMIKJKIXDO8GD5" hidden="1">#REF!</definedName>
    <definedName name="BExZT4G9XWEXQ18D0PEKSEHI6WID" localSheetId="12" hidden="1">#REF!</definedName>
    <definedName name="BExZT4G9XWEXQ18D0PEKSEHI6WID" hidden="1">#REF!</definedName>
    <definedName name="BExZTAQV2QVSZY5Y3VCCWUBSBW9P" localSheetId="12" hidden="1">#REF!</definedName>
    <definedName name="BExZTAQV2QVSZY5Y3VCCWUBSBW9P" hidden="1">#REF!</definedName>
    <definedName name="BExZTBCGWWYX1VCIPN0JJGMZ07BN" localSheetId="12" hidden="1">#REF!</definedName>
    <definedName name="BExZTBCGWWYX1VCIPN0JJGMZ07BN" hidden="1">#REF!</definedName>
    <definedName name="BExZTC8S1L60TW34BLBQLDKD9RH4" localSheetId="12" hidden="1">#REF!</definedName>
    <definedName name="BExZTC8S1L60TW34BLBQLDKD9RH4" hidden="1">#REF!</definedName>
    <definedName name="BExZTCP3AS1RQUH3NNZGOJY7ORHW" localSheetId="12" hidden="1">#REF!</definedName>
    <definedName name="BExZTCP3AS1RQUH3NNZGOJY7ORHW" hidden="1">#REF!</definedName>
    <definedName name="BExZTHSI2FX56PWRSNX9H5EWTZFO" localSheetId="12" hidden="1">#REF!</definedName>
    <definedName name="BExZTHSI2FX56PWRSNX9H5EWTZFO" hidden="1">#REF!</definedName>
    <definedName name="BExZTJL3HVBFY139H6CJHEQCT1EL" localSheetId="12" hidden="1">#REF!</definedName>
    <definedName name="BExZTJL3HVBFY139H6CJHEQCT1EL" hidden="1">#REF!</definedName>
    <definedName name="BExZTLOL8OPABZI453E0KVNA1GJS" localSheetId="12" hidden="1">#REF!</definedName>
    <definedName name="BExZTLOL8OPABZI453E0KVNA1GJS" hidden="1">#REF!</definedName>
    <definedName name="BExZTT6J3X0TOX0ZY6YPLUVMCW9X" localSheetId="12" hidden="1">#REF!</definedName>
    <definedName name="BExZTT6J3X0TOX0ZY6YPLUVMCW9X" hidden="1">#REF!</definedName>
    <definedName name="BExZTUZ3RE6Z7ULHASTIDW8L67KG" localSheetId="12" hidden="1">#REF!</definedName>
    <definedName name="BExZTUZ3RE6Z7ULHASTIDW8L67KG" hidden="1">#REF!</definedName>
    <definedName name="BExZTW6ECBRA0BBITWBQ8R93RMCL" localSheetId="12" hidden="1">#REF!</definedName>
    <definedName name="BExZTW6ECBRA0BBITWBQ8R93RMCL" hidden="1">#REF!</definedName>
    <definedName name="BExZTYQ1JEJ7OY2XU5OVPIV2ST7B" localSheetId="12" hidden="1">#REF!</definedName>
    <definedName name="BExZTYQ1JEJ7OY2XU5OVPIV2ST7B" hidden="1">#REF!</definedName>
    <definedName name="BExZU2BHYAOKSCBM3C5014ZF6IXS" localSheetId="12" hidden="1">#REF!</definedName>
    <definedName name="BExZU2BHYAOKSCBM3C5014ZF6IXS" hidden="1">#REF!</definedName>
    <definedName name="BExZU2RMJTXOCS0ROPMYPE6WTD87" localSheetId="12" hidden="1">#REF!</definedName>
    <definedName name="BExZU2RMJTXOCS0ROPMYPE6WTD87" hidden="1">#REF!</definedName>
    <definedName name="BExZU7V1L3H1OKMH9N05SFDCTRI9" localSheetId="12" hidden="1">#REF!</definedName>
    <definedName name="BExZU7V1L3H1OKMH9N05SFDCTRI9" hidden="1">#REF!</definedName>
    <definedName name="BExZUF7G8FENTJKH9R1XUWXM6CWD" localSheetId="12" hidden="1">#REF!</definedName>
    <definedName name="BExZUF7G8FENTJKH9R1XUWXM6CWD" hidden="1">#REF!</definedName>
    <definedName name="BExZUNARUJBIZ08VCAV3GEVBIR3D" localSheetId="12" hidden="1">#REF!</definedName>
    <definedName name="BExZUNARUJBIZ08VCAV3GEVBIR3D" hidden="1">#REF!</definedName>
    <definedName name="BExZUSZSJZU49WES7TCI0N0HW4M5" localSheetId="12" hidden="1">#REF!</definedName>
    <definedName name="BExZUSZSJZU49WES7TCI0N0HW4M5" hidden="1">#REF!</definedName>
    <definedName name="BExZUSZT5496UMBP4LFSLTR1GVEW" localSheetId="12" hidden="1">#REF!</definedName>
    <definedName name="BExZUSZT5496UMBP4LFSLTR1GVEW" hidden="1">#REF!</definedName>
    <definedName name="BExZUT54340I38GVCV79EL116WR0" localSheetId="12" hidden="1">#REF!</definedName>
    <definedName name="BExZUT54340I38GVCV79EL116WR0" hidden="1">#REF!</definedName>
    <definedName name="BExZUYDULCX65H9OZ9JHPBNKF3MI" localSheetId="12" hidden="1">#REF!</definedName>
    <definedName name="BExZUYDULCX65H9OZ9JHPBNKF3MI" hidden="1">#REF!</definedName>
    <definedName name="BExZV2QD5ZDK3AGDRULLA7JB46C3" localSheetId="12" hidden="1">#REF!</definedName>
    <definedName name="BExZV2QD5ZDK3AGDRULLA7JB46C3" hidden="1">#REF!</definedName>
    <definedName name="BExZV4OFC4E044NV2AK8G2UA1XAF" localSheetId="12" hidden="1">#REF!</definedName>
    <definedName name="BExZV4OFC4E044NV2AK8G2UA1XAF" hidden="1">#REF!</definedName>
    <definedName name="BExZVBQ29OM0V8XAL3HL0JIM0MMU" localSheetId="12" hidden="1">#REF!</definedName>
    <definedName name="BExZVBQ29OM0V8XAL3HL0JIM0MMU" hidden="1">#REF!</definedName>
    <definedName name="BExZVCRRWDAEMKOMWLKW8Y589BTB" localSheetId="12" hidden="1">#REF!</definedName>
    <definedName name="BExZVCRRWDAEMKOMWLKW8Y589BTB" hidden="1">#REF!</definedName>
    <definedName name="BExZVEPYS6HYXG8RN9GMWZTHDEMK" localSheetId="12" hidden="1">#REF!</definedName>
    <definedName name="BExZVEPYS6HYXG8RN9GMWZTHDEMK" hidden="1">#REF!</definedName>
    <definedName name="BExZVLM4T9ORS4ZWHME46U4Q103C" localSheetId="12" hidden="1">#REF!</definedName>
    <definedName name="BExZVLM4T9ORS4ZWHME46U4Q103C" hidden="1">#REF!</definedName>
    <definedName name="BExZVM7OZWPPRH5YQW50EYMMIW1A" localSheetId="12" hidden="1">#REF!</definedName>
    <definedName name="BExZVM7OZWPPRH5YQW50EYMMIW1A" hidden="1">#REF!</definedName>
    <definedName name="BExZVPYGX2C5OSHMZ6F0KBKZ6B1S" localSheetId="12" hidden="1">#REF!</definedName>
    <definedName name="BExZVPYGX2C5OSHMZ6F0KBKZ6B1S" hidden="1">#REF!</definedName>
    <definedName name="BExZVW92BIGOE7S7BGNAK369OBAA" localSheetId="12" hidden="1">#REF!</definedName>
    <definedName name="BExZVW92BIGOE7S7BGNAK369OBAA" hidden="1">#REF!</definedName>
    <definedName name="BExZW5UARC8W9AQNLJX2I5WQWS5F" localSheetId="12" hidden="1">#REF!</definedName>
    <definedName name="BExZW5UARC8W9AQNLJX2I5WQWS5F" hidden="1">#REF!</definedName>
    <definedName name="BExZW7HRGN6A9YS41KI2B2UUMJ7X" localSheetId="12" hidden="1">#REF!</definedName>
    <definedName name="BExZW7HRGN6A9YS41KI2B2UUMJ7X" hidden="1">#REF!</definedName>
    <definedName name="BExZW8ZPNV43UXGOT98FDNIBQHZY" localSheetId="12" hidden="1">#REF!</definedName>
    <definedName name="BExZW8ZPNV43UXGOT98FDNIBQHZY" hidden="1">#REF!</definedName>
    <definedName name="BExZWKZ5N3RDXU8MZ8HQVYYD8O0F" localSheetId="12" hidden="1">#REF!</definedName>
    <definedName name="BExZWKZ5N3RDXU8MZ8HQVYYD8O0F" hidden="1">#REF!</definedName>
    <definedName name="BExZWO4ITR24TI60TY7ZB4VTJJ3K" localSheetId="12" hidden="1">#REF!</definedName>
    <definedName name="BExZWO4ITR24TI60TY7ZB4VTJJ3K" hidden="1">#REF!</definedName>
    <definedName name="BExZWSMC9T48W74GFGQCIUJ8ZPP3" localSheetId="12" hidden="1">#REF!</definedName>
    <definedName name="BExZWSMC9T48W74GFGQCIUJ8ZPP3" hidden="1">#REF!</definedName>
    <definedName name="BExZWTO13WI5HYOD923V9HWRJYKJ" localSheetId="12" hidden="1">#REF!</definedName>
    <definedName name="BExZWTO13WI5HYOD923V9HWRJYKJ" hidden="1">#REF!</definedName>
    <definedName name="BExZWUF2V4HY3HI8JN9ZVPRWK1H3" localSheetId="12" hidden="1">#REF!</definedName>
    <definedName name="BExZWUF2V4HY3HI8JN9ZVPRWK1H3" hidden="1">#REF!</definedName>
    <definedName name="BExZWX45URTK9KYDJHEXL1OTZ833" localSheetId="12" hidden="1">#REF!</definedName>
    <definedName name="BExZWX45URTK9KYDJHEXL1OTZ833" hidden="1">#REF!</definedName>
    <definedName name="BExZX0EWQEZO86WDAD9A4EAEZ012" localSheetId="12" hidden="1">#REF!</definedName>
    <definedName name="BExZX0EWQEZO86WDAD9A4EAEZ012" hidden="1">#REF!</definedName>
    <definedName name="BExZX1WSR48BBWSFW7QP7EUMPQM7" localSheetId="12" hidden="1">#REF!</definedName>
    <definedName name="BExZX1WSR48BBWSFW7QP7EUMPQM7" hidden="1">#REF!</definedName>
    <definedName name="BExZX2T6ZT2DZLYSDJJBPVIT5OK2" localSheetId="12" hidden="1">#REF!</definedName>
    <definedName name="BExZX2T6ZT2DZLYSDJJBPVIT5OK2" hidden="1">#REF!</definedName>
    <definedName name="BExZX8I6XYE9MJFC5JUG3ZJE9YCS" localSheetId="12" hidden="1">#REF!</definedName>
    <definedName name="BExZX8I6XYE9MJFC5JUG3ZJE9YCS" hidden="1">#REF!</definedName>
    <definedName name="BExZXOJDELULNLEH7WG0OYJT0NJ4" localSheetId="12" hidden="1">#REF!</definedName>
    <definedName name="BExZXOJDELULNLEH7WG0OYJT0NJ4" hidden="1">#REF!</definedName>
    <definedName name="BExZXOOTRNUK8LGEAZ8ZCFW9KXQ1" localSheetId="12" hidden="1">#REF!</definedName>
    <definedName name="BExZXOOTRNUK8LGEAZ8ZCFW9KXQ1" hidden="1">#REF!</definedName>
    <definedName name="BExZXT6JOXNKEDU23DKL8XZAJZIH" localSheetId="12" hidden="1">#REF!</definedName>
    <definedName name="BExZXT6JOXNKEDU23DKL8XZAJZIH" hidden="1">#REF!</definedName>
    <definedName name="BExZXUTYW1HWEEZ1LIX4OQWC7HL1" localSheetId="12" hidden="1">#REF!</definedName>
    <definedName name="BExZXUTYW1HWEEZ1LIX4OQWC7HL1" hidden="1">#REF!</definedName>
    <definedName name="BExZXY4NKQL9QD76YMQJ15U1C2G8" localSheetId="12" hidden="1">#REF!</definedName>
    <definedName name="BExZXY4NKQL9QD76YMQJ15U1C2G8" hidden="1">#REF!</definedName>
    <definedName name="BExZXYA4YA3LROELPDUCJ8SP9YM0" localSheetId="12" hidden="1">#REF!</definedName>
    <definedName name="BExZXYA4YA3LROELPDUCJ8SP9YM0" hidden="1">#REF!</definedName>
    <definedName name="BExZXYQ7U5G08FQGUIGYT14QCBOF" localSheetId="12" hidden="1">#REF!</definedName>
    <definedName name="BExZXYQ7U5G08FQGUIGYT14QCBOF" hidden="1">#REF!</definedName>
    <definedName name="BExZY02V77YJBMODJSWZOYCMPS5X" localSheetId="12" hidden="1">#REF!</definedName>
    <definedName name="BExZY02V77YJBMODJSWZOYCMPS5X" hidden="1">#REF!</definedName>
    <definedName name="BExZY49QRZIR6CA41LFA9LM6EULU" localSheetId="12" hidden="1">#REF!</definedName>
    <definedName name="BExZY49QRZIR6CA41LFA9LM6EULU" hidden="1">#REF!</definedName>
    <definedName name="BExZY50SRBEAVQIVKGPRDZT65WXW" localSheetId="12" hidden="1">#REF!</definedName>
    <definedName name="BExZY50SRBEAVQIVKGPRDZT65WXW" hidden="1">#REF!</definedName>
    <definedName name="BExZYJ3XJYQKGNCE7P9TL4NHL6F3" localSheetId="12" hidden="1">#REF!</definedName>
    <definedName name="BExZYJ3XJYQKGNCE7P9TL4NHL6F3" hidden="1">#REF!</definedName>
    <definedName name="BExZZ24YQOBUJTDPVU4JE2DI81OU" localSheetId="12" hidden="1">#REF!</definedName>
    <definedName name="BExZZ24YQOBUJTDPVU4JE2DI81OU" hidden="1">#REF!</definedName>
    <definedName name="BExZZ2FQA9A8C7CJKMEFQ9VPSLCE" localSheetId="12" hidden="1">#REF!</definedName>
    <definedName name="BExZZ2FQA9A8C7CJKMEFQ9VPSLCE" hidden="1">#REF!</definedName>
    <definedName name="BExZZ8VTAS5S5U9BC480KTYY4928" localSheetId="12" hidden="1">#REF!</definedName>
    <definedName name="BExZZ8VTAS5S5U9BC480KTYY4928" hidden="1">#REF!</definedName>
    <definedName name="BExZZC6HAIITD2LG9VYL7VF2213L" localSheetId="12" hidden="1">#REF!</definedName>
    <definedName name="BExZZC6HAIITD2LG9VYL7VF2213L" hidden="1">#REF!</definedName>
    <definedName name="BExZZCHAVHW8C2H649KRGVQ0WVRT" localSheetId="12" hidden="1">#REF!</definedName>
    <definedName name="BExZZCHAVHW8C2H649KRGVQ0WVRT" hidden="1">#REF!</definedName>
    <definedName name="BExZZF0XDLWFLXRFHV4E9MCCL9RX" localSheetId="12" hidden="1">#REF!</definedName>
    <definedName name="BExZZF0XDLWFLXRFHV4E9MCCL9RX" hidden="1">#REF!</definedName>
    <definedName name="BExZZTK54OTLF2YB68BHGOS27GEN" localSheetId="12" hidden="1">#REF!</definedName>
    <definedName name="BExZZTK54OTLF2YB68BHGOS27GEN" hidden="1">#REF!</definedName>
    <definedName name="BExZZX5LNMXWHX5WKP9XRZI1YZA1" localSheetId="12" hidden="1">#REF!</definedName>
    <definedName name="BExZZX5LNMXWHX5WKP9XRZI1YZA1" hidden="1">#REF!</definedName>
    <definedName name="BExZZXB3JQQG4SIZS4MRU6NNW7HI" localSheetId="12" hidden="1">#REF!</definedName>
    <definedName name="BExZZXB3JQQG4SIZS4MRU6NNW7HI" hidden="1">#REF!</definedName>
    <definedName name="BExZZZEMIIFKMLLV4DJKX5TB9R5V" localSheetId="12" hidden="1">#REF!</definedName>
    <definedName name="BExZZZEMIIFKMLLV4DJKX5TB9R5V" hidden="1">#REF!</definedName>
    <definedName name="Check.CPUC">#REF!</definedName>
    <definedName name="Check.FFULoop">#REF!</definedName>
    <definedName name="Check.TaxLoop">#REF!</definedName>
    <definedName name="Check.TotalCompany">#REF!</definedName>
    <definedName name="cpuchecksum">#REF!</definedName>
    <definedName name="Escalation.Rates">#REF!</definedName>
    <definedName name="ffuloopcheck">#REF!</definedName>
    <definedName name="GRC.Application">#REF!</definedName>
    <definedName name="GRC.FFURounding">#REF!</definedName>
    <definedName name="GRC.Period">#REF!</definedName>
    <definedName name="GRC.RevReqRounding">#REF!</definedName>
    <definedName name="GRCPeriod">#REF!</definedName>
    <definedName name="h" localSheetId="12" hidden="1">{"'Summary'!$A$1:$J$24"}</definedName>
    <definedName name="h" hidden="1">{"'Summary'!$A$1:$J$24"}</definedName>
    <definedName name="h_control" localSheetId="12" hidden="1">{"'Summary'!$A$1:$J$24"}</definedName>
    <definedName name="h_control" hidden="1">{"'Summary'!$A$1:$J$24"}</definedName>
    <definedName name="HTML_CodePage" hidden="1">1252</definedName>
    <definedName name="HTML_Control" localSheetId="12"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Title" hidden="1">"Daily MTM  Report"</definedName>
    <definedName name="LaborAllocator" localSheetId="12">#REF!</definedName>
    <definedName name="LaborAllocator">#REF!</definedName>
    <definedName name="Model.Name">#REF!</definedName>
    <definedName name="nm_Footer">#REF!</definedName>
    <definedName name="nm_sModelName">#REF!</definedName>
    <definedName name="nmDecNum">#REF!</definedName>
    <definedName name="nmGRC">#REF!</definedName>
    <definedName name="nmModel1">#REF!</definedName>
    <definedName name="nmTitle">#REF!</definedName>
    <definedName name="nmTOC">#REF!</definedName>
    <definedName name="one" localSheetId="12" hidden="1">{"'Summary'!$A$1:$J$24"}</definedName>
    <definedName name="one" hidden="1">{"'Summary'!$A$1:$J$24"}</definedName>
    <definedName name="PostTestYearApproaches">#REF!</definedName>
    <definedName name="PTYR_Approach" localSheetId="12">#REF!</definedName>
    <definedName name="PTYR_Approach">#REF!</definedName>
    <definedName name="PTYR_Escalation">#REF!</definedName>
    <definedName name="rngAFUDC_Rates">#REF!</definedName>
    <definedName name="rngClosingLag">#REF!</definedName>
    <definedName name="RO_Model_Version">RIGHT(REPLACE(LEFT(CELL("Filename"),FIND("[",CELL("Filename"))-2),1,SEARCH("^",SUBSTITUTE(LEFT(CELL("Filename"),FIND("[",CELL("Filename"))-2),"\","^",LEN(LEFT(CELL("Filename"),FIND("[",CELL("Filename"))-2))-LEN(SUBSTITUTE(LEFT(CELL("Filename"),FIND("[",CELL("Filename"))-2),"\",""))-1)),""),LEN(REPLACE(LEFT(CELL("Filename"),FIND("[",CELL("Filename"))-2),1,SEARCH("^",SUBSTITUTE(LEFT(CELL("Filename"),FIND("[",CELL("Filename"))-2),"\","^",LEN(LEFT(CELL("Filename"),FIND("[",CELL("Filename"))-2))-LEN(SUBSTITUTE(LEFT(CELL("Filename"),FIND("[",CELL("Filename"))-2),"\",""))-1)),""))-SEARCH("\",REPLACE(LEFT(CELL("Filename"),FIND("[",CELL("Filename"))-2),1,SEARCH("^",SUBSTITUTE(LEFT(CELL("Filename"),FIND("[",CELL("Filename"))-2),"\","^",LEN(LEFT(CELL("Filename"),FIND("[",CELL("Filename"))-2))-LEN(SUBSTITUTE(LEFT(CELL("Filename"),FIND("[",CELL("Filename"))-2),"\",""))-1)),""),1))</definedName>
    <definedName name="SAPBEXhrIndnt" hidden="1">"Wide"</definedName>
    <definedName name="SAPsysID" hidden="1">"708C5W7SBKP804JT78WJ0JNKI"</definedName>
    <definedName name="SAPwbID" hidden="1">"ARS"</definedName>
    <definedName name="syschecksum">#REF!</definedName>
    <definedName name="taxloopcheck">#REF!</definedName>
    <definedName name="test" localSheetId="12" hidden="1">{"Control_DataContact",#N/A,FALSE,"Control"}</definedName>
    <definedName name="test" hidden="1">{"Control_DataContact",#N/A,FALSE,"Control"}</definedName>
    <definedName name="Test.Year" localSheetId="12">#REF!</definedName>
    <definedName name="Test.Year">#REF!</definedName>
    <definedName name="test1" localSheetId="12" hidden="1">{"Sch.D_P_1Gas",#N/A,FALSE,"Sch.D";"Sch.D_P_2Elec",#N/A,FALSE,"Sch.D"}</definedName>
    <definedName name="test1" hidden="1">{"Sch.D_P_1Gas",#N/A,FALSE,"Sch.D";"Sch.D_P_2Elec",#N/A,FALSE,"Sch.D"}</definedName>
    <definedName name="test3" localSheetId="12" hidden="1">{"Sch.E_PayrollExp",#N/A,TRUE,"Sch.E,F,G,H";"Sch.F_PayrollTaxes",#N/A,TRUE,"Sch.E,F,G,H";"Sch.G_IncentComp",#N/A,TRUE,"Sch.E,F,G,H";"Sch.H_P1_EmplBeneSum",#N/A,TRUE,"Sch.E,F,G,H"}</definedName>
    <definedName name="test3" hidden="1">{"Sch.E_PayrollExp",#N/A,TRUE,"Sch.E,F,G,H";"Sch.F_PayrollTaxes",#N/A,TRUE,"Sch.E,F,G,H";"Sch.G_IncentComp",#N/A,TRUE,"Sch.E,F,G,H";"Sch.H_P1_EmplBeneSum",#N/A,TRUE,"Sch.E,F,G,H"}</definedName>
    <definedName name="VI0_AxisOffset" localSheetId="0" hidden="1">_xll.ContributionAxisOffset('2021 HFTD Non-HFTD Upload'!VI0_Min,'2021 HFTD Non-HFTD Upload'!VI0_LabelOffsetMin,[0]!VI0_MaxAllowedNegativeBreak,0)</definedName>
    <definedName name="VI0_AxisOffset" localSheetId="4" hidden="1">_xll.ContributionAxisOffset('2021 Supporting &gt;&gt;'!VI0_Min,'2021 Supporting &gt;&gt;'!VI0_LabelOffsetMin,[0]!VI0_MaxAllowedNegativeBreak,0)</definedName>
    <definedName name="VI0_AxisOffset" localSheetId="12" hidden="1">_xll.ContributionAxisOffset('Expense Breakdown'!VI0_Min,'Expense Breakdown'!VI0_LabelOffsetMin,[0]!VI0_MaxAllowedNegativeBreak,0)</definedName>
    <definedName name="VI0_AxisOffset" localSheetId="7" hidden="1">_xll.ContributionAxisOffset('Prelim Stmts | Capital (2)'!VI0_Min,'Prelim Stmts | Capital (2)'!VI0_LabelOffsetMin,[0]!VI0_MaxAllowedNegativeBreak,0)</definedName>
    <definedName name="VI0_AxisOffset" hidden="1">_xll.ContributionAxisOffset([0]!VI0_Min,[0]!VI0_LabelOffsetMin,[0]!VI0_MaxAllowedNegativeBreak,0)</definedName>
    <definedName name="VI0_BaseColumn" hidden="1">"#NA"</definedName>
    <definedName name="VI0_CategoriesClass1" hidden="1">#REF!</definedName>
    <definedName name="VI0_CategoriesColumn" hidden="1">#REF!</definedName>
    <definedName name="VI0_ComparisonColumn1" hidden="1">#REF!</definedName>
    <definedName name="VI0_Cumulative" localSheetId="0" hidden="1">_xll.ContributionCumulative([0]!VI0_BaseColumn,[0]!VI0_ComparisonColumn1,[0]!VI0_CategoriesClass1)</definedName>
    <definedName name="VI0_Cumulative" localSheetId="4" hidden="1">_xll.ContributionCumulative([0]!VI0_BaseColumn,[0]!VI0_ComparisonColumn1,[0]!VI0_CategoriesClass1)</definedName>
    <definedName name="VI0_Cumulative" localSheetId="12" hidden="1">_xll.ContributionCumulative([0]!VI0_BaseColumn,[0]!VI0_ComparisonColumn1,[0]!VI0_CategoriesClass1)</definedName>
    <definedName name="VI0_Cumulative" localSheetId="7" hidden="1">_xll.ContributionCumulative([0]!VI0_BaseColumn,[0]!VI0_ComparisonColumn1,[0]!VI0_CategoriesClass1)</definedName>
    <definedName name="VI0_Cumulative" hidden="1">_xll.ContributionCumulative([0]!VI0_BaseColumn,[0]!VI0_ComparisonColumn1,[0]!VI0_CategoriesClass1)</definedName>
    <definedName name="VI0_Difference1CalculatedIndex1" localSheetId="0" hidden="1">_xll.DifferenceCalculatedIndex('2021 HFTD Non-HFTD Upload'!VI0_Cumulative,[0]!VI0_CategoriesColumn,[0]!VI0_Difference1Category1,[0]!VI0_Difference1Index1)</definedName>
    <definedName name="VI0_Difference1CalculatedIndex1" localSheetId="4" hidden="1">_xll.DifferenceCalculatedIndex('2021 Supporting &gt;&gt;'!VI0_Cumulative,[0]!VI0_CategoriesColumn,[0]!VI0_Difference1Category1,[0]!VI0_Difference1Index1)</definedName>
    <definedName name="VI0_Difference1CalculatedIndex1" localSheetId="12" hidden="1">_xll.DifferenceCalculatedIndex('Expense Breakdown'!VI0_Cumulative,[0]!VI0_CategoriesColumn,[0]!VI0_Difference1Category1,[0]!VI0_Difference1Index1)</definedName>
    <definedName name="VI0_Difference1CalculatedIndex1" localSheetId="7" hidden="1">_xll.DifferenceCalculatedIndex('Prelim Stmts | Capital (2)'!VI0_Cumulative,[0]!VI0_CategoriesColumn,[0]!VI0_Difference1Category1,[0]!VI0_Difference1Index1)</definedName>
    <definedName name="VI0_Difference1CalculatedIndex1" hidden="1">_xll.DifferenceCalculatedIndex([0]!VI0_Cumulative,[0]!VI0_CategoriesColumn,[0]!VI0_Difference1Category1,[0]!VI0_Difference1Index1)</definedName>
    <definedName name="VI0_Difference1CalculatedIndex2" localSheetId="0" hidden="1">_xll.DifferenceCalculatedIndex('2021 HFTD Non-HFTD Upload'!VI0_Cumulative,[0]!VI0_CategoriesColumn,[0]!VI0_Difference1Category2,[0]!VI0_Difference1Index2)</definedName>
    <definedName name="VI0_Difference1CalculatedIndex2" localSheetId="4" hidden="1">_xll.DifferenceCalculatedIndex('2021 Supporting &gt;&gt;'!VI0_Cumulative,[0]!VI0_CategoriesColumn,[0]!VI0_Difference1Category2,[0]!VI0_Difference1Index2)</definedName>
    <definedName name="VI0_Difference1CalculatedIndex2" localSheetId="12" hidden="1">_xll.DifferenceCalculatedIndex('Expense Breakdown'!VI0_Cumulative,[0]!VI0_CategoriesColumn,[0]!VI0_Difference1Category2,[0]!VI0_Difference1Index2)</definedName>
    <definedName name="VI0_Difference1CalculatedIndex2" localSheetId="7" hidden="1">_xll.DifferenceCalculatedIndex('Prelim Stmts | Capital (2)'!VI0_Cumulative,[0]!VI0_CategoriesColumn,[0]!VI0_Difference1Category2,[0]!VI0_Difference1Index2)</definedName>
    <definedName name="VI0_Difference1CalculatedIndex2" hidden="1">_xll.DifferenceCalculatedIndex([0]!VI0_Cumulative,[0]!VI0_CategoriesColumn,[0]!VI0_Difference1Category2,[0]!VI0_Difference1Index2)</definedName>
    <definedName name="VI0_Difference1Category1" hidden="1">"SCE Request"</definedName>
    <definedName name="VI0_Difference1Category2" hidden="1">"2018 GRC Decision"</definedName>
    <definedName name="VI0_Difference1Index1" hidden="1">1</definedName>
    <definedName name="VI0_Difference1Index2" hidden="1">1</definedName>
    <definedName name="VI0_Difference1LabelY1" localSheetId="0" hidden="1">_xll.ContributionDifferenceY('2021 HFTD Non-HFTD Upload'!VI0_Difference1CalculatedIndex1,'2021 HFTD Non-HFTD Upload'!VI0_Cumulative,0,0,0)</definedName>
    <definedName name="VI0_Difference1LabelY1" localSheetId="4" hidden="1">_xll.ContributionDifferenceY('2021 Supporting &gt;&gt;'!VI0_Difference1CalculatedIndex1,'2021 Supporting &gt;&gt;'!VI0_Cumulative,0,0,0)</definedName>
    <definedName name="VI0_Difference1LabelY1" localSheetId="12" hidden="1">_xll.ContributionDifferenceY('Expense Breakdown'!VI0_Difference1CalculatedIndex1,'Expense Breakdown'!VI0_Cumulative,0,0,0)</definedName>
    <definedName name="VI0_Difference1LabelY1" localSheetId="7" hidden="1">_xll.ContributionDifferenceY('Prelim Stmts | Capital (2)'!VI0_Difference1CalculatedIndex1,'Prelim Stmts | Capital (2)'!VI0_Cumulative,0,0,0)</definedName>
    <definedName name="VI0_Difference1LabelY1" hidden="1">_xll.ContributionDifferenceY([0]!VI0_Difference1CalculatedIndex1,[0]!VI0_Cumulative,0,0,0)</definedName>
    <definedName name="VI0_Difference1LabelY2" localSheetId="0" hidden="1">_xll.ContributionDifferenceY('2021 HFTD Non-HFTD Upload'!VI0_Difference1CalculatedIndex2,'2021 HFTD Non-HFTD Upload'!VI0_Cumulative,0,0,0)</definedName>
    <definedName name="VI0_Difference1LabelY2" localSheetId="4" hidden="1">_xll.ContributionDifferenceY('2021 Supporting &gt;&gt;'!VI0_Difference1CalculatedIndex2,'2021 Supporting &gt;&gt;'!VI0_Cumulative,0,0,0)</definedName>
    <definedName name="VI0_Difference1LabelY2" localSheetId="12" hidden="1">_xll.ContributionDifferenceY('Expense Breakdown'!VI0_Difference1CalculatedIndex2,'Expense Breakdown'!VI0_Cumulative,0,0,0)</definedName>
    <definedName name="VI0_Difference1LabelY2" localSheetId="7" hidden="1">_xll.ContributionDifferenceY('Prelim Stmts | Capital (2)'!VI0_Difference1CalculatedIndex2,'Prelim Stmts | Capital (2)'!VI0_Cumulative,0,0,0)</definedName>
    <definedName name="VI0_Difference1LabelY2" hidden="1">_xll.ContributionDifferenceY([0]!VI0_Difference1CalculatedIndex2,[0]!VI0_Cumulative,0,0,0)</definedName>
    <definedName name="VI0_LabelOffsetMax" localSheetId="0" hidden="1">_xll.LabelOffset('2021 HFTD Non-HFTD Upload'!VI0_Min,'2021 HFTD Non-HFTD Upload'!VI0_Max,390,10,"#,##0",1,0,0)</definedName>
    <definedName name="VI0_LabelOffsetMax" localSheetId="4" hidden="1">_xll.LabelOffset('2021 Supporting &gt;&gt;'!VI0_Min,'2021 Supporting &gt;&gt;'!VI0_Max,390,10,"#,##0",1,0,0)</definedName>
    <definedName name="VI0_LabelOffsetMax" localSheetId="12" hidden="1">_xll.LabelOffset('Expense Breakdown'!VI0_Min,'Expense Breakdown'!VI0_Max,390,10,"#,##0",1,0,0)</definedName>
    <definedName name="VI0_LabelOffsetMax" localSheetId="7" hidden="1">_xll.LabelOffset('Prelim Stmts | Capital (2)'!VI0_Min,'Prelim Stmts | Capital (2)'!VI0_Max,390,10,"#,##0",1,0,0)</definedName>
    <definedName name="VI0_LabelOffsetMax" hidden="1">_xll.LabelOffset([0]!VI0_Min,[0]!VI0_Max,390,10,"#,##0",1,0,0)</definedName>
    <definedName name="VI0_LabelOffsetMin" localSheetId="0" hidden="1">_xll.LabelOffset('2021 HFTD Non-HFTD Upload'!VI0_Min,'2021 HFTD Non-HFTD Upload'!VI0_Max,390,10,"#,##0",0,0,0)</definedName>
    <definedName name="VI0_LabelOffsetMin" localSheetId="4" hidden="1">_xll.LabelOffset('2021 Supporting &gt;&gt;'!VI0_Min,'2021 Supporting &gt;&gt;'!VI0_Max,390,10,"#,##0",0,0,0)</definedName>
    <definedName name="VI0_LabelOffsetMin" localSheetId="12" hidden="1">_xll.LabelOffset('Expense Breakdown'!VI0_Min,'Expense Breakdown'!VI0_Max,390,10,"#,##0",0,0,0)</definedName>
    <definedName name="VI0_LabelOffsetMin" localSheetId="7" hidden="1">_xll.LabelOffset('Prelim Stmts | Capital (2)'!VI0_Min,'Prelim Stmts | Capital (2)'!VI0_Max,390,10,"#,##0",0,0,0)</definedName>
    <definedName name="VI0_LabelOffsetMin" hidden="1">_xll.LabelOffset([0]!VI0_Min,[0]!VI0_Max,390,10,"#,##0",0,0,0)</definedName>
    <definedName name="VI0_Max" localSheetId="0" hidden="1">_xll.MaxFromSeriesWithBreak('2021 HFTD Non-HFTD Upload'!VI0_Cumulative,'2021 HFTD Non-HFTD Upload'!VI0_MaxAllowedPositiveBreak,1)</definedName>
    <definedName name="VI0_Max" localSheetId="4" hidden="1">_xll.MaxFromSeriesWithBreak('2021 Supporting &gt;&gt;'!VI0_Cumulative,'2021 Supporting &gt;&gt;'!VI0_MaxAllowedPositiveBreak,1)</definedName>
    <definedName name="VI0_Max" localSheetId="12" hidden="1">_xll.MaxFromSeriesWithBreak('Expense Breakdown'!VI0_Cumulative,'Expense Breakdown'!VI0_MaxAllowedPositiveBreak,1)</definedName>
    <definedName name="VI0_Max" localSheetId="7" hidden="1">_xll.MaxFromSeriesWithBreak('Prelim Stmts | Capital (2)'!VI0_Cumulative,'Prelim Stmts | Capital (2)'!VI0_MaxAllowedPositiveBreak,1)</definedName>
    <definedName name="VI0_Max" hidden="1">_xll.MaxFromSeriesWithBreak([0]!VI0_Cumulative,[0]!VI0_MaxAllowedPositiveBreak,1)</definedName>
    <definedName name="VI0_MaxAllowedPositiveBreak" localSheetId="0" hidden="1">_xll.ContributionMaxAllowedBreak([0]!VI0_PositiveBreak,'2021 HFTD Non-HFTD Upload'!VI0_Cumulative,1)</definedName>
    <definedName name="VI0_MaxAllowedPositiveBreak" localSheetId="4" hidden="1">_xll.ContributionMaxAllowedBreak([0]!VI0_PositiveBreak,'2021 Supporting &gt;&gt;'!VI0_Cumulative,1)</definedName>
    <definedName name="VI0_MaxAllowedPositiveBreak" localSheetId="12" hidden="1">_xll.ContributionMaxAllowedBreak([0]!VI0_PositiveBreak,'Expense Breakdown'!VI0_Cumulative,1)</definedName>
    <definedName name="VI0_MaxAllowedPositiveBreak" localSheetId="7" hidden="1">_xll.ContributionMaxAllowedBreak([0]!VI0_PositiveBreak,'Prelim Stmts | Capital (2)'!VI0_Cumulative,1)</definedName>
    <definedName name="VI0_MaxAllowedPositiveBreak" hidden="1">_xll.ContributionMaxAllowedBreak([0]!VI0_PositiveBreak,[0]!VI0_Cumulative,1)</definedName>
    <definedName name="VI0_Min" localSheetId="0" hidden="1">_xll.MinFromSeries('2021 HFTD Non-HFTD Upload'!VI0_Cumulative)</definedName>
    <definedName name="VI0_Min" localSheetId="4" hidden="1">_xll.MinFromSeries('2021 Supporting &gt;&gt;'!VI0_Cumulative)</definedName>
    <definedName name="VI0_Min" localSheetId="12" hidden="1">_xll.MinFromSeries('Expense Breakdown'!VI0_Cumulative)</definedName>
    <definedName name="VI0_Min" localSheetId="7" hidden="1">_xll.MinFromSeries('Prelim Stmts | Capital (2)'!VI0_Cumulative)</definedName>
    <definedName name="VI0_Min" hidden="1">_xll.MinFromSeries([0]!VI0_Cumulative)</definedName>
    <definedName name="VI0_PositiveBreak" hidden="1">1500</definedName>
    <definedName name="VI2_LabelOffsetMax" localSheetId="0" hidden="1">_xll.LabelOffset('2021 HFTD Non-HFTD Upload'!VI2_Min,'2021 HFTD Non-HFTD Upload'!VI2_Max,180,10,"#,##0",1,0,0)</definedName>
    <definedName name="VI2_LabelOffsetMax" localSheetId="4" hidden="1">_xll.LabelOffset('2021 Supporting &gt;&gt;'!VI2_Min,'2021 Supporting &gt;&gt;'!VI2_Max,180,10,"#,##0",1,0,0)</definedName>
    <definedName name="VI2_LabelOffsetMax" localSheetId="12" hidden="1">_xll.LabelOffset('Expense Breakdown'!VI2_Min,'Expense Breakdown'!VI2_Max,180,10,"#,##0",1,0,0)</definedName>
    <definedName name="VI2_LabelOffsetMax" localSheetId="7" hidden="1">_xll.LabelOffset('Prelim Stmts | Capital (2)'!VI2_Min,'Prelim Stmts | Capital (2)'!VI2_Max,180,10,"#,##0",1,0,0)</definedName>
    <definedName name="VI2_LabelOffsetMax" hidden="1">_xll.LabelOffset([0]!VI2_Min,[0]!VI2_Max,180,10,"#,##0",1,0,0)</definedName>
    <definedName name="VI2_LabelOffsetMin" localSheetId="0" hidden="1">_xll.LabelOffset('2021 HFTD Non-HFTD Upload'!VI2_Min,'2021 HFTD Non-HFTD Upload'!VI2_Max,180,10,"#,##0",0,0,0)</definedName>
    <definedName name="VI2_LabelOffsetMin" localSheetId="4" hidden="1">_xll.LabelOffset('2021 Supporting &gt;&gt;'!VI2_Min,'2021 Supporting &gt;&gt;'!VI2_Max,180,10,"#,##0",0,0,0)</definedName>
    <definedName name="VI2_LabelOffsetMin" localSheetId="12" hidden="1">_xll.LabelOffset('Expense Breakdown'!VI2_Min,'Expense Breakdown'!VI2_Max,180,10,"#,##0",0,0,0)</definedName>
    <definedName name="VI2_LabelOffsetMin" localSheetId="7" hidden="1">_xll.LabelOffset('Prelim Stmts | Capital (2)'!VI2_Min,'Prelim Stmts | Capital (2)'!VI2_Max,180,10,"#,##0",0,0,0)</definedName>
    <definedName name="VI2_LabelOffsetMin" hidden="1">_xll.LabelOffset([0]!VI2_Min,[0]!VI2_Max,180,10,"#,##0",0,0,0)</definedName>
    <definedName name="VI2_Max" localSheetId="0" hidden="1">_xll.PartToWholeMax([0]!VI2_Series1,[0]!VI2_Series2,[0]!VI2_Series3,[0]!VI2_Series4,[0]!VI2_Series5)</definedName>
    <definedName name="VI2_Max" localSheetId="4" hidden="1">_xll.PartToWholeMax([0]!VI2_Series1,[0]!VI2_Series2,[0]!VI2_Series3,[0]!VI2_Series4,[0]!VI2_Series5)</definedName>
    <definedName name="VI2_Max" localSheetId="12" hidden="1">_xll.PartToWholeMax([0]!VI2_Series1,[0]!VI2_Series2,[0]!VI2_Series3,[0]!VI2_Series4,[0]!VI2_Series5)</definedName>
    <definedName name="VI2_Max" localSheetId="7" hidden="1">_xll.PartToWholeMax([0]!VI2_Series1,[0]!VI2_Series2,[0]!VI2_Series3,[0]!VI2_Series4,[0]!VI2_Series5)</definedName>
    <definedName name="VI2_Max" hidden="1">_xll.PartToWholeMax([0]!VI2_Series1,[0]!VI2_Series2,[0]!VI2_Series3,[0]!VI2_Series4,[0]!VI2_Series5)</definedName>
    <definedName name="VI2_Min" localSheetId="0" hidden="1">_xll.PartToWholeMin([0]!VI2_Series1,[0]!VI2_Series2,[0]!VI2_Series3,[0]!VI2_Series4,[0]!VI2_Series5)</definedName>
    <definedName name="VI2_Min" localSheetId="4" hidden="1">_xll.PartToWholeMin([0]!VI2_Series1,[0]!VI2_Series2,[0]!VI2_Series3,[0]!VI2_Series4,[0]!VI2_Series5)</definedName>
    <definedName name="VI2_Min" localSheetId="12" hidden="1">_xll.PartToWholeMin([0]!VI2_Series1,[0]!VI2_Series2,[0]!VI2_Series3,[0]!VI2_Series4,[0]!VI2_Series5)</definedName>
    <definedName name="VI2_Min" localSheetId="7" hidden="1">_xll.PartToWholeMin([0]!VI2_Series1,[0]!VI2_Series2,[0]!VI2_Series3,[0]!VI2_Series4,[0]!VI2_Series5)</definedName>
    <definedName name="VI2_Min" hidden="1">_xll.PartToWholeMin([0]!VI2_Series1,[0]!VI2_Series2,[0]!VI2_Series3,[0]!VI2_Series4,[0]!VI2_Series5)</definedName>
    <definedName name="VI2_Series1" hidden="1">#REF!</definedName>
    <definedName name="VI2_Series2" hidden="1">#REF!</definedName>
    <definedName name="VI2_Series3" hidden="1">#REF!</definedName>
    <definedName name="VI2_Series4" hidden="1">#REF!</definedName>
    <definedName name="VI2_Series5" hidden="1">#REF!</definedName>
    <definedName name="VI3_AxisOffset" localSheetId="0" hidden="1">_xll.ContributionAxisOffset('2021 HFTD Non-HFTD Upload'!VI3_Min,'2021 HFTD Non-HFTD Upload'!VI3_LabelOffsetMin,[0]!VI3_MaxAllowedNegativeBreak,0)</definedName>
    <definedName name="VI3_AxisOffset" localSheetId="4" hidden="1">_xll.ContributionAxisOffset('2021 Supporting &gt;&gt;'!VI3_Min,'2021 Supporting &gt;&gt;'!VI3_LabelOffsetMin,[0]!VI3_MaxAllowedNegativeBreak,0)</definedName>
    <definedName name="VI3_AxisOffset" localSheetId="12" hidden="1">_xll.ContributionAxisOffset('Expense Breakdown'!VI3_Min,'Expense Breakdown'!VI3_LabelOffsetMin,[0]!VI3_MaxAllowedNegativeBreak,0)</definedName>
    <definedName name="VI3_AxisOffset" localSheetId="7" hidden="1">_xll.ContributionAxisOffset('Prelim Stmts | Capital (2)'!VI3_Min,'Prelim Stmts | Capital (2)'!VI3_LabelOffsetMin,[0]!VI3_MaxAllowedNegativeBreak,0)</definedName>
    <definedName name="VI3_AxisOffset" hidden="1">_xll.ContributionAxisOffset([0]!VI3_Min,[0]!VI3_LabelOffsetMin,[0]!VI3_MaxAllowedNegativeBreak,0)</definedName>
    <definedName name="VI3_BaseColumn" hidden="1">"#NA"</definedName>
    <definedName name="VI3_CategoriesClass1" hidden="1">#REF!</definedName>
    <definedName name="VI3_CategoriesColumn" hidden="1">#REF!</definedName>
    <definedName name="VI3_ComparisonColumn1" hidden="1">#REF!</definedName>
    <definedName name="VI3_Cumulative" localSheetId="0" hidden="1">_xll.ContributionCumulative([0]!VI3_BaseColumn,[0]!VI3_ComparisonColumn1,[0]!VI3_CategoriesClass1)</definedName>
    <definedName name="VI3_Cumulative" localSheetId="4" hidden="1">_xll.ContributionCumulative([0]!VI3_BaseColumn,[0]!VI3_ComparisonColumn1,[0]!VI3_CategoriesClass1)</definedName>
    <definedName name="VI3_Cumulative" localSheetId="12" hidden="1">_xll.ContributionCumulative([0]!VI3_BaseColumn,[0]!VI3_ComparisonColumn1,[0]!VI3_CategoriesClass1)</definedName>
    <definedName name="VI3_Cumulative" localSheetId="7" hidden="1">_xll.ContributionCumulative([0]!VI3_BaseColumn,[0]!VI3_ComparisonColumn1,[0]!VI3_CategoriesClass1)</definedName>
    <definedName name="VI3_Cumulative" hidden="1">_xll.ContributionCumulative([0]!VI3_BaseColumn,[0]!VI3_ComparisonColumn1,[0]!VI3_CategoriesClass1)</definedName>
    <definedName name="VI3_Difference1CalculatedIndex1" localSheetId="0" hidden="1">_xll.DifferenceCalculatedIndex('2021 HFTD Non-HFTD Upload'!VI3_Cumulative,[0]!VI3_CategoriesColumn,[0]!VI3_Difference1Category1,[0]!VI3_Difference1Index1)</definedName>
    <definedName name="VI3_Difference1CalculatedIndex1" localSheetId="4" hidden="1">_xll.DifferenceCalculatedIndex('2021 Supporting &gt;&gt;'!VI3_Cumulative,[0]!VI3_CategoriesColumn,[0]!VI3_Difference1Category1,[0]!VI3_Difference1Index1)</definedName>
    <definedName name="VI3_Difference1CalculatedIndex1" localSheetId="12" hidden="1">_xll.DifferenceCalculatedIndex('Expense Breakdown'!VI3_Cumulative,[0]!VI3_CategoriesColumn,[0]!VI3_Difference1Category1,[0]!VI3_Difference1Index1)</definedName>
    <definedName name="VI3_Difference1CalculatedIndex1" localSheetId="7" hidden="1">_xll.DifferenceCalculatedIndex('Prelim Stmts | Capital (2)'!VI3_Cumulative,[0]!VI3_CategoriesColumn,[0]!VI3_Difference1Category1,[0]!VI3_Difference1Index1)</definedName>
    <definedName name="VI3_Difference1CalculatedIndex1" hidden="1">_xll.DifferenceCalculatedIndex([0]!VI3_Cumulative,[0]!VI3_CategoriesColumn,[0]!VI3_Difference1Category1,[0]!VI3_Difference1Index1)</definedName>
    <definedName name="VI3_Difference1CalculatedIndex2" localSheetId="0" hidden="1">_xll.DifferenceCalculatedIndex('2021 HFTD Non-HFTD Upload'!VI3_Cumulative,[0]!VI3_CategoriesColumn,[0]!VI3_Difference1Category2,[0]!VI3_Difference1Index2)</definedName>
    <definedName name="VI3_Difference1CalculatedIndex2" localSheetId="4" hidden="1">_xll.DifferenceCalculatedIndex('2021 Supporting &gt;&gt;'!VI3_Cumulative,[0]!VI3_CategoriesColumn,[0]!VI3_Difference1Category2,[0]!VI3_Difference1Index2)</definedName>
    <definedName name="VI3_Difference1CalculatedIndex2" localSheetId="12" hidden="1">_xll.DifferenceCalculatedIndex('Expense Breakdown'!VI3_Cumulative,[0]!VI3_CategoriesColumn,[0]!VI3_Difference1Category2,[0]!VI3_Difference1Index2)</definedName>
    <definedName name="VI3_Difference1CalculatedIndex2" localSheetId="7" hidden="1">_xll.DifferenceCalculatedIndex('Prelim Stmts | Capital (2)'!VI3_Cumulative,[0]!VI3_CategoriesColumn,[0]!VI3_Difference1Category2,[0]!VI3_Difference1Index2)</definedName>
    <definedName name="VI3_Difference1CalculatedIndex2" hidden="1">_xll.DifferenceCalculatedIndex([0]!VI3_Cumulative,[0]!VI3_CategoriesColumn,[0]!VI3_Difference1Category2,[0]!VI3_Difference1Index2)</definedName>
    <definedName name="VI3_Difference1Category1" hidden="1">"2018 GRC Proposed"</definedName>
    <definedName name="VI3_Difference1Category2" hidden="1">"2018 GRC Decision"</definedName>
    <definedName name="VI3_Difference1Index1" hidden="1">1</definedName>
    <definedName name="VI3_Difference1Index2" hidden="1">1</definedName>
    <definedName name="VI3_Difference1LabelY1" localSheetId="0" hidden="1">_xll.ContributionDifferenceY('2021 HFTD Non-HFTD Upload'!VI3_Difference1CalculatedIndex1,'2021 HFTD Non-HFTD Upload'!VI3_Cumulative,0,0,0)</definedName>
    <definedName name="VI3_Difference1LabelY1" localSheetId="4" hidden="1">_xll.ContributionDifferenceY('2021 Supporting &gt;&gt;'!VI3_Difference1CalculatedIndex1,'2021 Supporting &gt;&gt;'!VI3_Cumulative,0,0,0)</definedName>
    <definedName name="VI3_Difference1LabelY1" localSheetId="12" hidden="1">_xll.ContributionDifferenceY('Expense Breakdown'!VI3_Difference1CalculatedIndex1,'Expense Breakdown'!VI3_Cumulative,0,0,0)</definedName>
    <definedName name="VI3_Difference1LabelY1" localSheetId="7" hidden="1">_xll.ContributionDifferenceY('Prelim Stmts | Capital (2)'!VI3_Difference1CalculatedIndex1,'Prelim Stmts | Capital (2)'!VI3_Cumulative,0,0,0)</definedName>
    <definedName name="VI3_Difference1LabelY1" hidden="1">_xll.ContributionDifferenceY([0]!VI3_Difference1CalculatedIndex1,[0]!VI3_Cumulative,0,0,0)</definedName>
    <definedName name="VI3_Difference1LabelY2" localSheetId="0" hidden="1">_xll.ContributionDifferenceY('2021 HFTD Non-HFTD Upload'!VI3_Difference1CalculatedIndex2,'2021 HFTD Non-HFTD Upload'!VI3_Cumulative,0,0,0)</definedName>
    <definedName name="VI3_Difference1LabelY2" localSheetId="4" hidden="1">_xll.ContributionDifferenceY('2021 Supporting &gt;&gt;'!VI3_Difference1CalculatedIndex2,'2021 Supporting &gt;&gt;'!VI3_Cumulative,0,0,0)</definedName>
    <definedName name="VI3_Difference1LabelY2" localSheetId="12" hidden="1">_xll.ContributionDifferenceY('Expense Breakdown'!VI3_Difference1CalculatedIndex2,'Expense Breakdown'!VI3_Cumulative,0,0,0)</definedName>
    <definedName name="VI3_Difference1LabelY2" localSheetId="7" hidden="1">_xll.ContributionDifferenceY('Prelim Stmts | Capital (2)'!VI3_Difference1CalculatedIndex2,'Prelim Stmts | Capital (2)'!VI3_Cumulative,0,0,0)</definedName>
    <definedName name="VI3_Difference1LabelY2" hidden="1">_xll.ContributionDifferenceY([0]!VI3_Difference1CalculatedIndex2,[0]!VI3_Cumulative,0,0,0)</definedName>
    <definedName name="VI3_LabelOffsetMax" localSheetId="0" hidden="1">_xll.LabelOffset('2021 HFTD Non-HFTD Upload'!VI3_Min,'2021 HFTD Non-HFTD Upload'!VI3_Max,287,10,"#,##0",1,0,0)</definedName>
    <definedName name="VI3_LabelOffsetMax" localSheetId="4" hidden="1">_xll.LabelOffset('2021 Supporting &gt;&gt;'!VI3_Min,'2021 Supporting &gt;&gt;'!VI3_Max,287,10,"#,##0",1,0,0)</definedName>
    <definedName name="VI3_LabelOffsetMax" localSheetId="12" hidden="1">_xll.LabelOffset('Expense Breakdown'!VI3_Min,'Expense Breakdown'!VI3_Max,287,10,"#,##0",1,0,0)</definedName>
    <definedName name="VI3_LabelOffsetMax" localSheetId="7" hidden="1">_xll.LabelOffset('Prelim Stmts | Capital (2)'!VI3_Min,'Prelim Stmts | Capital (2)'!VI3_Max,287,10,"#,##0",1,0,0)</definedName>
    <definedName name="VI3_LabelOffsetMax" hidden="1">_xll.LabelOffset([0]!VI3_Min,[0]!VI3_Max,287,10,"#,##0",1,0,0)</definedName>
    <definedName name="VI3_LabelOffsetMin" localSheetId="0" hidden="1">_xll.LabelOffset('2021 HFTD Non-HFTD Upload'!VI3_Min,'2021 HFTD Non-HFTD Upload'!VI3_Max,287,10,"#,##0",0,0,0)</definedName>
    <definedName name="VI3_LabelOffsetMin" localSheetId="4" hidden="1">_xll.LabelOffset('2021 Supporting &gt;&gt;'!VI3_Min,'2021 Supporting &gt;&gt;'!VI3_Max,287,10,"#,##0",0,0,0)</definedName>
    <definedName name="VI3_LabelOffsetMin" localSheetId="12" hidden="1">_xll.LabelOffset('Expense Breakdown'!VI3_Min,'Expense Breakdown'!VI3_Max,287,10,"#,##0",0,0,0)</definedName>
    <definedName name="VI3_LabelOffsetMin" localSheetId="7" hidden="1">_xll.LabelOffset('Prelim Stmts | Capital (2)'!VI3_Min,'Prelim Stmts | Capital (2)'!VI3_Max,287,10,"#,##0",0,0,0)</definedName>
    <definedName name="VI3_LabelOffsetMin" hidden="1">_xll.LabelOffset([0]!VI3_Min,[0]!VI3_Max,287,10,"#,##0",0,0,0)</definedName>
    <definedName name="VI3_Max" localSheetId="0" hidden="1">_xll.MaxFromSeriesWithBreak('2021 HFTD Non-HFTD Upload'!VI3_Cumulative,[0]!VI3_MaxAllowedPositiveBreak,0)</definedName>
    <definedName name="VI3_Max" localSheetId="4" hidden="1">_xll.MaxFromSeriesWithBreak('2021 Supporting &gt;&gt;'!VI3_Cumulative,[0]!VI3_MaxAllowedPositiveBreak,0)</definedName>
    <definedName name="VI3_Max" localSheetId="12" hidden="1">_xll.MaxFromSeriesWithBreak('Expense Breakdown'!VI3_Cumulative,[0]!VI3_MaxAllowedPositiveBreak,0)</definedName>
    <definedName name="VI3_Max" localSheetId="7" hidden="1">_xll.MaxFromSeriesWithBreak('Prelim Stmts | Capital (2)'!VI3_Cumulative,[0]!VI3_MaxAllowedPositiveBreak,0)</definedName>
    <definedName name="VI3_Max" hidden="1">_xll.MaxFromSeriesWithBreak([0]!VI3_Cumulative,[0]!VI3_MaxAllowedPositiveBreak,0)</definedName>
    <definedName name="VI3_Min" localSheetId="0" hidden="1">_xll.MinFromSeries('2021 HFTD Non-HFTD Upload'!VI3_Cumulative)</definedName>
    <definedName name="VI3_Min" localSheetId="4" hidden="1">_xll.MinFromSeries('2021 Supporting &gt;&gt;'!VI3_Cumulative)</definedName>
    <definedName name="VI3_Min" localSheetId="12" hidden="1">_xll.MinFromSeries('Expense Breakdown'!VI3_Cumulative)</definedName>
    <definedName name="VI3_Min" localSheetId="7" hidden="1">_xll.MinFromSeries('Prelim Stmts | Capital (2)'!VI3_Cumulative)</definedName>
    <definedName name="VI3_Min" hidden="1">_xll.MinFromSeries([0]!VI3_Cumulative)</definedName>
    <definedName name="wrn.AllSummarySheets." localSheetId="12"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AllSummarySheets."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BS._.Elements." localSheetId="12" hidden="1">{"WP_SpecDep_WorkFund",#N/A,FALSE,"Escalation";"WP_OtherReceiv",#N/A,FALSE,"Escalation";"WP_PrePayOtherAsset",#N/A,FALSE,"Escalation";"WP_DfdDebit",#N/A,FALSE,"Escalation";"WP_EmployWithhold",#N/A,FALSE,"Escalation";"WP_Curr_AccrLiab",#N/A,FALSE,"Escalation";"WP_DfdCredit",#N/A,FALSE,"Escalation"}</definedName>
    <definedName name="wrn.BS._.Elements." hidden="1">{"WP_SpecDep_WorkFund",#N/A,FALSE,"Escalation";"WP_OtherReceiv",#N/A,FALSE,"Escalation";"WP_PrePayOtherAsset",#N/A,FALSE,"Escalation";"WP_DfdDebit",#N/A,FALSE,"Escalation";"WP_EmployWithhold",#N/A,FALSE,"Escalation";"WP_Curr_AccrLiab",#N/A,FALSE,"Escalation";"WP_DfdCredit",#N/A,FALSE,"Escalation"}</definedName>
    <definedName name="wrn.ControlSheets." localSheetId="12" hidden="1">{"Control_P1",#N/A,FALSE,"Control";"Control_P2",#N/A,FALSE,"Control";"Control_P3",#N/A,FALSE,"Control";"Control_P4",#N/A,FALSE,"Control"}</definedName>
    <definedName name="wrn.ControlSheets." hidden="1">{"Control_P1",#N/A,FALSE,"Control";"Control_P2",#N/A,FALSE,"Control";"Control_P3",#N/A,FALSE,"Control";"Control_P4",#N/A,FALSE,"Control"}</definedName>
    <definedName name="wrn.Data_Contact." localSheetId="12" hidden="1">{"Control_DataContact",#N/A,FALSE,"Control"}</definedName>
    <definedName name="wrn.Data_Contact." hidden="1">{"Control_DataContact",#N/A,FALSE,"Control"}</definedName>
    <definedName name="wrn.Est_2003." localSheetId="12" hidden="1">{"Est_Pg1",#N/A,FALSE,"Estimate2003";"Est_Pg2",#N/A,FALSE,"Estimate2003";"Est_Pg3",#N/A,FALSE,"Estimate2003";"Escalation,",#N/A,FALSE,"Escalation"}</definedName>
    <definedName name="wrn.Est_2003." hidden="1">{"Est_Pg1",#N/A,FALSE,"Estimate2003";"Est_Pg2",#N/A,FALSE,"Estimate2003";"Est_Pg3",#N/A,FALSE,"Estimate2003";"Escalation,",#N/A,FALSE,"Escalation"}</definedName>
    <definedName name="wrn.MyTestReport." localSheetId="12" hidden="1">{"Alberta",#N/A,FALSE,"Pivot Data";#N/A,#N/A,FALSE,"Pivot Data";"HiddenColumns",#N/A,FALSE,"Pivot Data"}</definedName>
    <definedName name="wrn.MyTestReport." hidden="1">{"Alberta",#N/A,FALSE,"Pivot Data";#N/A,#N/A,FALSE,"Pivot Data";"HiddenColumns",#N/A,FALSE,"Pivot Data"}</definedName>
    <definedName name="wrn.Sch.A._.B." localSheetId="12" hidden="1">{"Sch.A_CWC_Summary",#N/A,FALSE,"Sch.A,B";"Sch.B_LLSummary",#N/A,FALSE,"Sch.A,B"}</definedName>
    <definedName name="wrn.Sch.A._.B." hidden="1">{"Sch.A_CWC_Summary",#N/A,FALSE,"Sch.A,B";"Sch.B_LLSummary",#N/A,FALSE,"Sch.A,B"}</definedName>
    <definedName name="wrn.Sch.C." localSheetId="12" hidden="1">{"Sch.C_Rev_lag",#N/A,FALSE,"Sch.C"}</definedName>
    <definedName name="wrn.Sch.C." hidden="1">{"Sch.C_Rev_lag",#N/A,FALSE,"Sch.C"}</definedName>
    <definedName name="wrn.Sch.D." localSheetId="12" hidden="1">{"Sch.D1_GasPurch",#N/A,FALSE,"Sch.D";"Sch.D2_ElecPurch",#N/A,FALSE,"Sch.D"}</definedName>
    <definedName name="wrn.Sch.D." hidden="1">{"Sch.D1_GasPurch",#N/A,FALSE,"Sch.D";"Sch.D2_ElecPurch",#N/A,FALSE,"Sch.D"}</definedName>
    <definedName name="wrn.Sch.E._.F." localSheetId="12" hidden="1">{"Sch.E_PayrollExp",#N/A,TRUE,"Sch.E,F";"Sch.F_FICA",#N/A,TRUE,"Sch.E,F"}</definedName>
    <definedName name="wrn.Sch.E._.F." hidden="1">{"Sch.E_PayrollExp",#N/A,TRUE,"Sch.E,F";"Sch.F_FICA",#N/A,TRUE,"Sch.E,F"}</definedName>
    <definedName name="wrn.Sch.G." localSheetId="12" hidden="1">{"Sch.G_ICP",#N/A,FALSE,"Sch.G"}</definedName>
    <definedName name="wrn.Sch.G." hidden="1">{"Sch.G_ICP",#N/A,FALSE,"Sch.G"}</definedName>
    <definedName name="wrn.Sch.H." localSheetId="12"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H."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I." localSheetId="12" hidden="1">{"Sch.I_Goods&amp;Svcs",#N/A,FALSE,"Sch.I"}</definedName>
    <definedName name="wrn.Sch.I." hidden="1">{"Sch.I_Goods&amp;Svcs",#N/A,FALSE,"Sch.I"}</definedName>
    <definedName name="wrn.Sch.J." localSheetId="12" hidden="1">{"Sch.J_CorpChgs",#N/A,FALSE,"Sch.J"}</definedName>
    <definedName name="wrn.Sch.J." hidden="1">{"Sch.J_CorpChgs",#N/A,FALSE,"Sch.J"}</definedName>
    <definedName name="wrn.Sch.K." localSheetId="12" hidden="1">{"Sch.K_P1_PropLease",#N/A,FALSE,"Sch.K";"Sch.K_P2_PropLease",#N/A,FALSE,"Sch.K"}</definedName>
    <definedName name="wrn.Sch.K." hidden="1">{"Sch.K_P1_PropLease",#N/A,FALSE,"Sch.K";"Sch.K_P2_PropLease",#N/A,FALSE,"Sch.K"}</definedName>
    <definedName name="wrn.Sch.L." localSheetId="12" hidden="1">{"Sch.L_MaterialIssue",#N/A,FALSE,"Sch.L"}</definedName>
    <definedName name="wrn.Sch.L." hidden="1">{"Sch.L_MaterialIssue",#N/A,FALSE,"Sch.L"}</definedName>
    <definedName name="wrn.Sch.M." localSheetId="12" hidden="1">{"Sch.M_Prop&amp;FFTaxes",#N/A,FALSE,"Sch.M"}</definedName>
    <definedName name="wrn.Sch.M." hidden="1">{"Sch.M_Prop&amp;FFTaxes",#N/A,FALSE,"Sch.M"}</definedName>
    <definedName name="wrn.Sch.N." localSheetId="12" hidden="1">{"Sch.N_IncTaxes",#N/A,FALSE,"Sch. N, O"}</definedName>
    <definedName name="wrn.Sch.N." hidden="1">{"Sch.N_IncTaxes",#N/A,FALSE,"Sch. N, O"}</definedName>
    <definedName name="wrn.Sch.O." localSheetId="12" hidden="1">{"Sch.O1_FedITDeferred",#N/A,FALSE,"Sch. N, O";"Sch_O2_Depreciation",#N/A,FALSE,"Sch. N, O";"Sch_O3_AmortInsurance",#N/A,FALSE,"Sch. N, O"}</definedName>
    <definedName name="wrn.Sch.O." hidden="1">{"Sch.O1_FedITDeferred",#N/A,FALSE,"Sch. N, O";"Sch_O2_Depreciation",#N/A,FALSE,"Sch. N, O";"Sch_O3_AmortInsurance",#N/A,FALSE,"Sch. N, O"}</definedName>
    <definedName name="wrn.Sch.P." localSheetId="12" hidden="1">{"Sch.P_BS_Bal",#N/A,FALSE,"WP-BS Elem"}</definedName>
    <definedName name="wrn.Sch.P." hidden="1">{"Sch.P_BS_Bal",#N/A,FALSE,"WP-BS Elem"}</definedName>
    <definedName name="wrn.Sch.P._.Accts." localSheetId="12" hidden="1">{"Sch.P_BS_Accts",#N/A,FALSE,"WP-BS Elem"}</definedName>
    <definedName name="wrn.Sch.P._.Accts." hidden="1">{"Sch.P_BS_Accts",#N/A,FALSE,"WP-BS Elem"}</definedName>
  </definedNames>
  <calcPr calcId="191028"/>
  <pivotCaches>
    <pivotCache cacheId="11"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9" i="12" l="1"/>
  <c r="AA9" i="12"/>
  <c r="N9" i="12"/>
  <c r="M9" i="12"/>
  <c r="P9" i="12"/>
  <c r="O9" i="12"/>
  <c r="N40" i="12" l="1"/>
  <c r="N21" i="12"/>
  <c r="N13" i="12"/>
  <c r="N8" i="12"/>
  <c r="M41" i="12"/>
  <c r="M40" i="12"/>
  <c r="M21" i="12"/>
  <c r="M19" i="12"/>
  <c r="M13" i="12"/>
  <c r="M10" i="12"/>
  <c r="M8" i="12"/>
  <c r="M20" i="12" l="1"/>
  <c r="M23" i="12"/>
  <c r="M43" i="12"/>
  <c r="N41" i="12"/>
  <c r="N43" i="12"/>
  <c r="N10" i="12"/>
  <c r="O4" i="12" l="1"/>
  <c r="AC15" i="12" l="1"/>
  <c r="AC4" i="12"/>
  <c r="Q15" i="12"/>
  <c r="Q4" i="12"/>
  <c r="I42" i="18" l="1"/>
  <c r="F2" i="18"/>
  <c r="AD38" i="12"/>
  <c r="AD37" i="12"/>
  <c r="AD34" i="12"/>
  <c r="AD31" i="12"/>
  <c r="R38" i="12"/>
  <c r="R37" i="12"/>
  <c r="R34" i="12"/>
  <c r="R31" i="12"/>
  <c r="H2" i="18"/>
  <c r="I26" i="18"/>
  <c r="D5" i="18" s="1"/>
  <c r="E5" i="18" s="1"/>
  <c r="I27" i="18"/>
  <c r="I28" i="18"/>
  <c r="I29" i="18"/>
  <c r="I30" i="18"/>
  <c r="D6" i="18" s="1"/>
  <c r="E6" i="18" s="1"/>
  <c r="I31" i="18"/>
  <c r="I32" i="18"/>
  <c r="I33" i="18"/>
  <c r="I34" i="18"/>
  <c r="I25" i="18"/>
  <c r="I23" i="18"/>
  <c r="I19" i="18"/>
  <c r="I20" i="18"/>
  <c r="D3" i="18" s="1"/>
  <c r="E3" i="18" s="1"/>
  <c r="I21" i="18"/>
  <c r="I22" i="18"/>
  <c r="I18" i="18"/>
  <c r="G6" i="18" l="1"/>
  <c r="G3" i="18"/>
  <c r="G5" i="18"/>
  <c r="D8" i="18"/>
  <c r="E8" i="18" s="1"/>
  <c r="D9" i="18"/>
  <c r="E9" i="18" s="1"/>
  <c r="G9" i="18" l="1"/>
  <c r="G8" i="18"/>
  <c r="D2" i="18"/>
  <c r="E2" i="18" l="1"/>
  <c r="E5" i="12" l="1"/>
  <c r="V28" i="12" a="1"/>
  <c r="V28" i="12" s="1"/>
  <c r="AA21" i="12" l="1"/>
  <c r="P21" i="12"/>
  <c r="P13" i="12"/>
  <c r="E20" i="17"/>
  <c r="E19" i="17"/>
  <c r="D12" i="17"/>
  <c r="E12" i="17" s="1"/>
  <c r="G12" i="17" s="1"/>
  <c r="D13" i="17"/>
  <c r="E13" i="17" s="1"/>
  <c r="G13" i="17" s="1"/>
  <c r="F13" i="17"/>
  <c r="F12" i="17"/>
  <c r="D6" i="17"/>
  <c r="D5" i="17"/>
  <c r="E6" i="17"/>
  <c r="E5" i="17"/>
  <c r="AA23" i="12" l="1"/>
  <c r="AA40" i="12"/>
  <c r="AA19" i="12"/>
  <c r="AA8" i="12"/>
  <c r="AA13" i="12"/>
  <c r="AA10" i="12"/>
  <c r="D20" i="17"/>
  <c r="D19" i="17"/>
  <c r="F19" i="17"/>
  <c r="F20" i="17"/>
  <c r="F5" i="17"/>
  <c r="D11" i="17"/>
  <c r="E11" i="17" s="1"/>
  <c r="D18" i="17" s="1"/>
  <c r="F18" i="17" s="1"/>
  <c r="F6" i="17"/>
  <c r="AA20" i="12" l="1"/>
  <c r="AA41" i="12"/>
  <c r="G20" i="17"/>
  <c r="AA15" i="12" s="1"/>
  <c r="O15" i="12"/>
  <c r="G19" i="17"/>
  <c r="AA4" i="12" s="1"/>
  <c r="F4" i="17"/>
  <c r="G5" i="17" s="1"/>
  <c r="G11" i="17"/>
  <c r="AA18" i="12" l="1"/>
  <c r="AA43" i="12"/>
  <c r="I12" i="17"/>
  <c r="H13" i="17"/>
  <c r="H12" i="17"/>
  <c r="I13" i="17"/>
  <c r="G6" i="17"/>
  <c r="AB13" i="12" l="1"/>
  <c r="AB8" i="12"/>
  <c r="AB21" i="12"/>
  <c r="AB10" i="12"/>
  <c r="AB40" i="12"/>
  <c r="AB43" i="12"/>
  <c r="AB41" i="12" l="1"/>
  <c r="Z42" i="12" l="1"/>
  <c r="Y42" i="12"/>
  <c r="X42" i="12"/>
  <c r="W42" i="12"/>
  <c r="Z39" i="12"/>
  <c r="Z40" i="12" s="1"/>
  <c r="Y39" i="12"/>
  <c r="Y40" i="12" s="1"/>
  <c r="X39" i="12"/>
  <c r="X40" i="12" s="1"/>
  <c r="W39" i="12"/>
  <c r="Z36" i="12"/>
  <c r="Y36" i="12"/>
  <c r="Y38" i="12" s="1"/>
  <c r="X36" i="12"/>
  <c r="W36" i="12"/>
  <c r="Z33" i="12"/>
  <c r="Y33" i="12"/>
  <c r="X33" i="12"/>
  <c r="Z31" i="12"/>
  <c r="Z35" i="12" s="1"/>
  <c r="Z37" i="12" s="1"/>
  <c r="Y31" i="12"/>
  <c r="Y35" i="12" s="1"/>
  <c r="Y37" i="12" s="1"/>
  <c r="X31" i="12"/>
  <c r="X35" i="12" s="1"/>
  <c r="X37" i="12" s="1"/>
  <c r="W33" i="12"/>
  <c r="W31" i="12"/>
  <c r="Z30" i="12"/>
  <c r="Y30" i="12"/>
  <c r="X30" i="12"/>
  <c r="W30" i="12"/>
  <c r="I21" i="12"/>
  <c r="Z25" i="12"/>
  <c r="Z26" i="12" s="1"/>
  <c r="Y25" i="12"/>
  <c r="X25" i="12"/>
  <c r="X26" i="12" s="1"/>
  <c r="W25" i="12"/>
  <c r="Z21" i="12"/>
  <c r="Z22" i="12" s="1"/>
  <c r="Z23" i="12" s="1"/>
  <c r="Z24" i="12" s="1"/>
  <c r="Z29" i="12" s="1"/>
  <c r="Y21" i="12"/>
  <c r="Y22" i="12" s="1"/>
  <c r="X21" i="12"/>
  <c r="W21" i="12"/>
  <c r="Z11" i="12"/>
  <c r="Y11" i="12"/>
  <c r="X11" i="12"/>
  <c r="W11" i="12"/>
  <c r="Z7" i="12"/>
  <c r="Z8" i="12" s="1"/>
  <c r="Y7" i="12"/>
  <c r="X7" i="12"/>
  <c r="X8" i="12" s="1"/>
  <c r="W7" i="12"/>
  <c r="Z6" i="12"/>
  <c r="Y6" i="12"/>
  <c r="Y10" i="12" s="1"/>
  <c r="X6" i="12"/>
  <c r="X10" i="12" s="1"/>
  <c r="W6" i="12"/>
  <c r="Z38" i="12"/>
  <c r="X38" i="12"/>
  <c r="Y26" i="12"/>
  <c r="W26" i="12"/>
  <c r="X22" i="12"/>
  <c r="X27" i="12" s="1"/>
  <c r="W22" i="12"/>
  <c r="W23" i="12" s="1"/>
  <c r="Y8" i="12"/>
  <c r="W8" i="12"/>
  <c r="L42" i="12"/>
  <c r="K42" i="12"/>
  <c r="J42" i="12"/>
  <c r="I42" i="12"/>
  <c r="L39" i="12"/>
  <c r="L40" i="12" s="1"/>
  <c r="L41" i="12" s="1"/>
  <c r="L43" i="12" s="1"/>
  <c r="K39" i="12"/>
  <c r="K40" i="12" s="1"/>
  <c r="K41" i="12" s="1"/>
  <c r="K43" i="12" s="1"/>
  <c r="J39" i="12"/>
  <c r="J40" i="12" s="1"/>
  <c r="J41" i="12" s="1"/>
  <c r="J43" i="12" s="1"/>
  <c r="I39" i="12"/>
  <c r="L36" i="12"/>
  <c r="L38" i="12" s="1"/>
  <c r="K36" i="12"/>
  <c r="K38" i="12" s="1"/>
  <c r="J36" i="12"/>
  <c r="J38" i="12" s="1"/>
  <c r="I36" i="12"/>
  <c r="L33" i="12"/>
  <c r="K33" i="12"/>
  <c r="J33" i="12"/>
  <c r="I33" i="12"/>
  <c r="L31" i="12"/>
  <c r="L35" i="12" s="1"/>
  <c r="L37" i="12" s="1"/>
  <c r="K31" i="12"/>
  <c r="K35" i="12" s="1"/>
  <c r="K37" i="12" s="1"/>
  <c r="J31" i="12"/>
  <c r="J35" i="12" s="1"/>
  <c r="I31" i="12"/>
  <c r="L30" i="12"/>
  <c r="K30" i="12"/>
  <c r="J30" i="12"/>
  <c r="I30" i="12"/>
  <c r="L25" i="12"/>
  <c r="L26" i="12" s="1"/>
  <c r="K25" i="12"/>
  <c r="K26" i="12" s="1"/>
  <c r="J25" i="12"/>
  <c r="J26" i="12" s="1"/>
  <c r="I25" i="12"/>
  <c r="L21" i="12"/>
  <c r="L27" i="12" s="1"/>
  <c r="K21" i="12"/>
  <c r="K27" i="12" s="1"/>
  <c r="J21" i="12"/>
  <c r="J22" i="12" s="1"/>
  <c r="L11" i="12"/>
  <c r="K11" i="12"/>
  <c r="J11" i="12"/>
  <c r="I11" i="12"/>
  <c r="L7" i="12"/>
  <c r="K7" i="12"/>
  <c r="K8" i="12" s="1"/>
  <c r="J7" i="12"/>
  <c r="J8" i="12" s="1"/>
  <c r="I7" i="12"/>
  <c r="I10" i="12"/>
  <c r="L6" i="12"/>
  <c r="L10" i="12" s="1"/>
  <c r="K6" i="12"/>
  <c r="K10" i="12" s="1"/>
  <c r="J6" i="12"/>
  <c r="J10" i="12" s="1"/>
  <c r="I6" i="12"/>
  <c r="V43" i="12"/>
  <c r="U43" i="12"/>
  <c r="T43" i="12"/>
  <c r="S43" i="12"/>
  <c r="V39" i="12"/>
  <c r="V40" i="12" s="1"/>
  <c r="V41" i="12" s="1"/>
  <c r="U39" i="12"/>
  <c r="U40" i="12" s="1"/>
  <c r="U41" i="12" s="1"/>
  <c r="T39" i="12"/>
  <c r="T40" i="12" s="1"/>
  <c r="T41" i="12" s="1"/>
  <c r="S39" i="12"/>
  <c r="G39" i="12"/>
  <c r="G43" i="12" s="1"/>
  <c r="F39" i="12"/>
  <c r="F40" i="12" s="1"/>
  <c r="F41" i="12" s="1"/>
  <c r="E39" i="12"/>
  <c r="V21" i="12"/>
  <c r="V22" i="12" s="1"/>
  <c r="V23" i="12" s="1"/>
  <c r="V24" i="12" s="1"/>
  <c r="V27" i="12" s="1"/>
  <c r="V29" i="12" s="1"/>
  <c r="U21" i="12"/>
  <c r="U22" i="12" s="1"/>
  <c r="U23" i="12" s="1"/>
  <c r="U24" i="12" s="1"/>
  <c r="U27" i="12" s="1"/>
  <c r="U28" i="12" s="1"/>
  <c r="U29" i="12" s="1"/>
  <c r="T21" i="12"/>
  <c r="T22" i="12" s="1"/>
  <c r="T23" i="12" s="1"/>
  <c r="T24" i="12" s="1"/>
  <c r="T27" i="12" s="1"/>
  <c r="T28" i="12" s="1"/>
  <c r="T29" i="12" s="1"/>
  <c r="S21" i="12"/>
  <c r="V13" i="12"/>
  <c r="U13" i="12"/>
  <c r="T13" i="12"/>
  <c r="S13" i="12"/>
  <c r="V7" i="12"/>
  <c r="V8" i="12" s="1"/>
  <c r="U7" i="12"/>
  <c r="U8" i="12" s="1"/>
  <c r="T7" i="12"/>
  <c r="T8" i="12" s="1"/>
  <c r="S7" i="12"/>
  <c r="V6" i="12"/>
  <c r="V10" i="12" s="1"/>
  <c r="U6" i="12"/>
  <c r="U10" i="12" s="1"/>
  <c r="T6" i="12"/>
  <c r="T10" i="12" s="1"/>
  <c r="S6" i="12"/>
  <c r="V5" i="12"/>
  <c r="V16" i="12" s="1"/>
  <c r="V19" i="12" s="1"/>
  <c r="V20" i="12" s="1"/>
  <c r="U5" i="12"/>
  <c r="U16" i="12" s="1"/>
  <c r="U19" i="12" s="1"/>
  <c r="U20" i="12" s="1"/>
  <c r="T5" i="12"/>
  <c r="T16" i="12" s="1"/>
  <c r="T19" i="12" s="1"/>
  <c r="T20" i="12" s="1"/>
  <c r="S5" i="12"/>
  <c r="H4" i="12"/>
  <c r="G4" i="12"/>
  <c r="F4" i="12"/>
  <c r="E4" i="12"/>
  <c r="H15" i="12"/>
  <c r="G15" i="12"/>
  <c r="F15" i="12"/>
  <c r="E15" i="12"/>
  <c r="P13" i="16"/>
  <c r="O13" i="16"/>
  <c r="N13" i="16"/>
  <c r="M13" i="16"/>
  <c r="L13" i="16"/>
  <c r="K13" i="16"/>
  <c r="J13" i="16"/>
  <c r="I13" i="16"/>
  <c r="H13" i="16"/>
  <c r="G13" i="16"/>
  <c r="F13" i="16"/>
  <c r="E13" i="16"/>
  <c r="N8" i="16"/>
  <c r="O8" i="16" s="1"/>
  <c r="P8" i="16" s="1"/>
  <c r="J8" i="16"/>
  <c r="K8" i="16" s="1"/>
  <c r="L8" i="16" s="1"/>
  <c r="F8" i="16"/>
  <c r="G8" i="16" s="1"/>
  <c r="H8" i="16" s="1"/>
  <c r="L6" i="16"/>
  <c r="K6" i="16"/>
  <c r="J6" i="16"/>
  <c r="N6" i="16" s="1"/>
  <c r="L26" i="15"/>
  <c r="K26" i="15"/>
  <c r="J26" i="15"/>
  <c r="I26" i="15"/>
  <c r="E26" i="15"/>
  <c r="C25" i="15"/>
  <c r="U23" i="15"/>
  <c r="L23" i="15"/>
  <c r="J23" i="15"/>
  <c r="E18" i="15"/>
  <c r="C17" i="15"/>
  <c r="C16" i="15"/>
  <c r="C15" i="15"/>
  <c r="C14" i="15"/>
  <c r="C13" i="15"/>
  <c r="AA7" i="15"/>
  <c r="Z7" i="15"/>
  <c r="Y7" i="15"/>
  <c r="X7" i="15"/>
  <c r="V7" i="15"/>
  <c r="U7" i="15"/>
  <c r="T7" i="15"/>
  <c r="S7" i="15"/>
  <c r="Q7" i="15"/>
  <c r="P7" i="15"/>
  <c r="O7" i="15"/>
  <c r="N7" i="15"/>
  <c r="F23" i="12"/>
  <c r="E21" i="12"/>
  <c r="F7" i="12"/>
  <c r="F8" i="12" s="1"/>
  <c r="E7" i="12"/>
  <c r="F6" i="12"/>
  <c r="F10" i="12" s="1"/>
  <c r="E6" i="12"/>
  <c r="F5" i="12"/>
  <c r="E20" i="12"/>
  <c r="Y14" i="15" l="1"/>
  <c r="N23" i="15"/>
  <c r="Z16" i="15"/>
  <c r="Y16" i="15"/>
  <c r="I23" i="15"/>
  <c r="X25" i="15"/>
  <c r="X15" i="15"/>
  <c r="Y25" i="15"/>
  <c r="Z14" i="15"/>
  <c r="N18" i="15"/>
  <c r="AA14" i="15"/>
  <c r="X17" i="15"/>
  <c r="AA25" i="15"/>
  <c r="S18" i="15"/>
  <c r="Y21" i="15"/>
  <c r="K23" i="15"/>
  <c r="Z22" i="15"/>
  <c r="T18" i="15"/>
  <c r="T4" i="12" s="1"/>
  <c r="Y15" i="15"/>
  <c r="X16" i="15"/>
  <c r="U26" i="15"/>
  <c r="Z15" i="15"/>
  <c r="Z25" i="15"/>
  <c r="X14" i="15"/>
  <c r="X21" i="15"/>
  <c r="F19" i="12"/>
  <c r="S8" i="12"/>
  <c r="E40" i="12"/>
  <c r="W40" i="12"/>
  <c r="E10" i="12"/>
  <c r="I35" i="12"/>
  <c r="W27" i="12"/>
  <c r="W10" i="12"/>
  <c r="I40" i="12"/>
  <c r="W35" i="12"/>
  <c r="S40" i="12"/>
  <c r="E8" i="12"/>
  <c r="W24" i="12"/>
  <c r="I8" i="12"/>
  <c r="I26" i="12"/>
  <c r="X23" i="12"/>
  <c r="X24" i="12" s="1"/>
  <c r="X29" i="12" s="1"/>
  <c r="E23" i="12"/>
  <c r="S10" i="12"/>
  <c r="S22" i="12"/>
  <c r="W38" i="12"/>
  <c r="L22" i="12"/>
  <c r="L23" i="12" s="1"/>
  <c r="S16" i="12"/>
  <c r="I27" i="12"/>
  <c r="V23" i="15"/>
  <c r="V26" i="15" s="1"/>
  <c r="P18" i="15"/>
  <c r="Q18" i="15"/>
  <c r="Z17" i="15"/>
  <c r="U18" i="15"/>
  <c r="U15" i="12" s="1"/>
  <c r="AA17" i="15"/>
  <c r="O23" i="15"/>
  <c r="O26" i="15" s="1"/>
  <c r="Y13" i="15"/>
  <c r="V18" i="15"/>
  <c r="V15" i="12" s="1"/>
  <c r="AA16" i="15"/>
  <c r="Y22" i="15"/>
  <c r="Z13" i="15"/>
  <c r="AA13" i="15"/>
  <c r="AA22" i="15"/>
  <c r="T23" i="15"/>
  <c r="T26" i="15" s="1"/>
  <c r="Y23" i="12"/>
  <c r="Y28" i="12" s="1"/>
  <c r="Y27" i="12"/>
  <c r="X43" i="12"/>
  <c r="X41" i="12"/>
  <c r="Y43" i="12"/>
  <c r="Y41" i="12"/>
  <c r="Z43" i="12"/>
  <c r="Z41" i="12"/>
  <c r="Z10" i="12"/>
  <c r="W28" i="12"/>
  <c r="F20" i="12"/>
  <c r="I22" i="12"/>
  <c r="Z27" i="12"/>
  <c r="Z28" i="12"/>
  <c r="L29" i="12"/>
  <c r="L24" i="12"/>
  <c r="I41" i="12"/>
  <c r="I38" i="12"/>
  <c r="F16" i="12"/>
  <c r="K22" i="12"/>
  <c r="L28" i="12"/>
  <c r="L8" i="12"/>
  <c r="J37" i="12"/>
  <c r="J23" i="12"/>
  <c r="J28" i="12"/>
  <c r="J27" i="12"/>
  <c r="E19" i="12"/>
  <c r="F43" i="12"/>
  <c r="E27" i="12"/>
  <c r="E43" i="12"/>
  <c r="F27" i="12"/>
  <c r="E24" i="12"/>
  <c r="E28" i="12"/>
  <c r="E16" i="12"/>
  <c r="Y17" i="15"/>
  <c r="N26" i="15"/>
  <c r="AA15" i="15"/>
  <c r="AA21" i="15"/>
  <c r="X22" i="15"/>
  <c r="S23" i="15"/>
  <c r="S26" i="15" s="1"/>
  <c r="X13" i="15"/>
  <c r="O18" i="15"/>
  <c r="Q23" i="15"/>
  <c r="Q26" i="15" s="1"/>
  <c r="P23" i="15"/>
  <c r="P26" i="15" s="1"/>
  <c r="Z21" i="15"/>
  <c r="O6" i="16"/>
  <c r="P6" i="16"/>
  <c r="F24" i="12"/>
  <c r="F28" i="12"/>
  <c r="E29" i="12"/>
  <c r="F29" i="12"/>
  <c r="E22" i="12"/>
  <c r="F22" i="12"/>
  <c r="T15" i="12" l="1"/>
  <c r="Z18" i="15"/>
  <c r="Y23" i="15"/>
  <c r="Y26" i="15" s="1"/>
  <c r="S4" i="12"/>
  <c r="S15" i="12"/>
  <c r="Y18" i="15"/>
  <c r="X18" i="15"/>
  <c r="Z23" i="15"/>
  <c r="Z26" i="15" s="1"/>
  <c r="X23" i="15"/>
  <c r="X26" i="15" s="1"/>
  <c r="W37" i="12"/>
  <c r="W41" i="12"/>
  <c r="S41" i="12"/>
  <c r="E41" i="12"/>
  <c r="S23" i="12"/>
  <c r="Y24" i="12"/>
  <c r="Y29" i="12" s="1"/>
  <c r="W43" i="12"/>
  <c r="W29" i="12"/>
  <c r="S19" i="12"/>
  <c r="X28" i="12"/>
  <c r="I37" i="12"/>
  <c r="U4" i="12"/>
  <c r="AA23" i="15"/>
  <c r="AA26" i="15" s="1"/>
  <c r="AA18" i="15"/>
  <c r="V4" i="12"/>
  <c r="I23" i="12"/>
  <c r="I28" i="12"/>
  <c r="K23" i="12"/>
  <c r="K28" i="12"/>
  <c r="I43" i="12"/>
  <c r="J29" i="12"/>
  <c r="J24" i="12"/>
  <c r="A9" i="16"/>
  <c r="S24" i="12" l="1"/>
  <c r="S20" i="12"/>
  <c r="I24" i="12"/>
  <c r="I29" i="12"/>
  <c r="K24" i="12"/>
  <c r="K29" i="12"/>
  <c r="S27" i="12" l="1"/>
  <c r="S28" i="12" l="1"/>
  <c r="S29" i="12" l="1"/>
  <c r="H7" i="12" l="1"/>
  <c r="H8" i="12" s="1"/>
  <c r="G7" i="12"/>
  <c r="H6" i="12"/>
  <c r="H10" i="12" s="1"/>
  <c r="G6" i="12"/>
  <c r="O21" i="12" l="1"/>
  <c r="G10" i="12"/>
  <c r="G8" i="12"/>
  <c r="O18" i="12"/>
  <c r="O23" i="12"/>
  <c r="O19" i="12"/>
  <c r="O40" i="12"/>
  <c r="P8" i="12"/>
  <c r="O10" i="12"/>
  <c r="O8" i="12"/>
  <c r="O13" i="12"/>
  <c r="P10" i="12"/>
  <c r="O20" i="12" l="1"/>
  <c r="O41" i="12"/>
  <c r="P40" i="12"/>
  <c r="P41" i="12" l="1"/>
  <c r="O43" i="12"/>
  <c r="P43" i="12" l="1"/>
  <c r="H39" i="12" l="1"/>
  <c r="H21" i="12"/>
  <c r="G21" i="12"/>
  <c r="H5" i="12"/>
  <c r="G5" i="12"/>
  <c r="G16" i="12" l="1"/>
  <c r="H16" i="12"/>
  <c r="H19" i="12"/>
  <c r="H28" i="12"/>
  <c r="H24" i="12"/>
  <c r="H27" i="12"/>
  <c r="H29" i="12"/>
  <c r="H23" i="12"/>
  <c r="G24" i="12"/>
  <c r="H43" i="12"/>
  <c r="G27" i="12"/>
  <c r="G28" i="12"/>
  <c r="G29" i="12"/>
  <c r="G19" i="12"/>
  <c r="G20" i="12"/>
  <c r="H40" i="12"/>
  <c r="G23" i="12"/>
  <c r="H41" i="12"/>
  <c r="H20" i="12"/>
  <c r="G40" i="12"/>
  <c r="H22" i="12"/>
  <c r="G22" i="12"/>
  <c r="G41" i="12" l="1"/>
  <c r="S44" i="1" l="1"/>
  <c r="V46" i="1"/>
  <c r="U46" i="1"/>
  <c r="T46" i="1"/>
  <c r="S46" i="1"/>
  <c r="V45" i="1"/>
  <c r="U45" i="1"/>
  <c r="T45" i="1"/>
  <c r="S45" i="1"/>
  <c r="V44" i="1"/>
  <c r="U44" i="1"/>
  <c r="T44" i="1"/>
  <c r="V43" i="1"/>
  <c r="U43" i="1"/>
  <c r="T43" i="1"/>
  <c r="S43" i="1"/>
  <c r="V42" i="1"/>
  <c r="U42" i="1"/>
  <c r="T42" i="1"/>
  <c r="S42" i="1"/>
  <c r="V41" i="1"/>
  <c r="U41" i="1"/>
  <c r="T41" i="1"/>
  <c r="S41" i="1"/>
  <c r="V40" i="1"/>
  <c r="U40" i="1"/>
  <c r="T40" i="1"/>
  <c r="S40" i="1"/>
  <c r="V39" i="1"/>
  <c r="U39" i="1"/>
  <c r="T39" i="1"/>
  <c r="S39" i="1"/>
  <c r="V29" i="1"/>
  <c r="U29" i="1"/>
  <c r="T29" i="1"/>
  <c r="S29" i="1"/>
  <c r="V28" i="1"/>
  <c r="U28" i="1"/>
  <c r="T28" i="1"/>
  <c r="S28" i="1"/>
  <c r="V27" i="1"/>
  <c r="U27" i="1"/>
  <c r="T27" i="1"/>
  <c r="S27" i="1"/>
  <c r="V26" i="1"/>
  <c r="U26" i="1"/>
  <c r="T26" i="1"/>
  <c r="S26" i="1"/>
  <c r="V25" i="1"/>
  <c r="U25" i="1"/>
  <c r="T25" i="1"/>
  <c r="S25" i="1"/>
  <c r="V24" i="1"/>
  <c r="U24" i="1"/>
  <c r="T24" i="1"/>
  <c r="S24" i="1"/>
  <c r="V23" i="1"/>
  <c r="U23" i="1"/>
  <c r="T23" i="1"/>
  <c r="S23" i="1"/>
  <c r="V22" i="1"/>
  <c r="U22" i="1"/>
  <c r="T22" i="1"/>
  <c r="S22" i="1"/>
  <c r="V21" i="1"/>
  <c r="U21" i="1"/>
  <c r="T21" i="1"/>
  <c r="S21" i="1"/>
  <c r="V20" i="1"/>
  <c r="U20" i="1"/>
  <c r="T20" i="1"/>
  <c r="S20" i="1"/>
  <c r="V19" i="1"/>
  <c r="U19" i="1"/>
  <c r="T19" i="1"/>
  <c r="S19" i="1"/>
  <c r="V18" i="1"/>
  <c r="U18" i="1"/>
  <c r="T18" i="1"/>
  <c r="S18" i="1"/>
  <c r="V17" i="1"/>
  <c r="U17" i="1"/>
  <c r="T17" i="1"/>
  <c r="S17" i="1"/>
  <c r="V16" i="1"/>
  <c r="U16" i="1"/>
  <c r="T16" i="1"/>
  <c r="S16" i="1"/>
  <c r="V15" i="1"/>
  <c r="U15" i="1"/>
  <c r="T15" i="1"/>
  <c r="S15" i="1"/>
  <c r="V14" i="1"/>
  <c r="U14" i="1"/>
  <c r="T14" i="1"/>
  <c r="S14" i="1"/>
  <c r="V13" i="1"/>
  <c r="U13" i="1"/>
  <c r="T13" i="1"/>
  <c r="S13" i="1"/>
  <c r="V12" i="1"/>
  <c r="U12" i="1"/>
  <c r="T12" i="1"/>
  <c r="S12" i="1"/>
  <c r="V11" i="1"/>
  <c r="U11" i="1"/>
  <c r="T11" i="1"/>
  <c r="S11" i="1"/>
  <c r="V10" i="1"/>
  <c r="U10" i="1"/>
  <c r="T10" i="1"/>
  <c r="S10" i="1"/>
  <c r="V9" i="1"/>
  <c r="U9" i="1"/>
  <c r="T9" i="1"/>
  <c r="S9" i="1"/>
  <c r="V8" i="1"/>
  <c r="U8" i="1"/>
  <c r="T8" i="1"/>
  <c r="S8" i="1"/>
  <c r="V7" i="1"/>
  <c r="U7" i="1"/>
  <c r="T7" i="1"/>
  <c r="S7" i="1"/>
  <c r="V6" i="1"/>
  <c r="U6" i="1"/>
  <c r="T6" i="1"/>
  <c r="S6" i="1"/>
  <c r="V5" i="1"/>
  <c r="U5" i="1"/>
  <c r="T5" i="1"/>
  <c r="S5" i="1"/>
  <c r="V4" i="1"/>
  <c r="U4" i="1"/>
  <c r="T4" i="1"/>
  <c r="S4" i="1"/>
  <c r="R30" i="1"/>
  <c r="Q30" i="1"/>
  <c r="P30" i="1"/>
  <c r="O30" i="1"/>
  <c r="R23" i="1"/>
  <c r="Q23" i="1"/>
  <c r="P23" i="1"/>
  <c r="O23" i="1"/>
  <c r="R39" i="1"/>
  <c r="Q39" i="1"/>
  <c r="P39" i="1"/>
  <c r="O39" i="1"/>
  <c r="R21" i="1"/>
  <c r="Q21" i="1"/>
  <c r="P21" i="1"/>
  <c r="O21" i="1"/>
  <c r="R16" i="1"/>
  <c r="Q16" i="1"/>
  <c r="P16" i="1"/>
  <c r="O16" i="1"/>
  <c r="R14" i="1"/>
  <c r="Q14" i="1"/>
  <c r="P14" i="1"/>
  <c r="O14" i="1"/>
  <c r="R12" i="1"/>
  <c r="Q12" i="1"/>
  <c r="P12" i="1"/>
  <c r="O12" i="1"/>
  <c r="R9" i="1"/>
  <c r="Q9" i="1"/>
  <c r="P9" i="1"/>
  <c r="O9" i="1"/>
  <c r="R7" i="1"/>
  <c r="Q7" i="1"/>
  <c r="P7" i="1"/>
  <c r="O7" i="1"/>
  <c r="R6" i="1"/>
  <c r="Q6" i="1"/>
  <c r="P6" i="1"/>
  <c r="O6" i="1"/>
  <c r="AG82" i="8"/>
  <c r="AF82" i="8"/>
  <c r="AE82" i="8"/>
  <c r="AD82" i="8"/>
  <c r="AG79" i="8"/>
  <c r="AF79" i="8"/>
  <c r="AE79" i="8"/>
  <c r="AD79" i="8"/>
  <c r="AG58" i="8"/>
  <c r="AF58" i="8"/>
  <c r="AE58" i="8"/>
  <c r="AD58" i="8"/>
  <c r="AG50" i="8"/>
  <c r="AF50" i="8"/>
  <c r="AE50" i="8"/>
  <c r="AD50" i="8"/>
  <c r="AE47" i="8"/>
  <c r="AF47" i="8"/>
  <c r="AG47" i="8"/>
  <c r="AD47" i="8"/>
  <c r="AG43" i="8"/>
  <c r="AF43" i="8"/>
  <c r="AE43" i="8"/>
  <c r="AD43" i="8"/>
  <c r="AG40" i="8"/>
  <c r="AF40" i="8"/>
  <c r="AE40" i="8"/>
  <c r="AD40" i="8"/>
  <c r="AG36" i="8"/>
  <c r="AF36" i="8"/>
  <c r="AE36" i="8"/>
  <c r="AD36" i="8"/>
  <c r="AE39" i="8"/>
  <c r="AF39" i="8"/>
  <c r="AG39" i="8"/>
  <c r="AD39" i="8"/>
  <c r="AE35" i="8"/>
  <c r="AF35" i="8"/>
  <c r="AG35" i="8"/>
  <c r="AD35" i="8"/>
  <c r="AB82" i="8"/>
  <c r="AA82" i="8"/>
  <c r="Z82" i="8"/>
  <c r="Y82" i="8"/>
  <c r="AB81" i="8"/>
  <c r="AA81" i="8"/>
  <c r="Z81" i="8"/>
  <c r="Y81" i="8"/>
  <c r="AB80" i="8"/>
  <c r="AA80" i="8"/>
  <c r="Z80" i="8"/>
  <c r="Y80" i="8"/>
  <c r="AB79" i="8"/>
  <c r="AA79" i="8"/>
  <c r="Z79" i="8"/>
  <c r="Y79" i="8"/>
  <c r="AB78" i="8"/>
  <c r="AA78" i="8"/>
  <c r="Z78" i="8"/>
  <c r="Y78" i="8"/>
  <c r="AB77" i="8"/>
  <c r="AA77" i="8"/>
  <c r="Z77" i="8"/>
  <c r="Y77" i="8"/>
  <c r="AB76" i="8"/>
  <c r="AA76" i="8"/>
  <c r="Z76" i="8"/>
  <c r="Y76" i="8"/>
  <c r="AB75" i="8"/>
  <c r="AA75" i="8"/>
  <c r="Z75" i="8"/>
  <c r="Y75" i="8"/>
  <c r="AB74" i="8"/>
  <c r="AA74" i="8"/>
  <c r="Z74" i="8"/>
  <c r="Y74" i="8"/>
  <c r="AB73" i="8"/>
  <c r="AA73" i="8"/>
  <c r="Z73" i="8"/>
  <c r="Y73" i="8"/>
  <c r="AB72" i="8"/>
  <c r="AA72" i="8"/>
  <c r="Z72" i="8"/>
  <c r="Y72" i="8"/>
  <c r="AB71" i="8"/>
  <c r="AA71" i="8"/>
  <c r="Z71" i="8"/>
  <c r="Y71" i="8"/>
  <c r="AB70" i="8"/>
  <c r="AA70" i="8"/>
  <c r="Z70" i="8"/>
  <c r="Y70" i="8"/>
  <c r="AB69" i="8"/>
  <c r="AA69" i="8"/>
  <c r="Z69" i="8"/>
  <c r="Y69" i="8"/>
  <c r="AB68" i="8"/>
  <c r="AA68" i="8"/>
  <c r="Z68" i="8"/>
  <c r="Y68" i="8"/>
  <c r="AB67" i="8"/>
  <c r="AA67" i="8"/>
  <c r="Z67" i="8"/>
  <c r="Y67" i="8"/>
  <c r="AB66" i="8"/>
  <c r="AA66" i="8"/>
  <c r="Z66" i="8"/>
  <c r="Y66" i="8"/>
  <c r="AB65" i="8"/>
  <c r="AA65" i="8"/>
  <c r="Z65" i="8"/>
  <c r="Y65" i="8"/>
  <c r="AB64" i="8"/>
  <c r="AA64" i="8"/>
  <c r="Z64" i="8"/>
  <c r="Y64" i="8"/>
  <c r="AB63" i="8"/>
  <c r="AA63" i="8"/>
  <c r="Z63" i="8"/>
  <c r="Y63" i="8"/>
  <c r="AB62" i="8"/>
  <c r="AA62" i="8"/>
  <c r="Z62" i="8"/>
  <c r="Y62" i="8"/>
  <c r="AB61" i="8"/>
  <c r="AA61" i="8"/>
  <c r="Z61" i="8"/>
  <c r="Y61" i="8"/>
  <c r="AB60" i="8"/>
  <c r="AA60" i="8"/>
  <c r="Z60" i="8"/>
  <c r="Y60" i="8"/>
  <c r="AB58" i="8"/>
  <c r="AA58" i="8"/>
  <c r="Z58" i="8"/>
  <c r="Y58" i="8"/>
  <c r="AB57" i="8"/>
  <c r="AA57" i="8"/>
  <c r="Z57" i="8"/>
  <c r="Y57" i="8"/>
  <c r="AB56" i="8"/>
  <c r="AA56" i="8"/>
  <c r="Z56" i="8"/>
  <c r="Y56" i="8"/>
  <c r="AB55" i="8"/>
  <c r="AA55" i="8"/>
  <c r="Z55" i="8"/>
  <c r="Y55" i="8"/>
  <c r="AB54" i="8"/>
  <c r="AA54" i="8"/>
  <c r="Z54" i="8"/>
  <c r="Y54" i="8"/>
  <c r="AB53" i="8"/>
  <c r="AA53" i="8"/>
  <c r="Z53" i="8"/>
  <c r="Y53" i="8"/>
  <c r="AB52" i="8"/>
  <c r="AA52" i="8"/>
  <c r="Z52" i="8"/>
  <c r="Y52" i="8"/>
  <c r="AB43" i="8"/>
  <c r="AA43" i="8"/>
  <c r="Y43" i="8"/>
  <c r="AB42" i="8"/>
  <c r="AA42" i="8"/>
  <c r="Y42" i="8"/>
  <c r="AB39" i="8"/>
  <c r="AA39" i="8"/>
  <c r="Z39" i="8"/>
  <c r="Y39" i="8"/>
  <c r="AB38" i="8"/>
  <c r="AA38" i="8"/>
  <c r="Z38" i="8"/>
  <c r="Y38" i="8"/>
  <c r="AB37" i="8"/>
  <c r="AA37" i="8"/>
  <c r="Z37" i="8"/>
  <c r="Y37" i="8"/>
  <c r="AB35" i="8"/>
  <c r="AA35" i="8"/>
  <c r="Z35" i="8"/>
  <c r="Y35" i="8"/>
  <c r="AB34" i="8"/>
  <c r="AA34" i="8"/>
  <c r="Z34" i="8"/>
  <c r="Y34" i="8"/>
  <c r="AB33" i="8"/>
  <c r="AA33" i="8"/>
  <c r="Z33" i="8"/>
  <c r="Y33" i="8"/>
  <c r="AB32" i="8"/>
  <c r="AA32" i="8"/>
  <c r="Z32" i="8"/>
  <c r="Y32" i="8"/>
  <c r="AB31" i="8"/>
  <c r="AA31" i="8"/>
  <c r="Z31" i="8"/>
  <c r="Y31" i="8"/>
  <c r="AB30" i="8"/>
  <c r="AG32" i="8" s="1"/>
  <c r="AA30" i="8"/>
  <c r="AF32" i="8" s="1"/>
  <c r="Z30" i="8"/>
  <c r="AE32" i="8" s="1"/>
  <c r="Y30" i="8"/>
  <c r="AD32" i="8" s="1"/>
  <c r="AB50" i="8"/>
  <c r="AA50" i="8"/>
  <c r="Z50" i="8"/>
  <c r="Y50" i="8"/>
  <c r="Z36" i="8"/>
  <c r="AA36" i="8"/>
  <c r="AB36" i="8"/>
  <c r="Y36" i="8"/>
  <c r="Z47" i="8"/>
  <c r="AA47" i="8"/>
  <c r="AB47" i="8"/>
  <c r="Y47" i="8"/>
  <c r="Z40" i="8"/>
  <c r="AA40" i="8"/>
  <c r="AB40" i="8"/>
  <c r="Y40" i="8"/>
  <c r="L46" i="1"/>
  <c r="K46" i="1"/>
  <c r="J46" i="1"/>
  <c r="I46" i="1"/>
  <c r="L45" i="1"/>
  <c r="K45" i="1"/>
  <c r="J45" i="1"/>
  <c r="I45" i="1"/>
  <c r="S31" i="1" l="1"/>
  <c r="T31" i="1"/>
  <c r="U31" i="1"/>
  <c r="V31" i="1"/>
  <c r="R41" i="1"/>
  <c r="Q41" i="1"/>
  <c r="P41" i="1"/>
  <c r="R40" i="1"/>
  <c r="Q40" i="1"/>
  <c r="P40" i="1"/>
  <c r="O41" i="1"/>
  <c r="O40" i="1"/>
  <c r="R24" i="1"/>
  <c r="Q24" i="1"/>
  <c r="P24" i="1"/>
  <c r="O24" i="1"/>
  <c r="R22" i="1"/>
  <c r="Q22" i="1"/>
  <c r="P22" i="1"/>
  <c r="O22" i="1"/>
  <c r="R17" i="1"/>
  <c r="Q17" i="1"/>
  <c r="P17" i="1"/>
  <c r="O17" i="1"/>
  <c r="R13" i="1"/>
  <c r="Q13" i="1"/>
  <c r="P13" i="1"/>
  <c r="O13" i="1"/>
  <c r="R10" i="1"/>
  <c r="Q10" i="1"/>
  <c r="P10" i="1"/>
  <c r="O10" i="1"/>
  <c r="R8" i="1"/>
  <c r="Q8" i="1"/>
  <c r="P8" i="1"/>
  <c r="O8" i="1"/>
  <c r="L39" i="1" l="1"/>
  <c r="K39" i="1"/>
  <c r="J39" i="1"/>
  <c r="I39" i="1"/>
  <c r="L21" i="1"/>
  <c r="K21" i="1"/>
  <c r="J21" i="1"/>
  <c r="I21" i="1"/>
  <c r="L34" i="1"/>
  <c r="V34" i="1" s="1"/>
  <c r="K34" i="1"/>
  <c r="U34" i="1" s="1"/>
  <c r="J34" i="1"/>
  <c r="T34" i="1" s="1"/>
  <c r="I34" i="1"/>
  <c r="L4" i="1"/>
  <c r="L5" i="1" s="1"/>
  <c r="K4" i="1"/>
  <c r="K16" i="1" s="1"/>
  <c r="J4" i="1"/>
  <c r="J16" i="1" s="1"/>
  <c r="L17" i="1"/>
  <c r="K17" i="1"/>
  <c r="J17" i="1"/>
  <c r="I17" i="1"/>
  <c r="L16" i="1"/>
  <c r="I16" i="1"/>
  <c r="L15" i="1"/>
  <c r="I18" i="1"/>
  <c r="I15" i="1"/>
  <c r="I5" i="1"/>
  <c r="I4" i="1"/>
  <c r="L42" i="1"/>
  <c r="K42" i="1"/>
  <c r="J42" i="1"/>
  <c r="I42" i="1"/>
  <c r="S34" i="1" l="1"/>
  <c r="J15" i="1"/>
  <c r="K15" i="1"/>
  <c r="J18" i="1"/>
  <c r="K18" i="1"/>
  <c r="L18" i="1"/>
  <c r="J5" i="1"/>
  <c r="K5" i="1"/>
  <c r="L43" i="1" l="1"/>
  <c r="J43" i="1"/>
  <c r="L41" i="1"/>
  <c r="J41" i="1"/>
  <c r="I41" i="1"/>
  <c r="L40" i="1"/>
  <c r="K40" i="1"/>
  <c r="K41" i="1"/>
  <c r="J40" i="1"/>
  <c r="I40" i="1"/>
  <c r="I43" i="1"/>
  <c r="L28" i="1"/>
  <c r="K28" i="1"/>
  <c r="J28" i="1"/>
  <c r="I28" i="1"/>
  <c r="L27" i="1"/>
  <c r="K27" i="1"/>
  <c r="J27" i="1"/>
  <c r="I27" i="1"/>
  <c r="L26" i="1"/>
  <c r="K26" i="1"/>
  <c r="J26" i="1"/>
  <c r="I26" i="1"/>
  <c r="L25" i="1"/>
  <c r="K25" i="1"/>
  <c r="J25" i="1"/>
  <c r="I25" i="1"/>
  <c r="I23" i="1"/>
  <c r="L24" i="1"/>
  <c r="K24" i="1"/>
  <c r="J24" i="1"/>
  <c r="L23" i="1"/>
  <c r="K23" i="1"/>
  <c r="J23" i="1"/>
  <c r="L22" i="1"/>
  <c r="K22" i="1"/>
  <c r="J22" i="1"/>
  <c r="I24" i="1"/>
  <c r="I22" i="1"/>
  <c r="L12" i="1"/>
  <c r="K12" i="1"/>
  <c r="K13" i="1" s="1"/>
  <c r="J12" i="1"/>
  <c r="I12" i="1"/>
  <c r="I13" i="1"/>
  <c r="L13" i="1"/>
  <c r="J13" i="1"/>
  <c r="L7" i="1"/>
  <c r="K7" i="1"/>
  <c r="J7" i="1"/>
  <c r="I7" i="1"/>
  <c r="L8" i="1"/>
  <c r="K8" i="1"/>
  <c r="J8" i="1"/>
  <c r="I8" i="1"/>
  <c r="L10" i="1"/>
  <c r="K10" i="1"/>
  <c r="J10" i="1"/>
  <c r="I10" i="1"/>
  <c r="L6" i="1"/>
  <c r="K6" i="1"/>
  <c r="J6" i="1"/>
  <c r="I6" i="1"/>
  <c r="L44" i="1"/>
  <c r="K44" i="1"/>
  <c r="J44" i="1"/>
  <c r="I44" i="1"/>
  <c r="E15" i="1"/>
  <c r="L19" i="1"/>
  <c r="L14" i="1"/>
  <c r="K14" i="1"/>
  <c r="L9" i="1"/>
  <c r="L20" i="1" s="1"/>
  <c r="K9" i="1"/>
  <c r="K19" i="1" s="1"/>
  <c r="J9" i="1"/>
  <c r="J20" i="1" s="1"/>
  <c r="I9" i="1"/>
  <c r="I20" i="1" s="1"/>
  <c r="K43" i="1" l="1"/>
  <c r="I19" i="1"/>
  <c r="K20" i="1"/>
  <c r="I14" i="1"/>
  <c r="J14" i="1"/>
  <c r="J19" i="1"/>
  <c r="E24" i="1"/>
  <c r="H23" i="1"/>
  <c r="H24" i="1" s="1"/>
  <c r="G23" i="1"/>
  <c r="G24" i="1" s="1"/>
  <c r="F23" i="1"/>
  <c r="F24" i="1" s="1"/>
  <c r="E23" i="1"/>
  <c r="H21" i="1"/>
  <c r="H22" i="1" s="1"/>
  <c r="G21" i="1"/>
  <c r="G22" i="1" s="1"/>
  <c r="F21" i="1"/>
  <c r="F22" i="1" s="1"/>
  <c r="E21" i="1"/>
  <c r="E22" i="1" s="1"/>
  <c r="E40" i="1"/>
  <c r="E41" i="1" s="1"/>
  <c r="H39" i="1"/>
  <c r="H40" i="1" s="1"/>
  <c r="H41" i="1" s="1"/>
  <c r="G39" i="1"/>
  <c r="G40" i="1" s="1"/>
  <c r="G41" i="1" s="1"/>
  <c r="F39" i="1"/>
  <c r="F40" i="1" s="1"/>
  <c r="F41" i="1" s="1"/>
  <c r="E39" i="1"/>
  <c r="E30" i="1" s="1"/>
  <c r="H17" i="1"/>
  <c r="G17" i="1"/>
  <c r="F17" i="1"/>
  <c r="E17" i="1"/>
  <c r="H16" i="1"/>
  <c r="G16" i="1"/>
  <c r="F16" i="1"/>
  <c r="E16" i="1"/>
  <c r="H10" i="1"/>
  <c r="G10" i="1"/>
  <c r="F10" i="1"/>
  <c r="E10" i="1"/>
  <c r="F30" i="1" l="1"/>
  <c r="G30" i="1"/>
  <c r="H30" i="1"/>
  <c r="H7" i="1" l="1"/>
  <c r="H8" i="1" s="1"/>
  <c r="G7" i="1"/>
  <c r="F7" i="1"/>
  <c r="E7" i="1"/>
  <c r="G8" i="1"/>
  <c r="F8" i="1"/>
  <c r="E8" i="1"/>
  <c r="H13" i="1"/>
  <c r="G13" i="1"/>
  <c r="F13" i="1"/>
  <c r="E13" i="1"/>
  <c r="H12" i="1"/>
  <c r="G12" i="1"/>
  <c r="F12" i="1"/>
  <c r="E12" i="1"/>
  <c r="H14" i="1"/>
  <c r="E9" i="1"/>
  <c r="E14" i="1" s="1"/>
  <c r="F9" i="1"/>
  <c r="F14" i="1" s="1"/>
  <c r="G9" i="1"/>
  <c r="G14" i="1" s="1"/>
  <c r="H9" i="1"/>
  <c r="E6" i="1"/>
  <c r="F6" i="1"/>
  <c r="G6" i="1"/>
  <c r="H6" i="1"/>
  <c r="I73" i="8"/>
  <c r="J73" i="8" s="1"/>
  <c r="K73" i="8" s="1"/>
  <c r="L73" i="8" s="1"/>
  <c r="I67" i="8"/>
  <c r="J67" i="8" s="1"/>
  <c r="K67" i="8" s="1"/>
  <c r="L67" i="8" s="1"/>
  <c r="I63" i="8"/>
  <c r="J63" i="8" s="1"/>
  <c r="K63" i="8" s="1"/>
  <c r="L63" i="8" s="1"/>
  <c r="I57" i="8"/>
  <c r="J57" i="8" s="1"/>
  <c r="K57" i="8" s="1"/>
  <c r="L57" i="8" s="1"/>
  <c r="I54" i="8"/>
  <c r="J54" i="8" s="1"/>
  <c r="K54" i="8" s="1"/>
  <c r="L54" i="8" s="1"/>
  <c r="I46" i="8"/>
  <c r="J46" i="8" s="1"/>
  <c r="K46" i="8" s="1"/>
  <c r="L46" i="8" s="1"/>
  <c r="J43" i="8"/>
  <c r="K43" i="8" s="1"/>
  <c r="L43" i="8" s="1"/>
  <c r="L35" i="8"/>
  <c r="L33" i="8"/>
  <c r="K33" i="8"/>
  <c r="J33" i="8"/>
  <c r="J30" i="8"/>
  <c r="K29" i="8"/>
  <c r="J29" i="8"/>
  <c r="L27" i="8"/>
  <c r="L25" i="8"/>
  <c r="K25" i="8"/>
  <c r="K22" i="8"/>
  <c r="J22" i="8"/>
  <c r="I22" i="8"/>
  <c r="I19" i="8"/>
  <c r="K16" i="8"/>
  <c r="J13" i="8"/>
  <c r="I13" i="8"/>
  <c r="L11" i="8"/>
  <c r="L10" i="8"/>
  <c r="K10" i="8"/>
  <c r="J10" i="8"/>
  <c r="K8" i="8"/>
  <c r="J8" i="8"/>
  <c r="I7" i="8"/>
  <c r="AA5" i="8"/>
  <c r="Z5" i="8"/>
  <c r="Y5" i="8"/>
  <c r="J5" i="8"/>
  <c r="K5" i="8" s="1"/>
  <c r="L5" i="8" s="1"/>
  <c r="I75" i="8"/>
  <c r="J75" i="8" s="1"/>
  <c r="K75" i="8" s="1"/>
  <c r="L75" i="8" s="1"/>
  <c r="H19" i="1"/>
  <c r="G19" i="1"/>
  <c r="F19" i="1"/>
  <c r="E19" i="1"/>
  <c r="H18" i="1"/>
  <c r="G18" i="1"/>
  <c r="F18" i="1"/>
  <c r="E18" i="1"/>
  <c r="H15" i="1"/>
  <c r="G15" i="1"/>
  <c r="F15" i="1"/>
  <c r="H5" i="1"/>
  <c r="G5" i="1"/>
  <c r="F5" i="1"/>
  <c r="E5" i="1"/>
  <c r="Q33" i="6"/>
  <c r="P33" i="6"/>
  <c r="O33" i="6"/>
  <c r="N33" i="6"/>
  <c r="M33" i="6"/>
  <c r="L33" i="6"/>
  <c r="K33" i="6"/>
  <c r="J33" i="6"/>
  <c r="I33" i="6"/>
  <c r="H33" i="6"/>
  <c r="G33" i="6"/>
  <c r="F33" i="6"/>
  <c r="U32" i="6"/>
  <c r="T32" i="6"/>
  <c r="S32" i="6"/>
  <c r="R32" i="6"/>
  <c r="U31" i="6"/>
  <c r="T31" i="6"/>
  <c r="S31" i="6"/>
  <c r="R31" i="6"/>
  <c r="U30" i="6"/>
  <c r="T30" i="6"/>
  <c r="S30" i="6"/>
  <c r="R30" i="6"/>
  <c r="Q26" i="6"/>
  <c r="P26" i="6"/>
  <c r="O26" i="6"/>
  <c r="N26" i="6"/>
  <c r="M26" i="6"/>
  <c r="L26" i="6"/>
  <c r="K26" i="6"/>
  <c r="J26" i="6"/>
  <c r="I26" i="6"/>
  <c r="H26" i="6"/>
  <c r="G26" i="6"/>
  <c r="F26" i="6"/>
  <c r="U25" i="6"/>
  <c r="T25" i="6"/>
  <c r="S25" i="6"/>
  <c r="R25" i="6"/>
  <c r="U24" i="6"/>
  <c r="T24" i="6"/>
  <c r="S24" i="6"/>
  <c r="R24" i="6"/>
  <c r="U23" i="6"/>
  <c r="T23" i="6"/>
  <c r="S23" i="6"/>
  <c r="R23" i="6"/>
  <c r="U22" i="6"/>
  <c r="T22" i="6"/>
  <c r="S22" i="6"/>
  <c r="R22" i="6"/>
  <c r="U21" i="6"/>
  <c r="T21" i="6"/>
  <c r="S21" i="6"/>
  <c r="R21" i="6"/>
  <c r="U20" i="6"/>
  <c r="T20" i="6"/>
  <c r="S20" i="6"/>
  <c r="R20" i="6"/>
  <c r="Q16" i="6"/>
  <c r="P16" i="6"/>
  <c r="O16" i="6"/>
  <c r="N16" i="6"/>
  <c r="M16" i="6"/>
  <c r="L16" i="6"/>
  <c r="K16" i="6"/>
  <c r="J16" i="6"/>
  <c r="I16" i="6"/>
  <c r="H16" i="6"/>
  <c r="G16" i="6"/>
  <c r="F16" i="6"/>
  <c r="U15" i="6"/>
  <c r="T15" i="6"/>
  <c r="S15" i="6"/>
  <c r="R15" i="6"/>
  <c r="U14" i="6"/>
  <c r="T14" i="6"/>
  <c r="S14" i="6"/>
  <c r="R14" i="6"/>
  <c r="U13" i="6"/>
  <c r="T13" i="6"/>
  <c r="S13" i="6"/>
  <c r="R13" i="6"/>
  <c r="U12" i="6"/>
  <c r="T12" i="6"/>
  <c r="S12" i="6"/>
  <c r="R12" i="6"/>
  <c r="U11" i="6"/>
  <c r="T11" i="6"/>
  <c r="S11" i="6"/>
  <c r="R11" i="6"/>
  <c r="U10" i="6"/>
  <c r="T10" i="6"/>
  <c r="S10" i="6"/>
  <c r="R10" i="6"/>
  <c r="J8" i="6"/>
  <c r="N8" i="6" s="1"/>
  <c r="G8" i="6"/>
  <c r="K8" i="6" s="1"/>
  <c r="O8" i="6" s="1"/>
  <c r="AM32" i="5"/>
  <c r="AL32" i="5"/>
  <c r="AK32" i="5"/>
  <c r="AJ32" i="5"/>
  <c r="AH32" i="5"/>
  <c r="AG32" i="5"/>
  <c r="AF32" i="5"/>
  <c r="AE32" i="5"/>
  <c r="AC32" i="5"/>
  <c r="AB32" i="5"/>
  <c r="AA32" i="5"/>
  <c r="Z32" i="5"/>
  <c r="S32" i="5"/>
  <c r="R32" i="5"/>
  <c r="Q32" i="5"/>
  <c r="P32" i="5"/>
  <c r="N32" i="5"/>
  <c r="M32" i="5"/>
  <c r="L32" i="5"/>
  <c r="K32" i="5"/>
  <c r="I32" i="5"/>
  <c r="H32" i="5"/>
  <c r="G32" i="5"/>
  <c r="F32" i="5"/>
  <c r="BG31" i="5"/>
  <c r="BF31" i="5"/>
  <c r="BE31" i="5"/>
  <c r="BD31" i="5"/>
  <c r="BB31" i="5"/>
  <c r="BA31" i="5"/>
  <c r="AZ31" i="5"/>
  <c r="AY31" i="5"/>
  <c r="AW31" i="5"/>
  <c r="AV31" i="5"/>
  <c r="AU31" i="5"/>
  <c r="AT31" i="5"/>
  <c r="AR31" i="5"/>
  <c r="AQ31" i="5"/>
  <c r="AP31" i="5"/>
  <c r="AO31" i="5"/>
  <c r="X31" i="5"/>
  <c r="W31" i="5"/>
  <c r="V31" i="5"/>
  <c r="U31" i="5"/>
  <c r="BG30" i="5"/>
  <c r="BF30" i="5"/>
  <c r="BE30" i="5"/>
  <c r="BD30" i="5"/>
  <c r="BB30" i="5"/>
  <c r="BA30" i="5"/>
  <c r="AZ30" i="5"/>
  <c r="AY30" i="5"/>
  <c r="AW30" i="5"/>
  <c r="AV30" i="5"/>
  <c r="AU30" i="5"/>
  <c r="AT30" i="5"/>
  <c r="AR30" i="5"/>
  <c r="AQ30" i="5"/>
  <c r="AP30" i="5"/>
  <c r="AO30" i="5"/>
  <c r="X30" i="5"/>
  <c r="W30" i="5"/>
  <c r="V30" i="5"/>
  <c r="U30" i="5"/>
  <c r="BG29" i="5"/>
  <c r="BF29" i="5"/>
  <c r="BE29" i="5"/>
  <c r="BD29" i="5"/>
  <c r="BB29" i="5"/>
  <c r="BA29" i="5"/>
  <c r="AZ29" i="5"/>
  <c r="AY29" i="5"/>
  <c r="AW29" i="5"/>
  <c r="AV29" i="5"/>
  <c r="AU29" i="5"/>
  <c r="AT29" i="5"/>
  <c r="AR29" i="5"/>
  <c r="AQ29" i="5"/>
  <c r="AP29" i="5"/>
  <c r="AO29" i="5"/>
  <c r="X29" i="5"/>
  <c r="W29" i="5"/>
  <c r="V29" i="5"/>
  <c r="U29" i="5"/>
  <c r="BG28" i="5"/>
  <c r="BF28" i="5"/>
  <c r="BE28" i="5"/>
  <c r="BD28" i="5"/>
  <c r="BB28" i="5"/>
  <c r="BA28" i="5"/>
  <c r="AZ28" i="5"/>
  <c r="AY28" i="5"/>
  <c r="AW28" i="5"/>
  <c r="AV28" i="5"/>
  <c r="AU28" i="5"/>
  <c r="AT28" i="5"/>
  <c r="AR28" i="5"/>
  <c r="AQ28" i="5"/>
  <c r="AP28" i="5"/>
  <c r="AO28" i="5"/>
  <c r="X28" i="5"/>
  <c r="W28" i="5"/>
  <c r="V28" i="5"/>
  <c r="U28" i="5"/>
  <c r="AC26" i="5"/>
  <c r="AB26" i="5"/>
  <c r="AA26" i="5"/>
  <c r="Z26" i="5"/>
  <c r="S26" i="5"/>
  <c r="R26" i="5"/>
  <c r="Q26" i="5"/>
  <c r="P26" i="5"/>
  <c r="N26" i="5"/>
  <c r="M26" i="5"/>
  <c r="L26" i="5"/>
  <c r="K26" i="5"/>
  <c r="I26" i="5"/>
  <c r="H26" i="5"/>
  <c r="G26" i="5"/>
  <c r="F26" i="5"/>
  <c r="BG25" i="5"/>
  <c r="BF25" i="5"/>
  <c r="BE25" i="5"/>
  <c r="BD25" i="5"/>
  <c r="BB25" i="5"/>
  <c r="BA25" i="5"/>
  <c r="AZ25" i="5"/>
  <c r="AY25" i="5"/>
  <c r="AW25" i="5"/>
  <c r="AV25" i="5"/>
  <c r="AU25" i="5"/>
  <c r="AT25" i="5"/>
  <c r="AR25" i="5"/>
  <c r="AQ25" i="5"/>
  <c r="AP25" i="5"/>
  <c r="AO25" i="5"/>
  <c r="X25" i="5"/>
  <c r="W25" i="5"/>
  <c r="V25" i="5"/>
  <c r="U25" i="5"/>
  <c r="BG24" i="5"/>
  <c r="BF24" i="5"/>
  <c r="BE24" i="5"/>
  <c r="BD24" i="5"/>
  <c r="BB24" i="5"/>
  <c r="BA24" i="5"/>
  <c r="AZ24" i="5"/>
  <c r="AY24" i="5"/>
  <c r="AW24" i="5"/>
  <c r="AV24" i="5"/>
  <c r="AU24" i="5"/>
  <c r="AT24" i="5"/>
  <c r="AR24" i="5"/>
  <c r="AQ24" i="5"/>
  <c r="AP24" i="5"/>
  <c r="AO24" i="5"/>
  <c r="X24" i="5"/>
  <c r="W24" i="5"/>
  <c r="V24" i="5"/>
  <c r="U24" i="5"/>
  <c r="BG23" i="5"/>
  <c r="BF23" i="5"/>
  <c r="BE23" i="5"/>
  <c r="BD23" i="5"/>
  <c r="BB23" i="5"/>
  <c r="BA23" i="5"/>
  <c r="AZ23" i="5"/>
  <c r="AY23" i="5"/>
  <c r="AW23" i="5"/>
  <c r="AV23" i="5"/>
  <c r="AU23" i="5"/>
  <c r="AT23" i="5"/>
  <c r="AR23" i="5"/>
  <c r="AQ23" i="5"/>
  <c r="AP23" i="5"/>
  <c r="AO23" i="5"/>
  <c r="X23" i="5"/>
  <c r="W23" i="5"/>
  <c r="V23" i="5"/>
  <c r="U23" i="5"/>
  <c r="BG22" i="5"/>
  <c r="BF22" i="5"/>
  <c r="BE22" i="5"/>
  <c r="BD22" i="5"/>
  <c r="BB22" i="5"/>
  <c r="BA22" i="5"/>
  <c r="AZ22" i="5"/>
  <c r="AY22" i="5"/>
  <c r="AW22" i="5"/>
  <c r="AV22" i="5"/>
  <c r="AU22" i="5"/>
  <c r="AT22" i="5"/>
  <c r="AR22" i="5"/>
  <c r="AQ22" i="5"/>
  <c r="AP22" i="5"/>
  <c r="AO22" i="5"/>
  <c r="X22" i="5"/>
  <c r="W22" i="5"/>
  <c r="V22" i="5"/>
  <c r="U22" i="5"/>
  <c r="BG21" i="5"/>
  <c r="BF21" i="5"/>
  <c r="BE21" i="5"/>
  <c r="BD21" i="5"/>
  <c r="BB21" i="5"/>
  <c r="BA21" i="5"/>
  <c r="AZ21" i="5"/>
  <c r="AY21" i="5"/>
  <c r="AW21" i="5"/>
  <c r="AV21" i="5"/>
  <c r="AU21" i="5"/>
  <c r="AT21" i="5"/>
  <c r="AR21" i="5"/>
  <c r="AQ21" i="5"/>
  <c r="AP21" i="5"/>
  <c r="AO21" i="5"/>
  <c r="X21" i="5"/>
  <c r="W21" i="5"/>
  <c r="V21" i="5"/>
  <c r="U21" i="5"/>
  <c r="BG20" i="5"/>
  <c r="BF20" i="5"/>
  <c r="BE20" i="5"/>
  <c r="BD20" i="5"/>
  <c r="BB20" i="5"/>
  <c r="BA20" i="5"/>
  <c r="AZ20" i="5"/>
  <c r="AY20" i="5"/>
  <c r="AW20" i="5"/>
  <c r="AV20" i="5"/>
  <c r="AU20" i="5"/>
  <c r="AT20" i="5"/>
  <c r="AR20" i="5"/>
  <c r="AQ20" i="5"/>
  <c r="AP20" i="5"/>
  <c r="AO20" i="5"/>
  <c r="X20" i="5"/>
  <c r="W20" i="5"/>
  <c r="V20" i="5"/>
  <c r="U20" i="5"/>
  <c r="BG19" i="5"/>
  <c r="BF19" i="5"/>
  <c r="BE19" i="5"/>
  <c r="BD19" i="5"/>
  <c r="BB19" i="5"/>
  <c r="BA19" i="5"/>
  <c r="AZ19" i="5"/>
  <c r="AY19" i="5"/>
  <c r="AW19" i="5"/>
  <c r="AV19" i="5"/>
  <c r="AU19" i="5"/>
  <c r="AT19" i="5"/>
  <c r="AR19" i="5"/>
  <c r="AQ19" i="5"/>
  <c r="AP19" i="5"/>
  <c r="AO19" i="5"/>
  <c r="X19" i="5"/>
  <c r="W19" i="5"/>
  <c r="V19" i="5"/>
  <c r="U19" i="5"/>
  <c r="BG18" i="5"/>
  <c r="BF18" i="5"/>
  <c r="BE18" i="5"/>
  <c r="BD18" i="5"/>
  <c r="BB18" i="5"/>
  <c r="BA18" i="5"/>
  <c r="AZ18" i="5"/>
  <c r="AY18" i="5"/>
  <c r="AW18" i="5"/>
  <c r="AV18" i="5"/>
  <c r="AU18" i="5"/>
  <c r="AT18" i="5"/>
  <c r="AR18" i="5"/>
  <c r="AQ18" i="5"/>
  <c r="AP18" i="5"/>
  <c r="AO18" i="5"/>
  <c r="X18" i="5"/>
  <c r="W18" i="5"/>
  <c r="V18" i="5"/>
  <c r="U18" i="5"/>
  <c r="BG17" i="5"/>
  <c r="BF17" i="5"/>
  <c r="BE17" i="5"/>
  <c r="BD17" i="5"/>
  <c r="BB17" i="5"/>
  <c r="BA17" i="5"/>
  <c r="AZ17" i="5"/>
  <c r="AY17" i="5"/>
  <c r="AW17" i="5"/>
  <c r="AV17" i="5"/>
  <c r="AU17" i="5"/>
  <c r="AT17" i="5"/>
  <c r="AR17" i="5"/>
  <c r="AQ17" i="5"/>
  <c r="AP17" i="5"/>
  <c r="AO17" i="5"/>
  <c r="X17" i="5"/>
  <c r="W17" i="5"/>
  <c r="V17" i="5"/>
  <c r="U17" i="5"/>
  <c r="BG16" i="5"/>
  <c r="BF16" i="5"/>
  <c r="BE16" i="5"/>
  <c r="BD16" i="5"/>
  <c r="BB16" i="5"/>
  <c r="BA16" i="5"/>
  <c r="AZ16" i="5"/>
  <c r="AY16" i="5"/>
  <c r="AW16" i="5"/>
  <c r="AV16" i="5"/>
  <c r="AU16" i="5"/>
  <c r="AT16" i="5"/>
  <c r="AR16" i="5"/>
  <c r="AQ16" i="5"/>
  <c r="AP16" i="5"/>
  <c r="AO16" i="5"/>
  <c r="X16" i="5"/>
  <c r="W16" i="5"/>
  <c r="V16" i="5"/>
  <c r="U16" i="5"/>
  <c r="AM14" i="5"/>
  <c r="AL14" i="5"/>
  <c r="AK14" i="5"/>
  <c r="AJ14" i="5"/>
  <c r="AH14" i="5"/>
  <c r="AG14" i="5"/>
  <c r="AF14" i="5"/>
  <c r="AE14" i="5"/>
  <c r="AC14" i="5"/>
  <c r="AB14" i="5"/>
  <c r="AA14" i="5"/>
  <c r="Z14" i="5"/>
  <c r="S14" i="5"/>
  <c r="R14" i="5"/>
  <c r="Q14" i="5"/>
  <c r="P14" i="5"/>
  <c r="N14" i="5"/>
  <c r="M14" i="5"/>
  <c r="L14" i="5"/>
  <c r="K14" i="5"/>
  <c r="I14" i="5"/>
  <c r="H14" i="5"/>
  <c r="G14" i="5"/>
  <c r="F14" i="5"/>
  <c r="BG13" i="5"/>
  <c r="BF13" i="5"/>
  <c r="BE13" i="5"/>
  <c r="BD13" i="5"/>
  <c r="BB13" i="5"/>
  <c r="BA13" i="5"/>
  <c r="AZ13" i="5"/>
  <c r="AY13" i="5"/>
  <c r="AW13" i="5"/>
  <c r="AV13" i="5"/>
  <c r="AU13" i="5"/>
  <c r="AT13" i="5"/>
  <c r="AR13" i="5"/>
  <c r="AQ13" i="5"/>
  <c r="AP13" i="5"/>
  <c r="AO13" i="5"/>
  <c r="X13" i="5"/>
  <c r="W13" i="5"/>
  <c r="V13" i="5"/>
  <c r="U13" i="5"/>
  <c r="BG12" i="5"/>
  <c r="BF12" i="5"/>
  <c r="BE12" i="5"/>
  <c r="BD12" i="5"/>
  <c r="BB12" i="5"/>
  <c r="BA12" i="5"/>
  <c r="AZ12" i="5"/>
  <c r="AY12" i="5"/>
  <c r="AW12" i="5"/>
  <c r="AV12" i="5"/>
  <c r="AU12" i="5"/>
  <c r="AT12" i="5"/>
  <c r="AR12" i="5"/>
  <c r="AQ12" i="5"/>
  <c r="AP12" i="5"/>
  <c r="AO12" i="5"/>
  <c r="X12" i="5"/>
  <c r="W12" i="5"/>
  <c r="V12" i="5"/>
  <c r="U12" i="5"/>
  <c r="BG11" i="5"/>
  <c r="BF11" i="5"/>
  <c r="BE11" i="5"/>
  <c r="BD11" i="5"/>
  <c r="BB11" i="5"/>
  <c r="BA11" i="5"/>
  <c r="AZ11" i="5"/>
  <c r="AY11" i="5"/>
  <c r="AW11" i="5"/>
  <c r="AV11" i="5"/>
  <c r="AU11" i="5"/>
  <c r="AT11" i="5"/>
  <c r="AR11" i="5"/>
  <c r="AQ11" i="5"/>
  <c r="AP11" i="5"/>
  <c r="AO11" i="5"/>
  <c r="X11" i="5"/>
  <c r="W11" i="5"/>
  <c r="V11" i="5"/>
  <c r="U11" i="5"/>
  <c r="BG10" i="5"/>
  <c r="BF10" i="5"/>
  <c r="BE10" i="5"/>
  <c r="BD10" i="5"/>
  <c r="BB10" i="5"/>
  <c r="BA10" i="5"/>
  <c r="AZ10" i="5"/>
  <c r="AY10" i="5"/>
  <c r="AW10" i="5"/>
  <c r="AV10" i="5"/>
  <c r="AU10" i="5"/>
  <c r="AT10" i="5"/>
  <c r="AR10" i="5"/>
  <c r="AQ10" i="5"/>
  <c r="AP10" i="5"/>
  <c r="AO10" i="5"/>
  <c r="X10" i="5"/>
  <c r="W10" i="5"/>
  <c r="V10" i="5"/>
  <c r="U10" i="5"/>
  <c r="BJ7" i="5"/>
  <c r="BK7" i="5" s="1"/>
  <c r="BL7" i="5" s="1"/>
  <c r="BE7" i="5"/>
  <c r="BF7" i="5" s="1"/>
  <c r="BG7" i="5" s="1"/>
  <c r="AZ7" i="5"/>
  <c r="BA7" i="5" s="1"/>
  <c r="BB7" i="5" s="1"/>
  <c r="AU7" i="5"/>
  <c r="AV7" i="5" s="1"/>
  <c r="AW7" i="5" s="1"/>
  <c r="AP7" i="5"/>
  <c r="AQ7" i="5" s="1"/>
  <c r="AR7" i="5" s="1"/>
  <c r="AK7" i="5"/>
  <c r="AL7" i="5" s="1"/>
  <c r="AM7" i="5" s="1"/>
  <c r="AF7" i="5"/>
  <c r="AG7" i="5" s="1"/>
  <c r="AH7" i="5" s="1"/>
  <c r="AA7" i="5"/>
  <c r="AB7" i="5" s="1"/>
  <c r="AC7" i="5" s="1"/>
  <c r="V7" i="5"/>
  <c r="W7" i="5" s="1"/>
  <c r="X7" i="5" s="1"/>
  <c r="Q7" i="5"/>
  <c r="R7" i="5" s="1"/>
  <c r="S7" i="5" s="1"/>
  <c r="L7" i="5"/>
  <c r="M7" i="5" s="1"/>
  <c r="N7" i="5" s="1"/>
  <c r="G7" i="5"/>
  <c r="H7" i="5" s="1"/>
  <c r="I7" i="5" s="1"/>
  <c r="E46" i="4"/>
  <c r="C45" i="4"/>
  <c r="C43" i="4"/>
  <c r="C42" i="4"/>
  <c r="C41" i="4"/>
  <c r="C40" i="4"/>
  <c r="E36" i="4"/>
  <c r="C35" i="4"/>
  <c r="C33" i="4"/>
  <c r="C32" i="4"/>
  <c r="C31" i="4"/>
  <c r="C30" i="4"/>
  <c r="E26" i="4"/>
  <c r="C25" i="4"/>
  <c r="C23" i="4"/>
  <c r="C22" i="4"/>
  <c r="C21" i="4"/>
  <c r="C20" i="4"/>
  <c r="E17" i="4"/>
  <c r="C16" i="4"/>
  <c r="V14" i="4"/>
  <c r="V17" i="4" s="1"/>
  <c r="U14" i="4"/>
  <c r="T14" i="4"/>
  <c r="T17" i="4" s="1"/>
  <c r="S14" i="4"/>
  <c r="S17" i="4" s="1"/>
  <c r="Y7" i="4"/>
  <c r="Z7" i="4" s="1"/>
  <c r="AA7" i="4" s="1"/>
  <c r="T7" i="4"/>
  <c r="U7" i="4" s="1"/>
  <c r="V7" i="4" s="1"/>
  <c r="O7" i="4"/>
  <c r="P7" i="4" s="1"/>
  <c r="Q7" i="4" s="1"/>
  <c r="J7" i="4"/>
  <c r="K7" i="4" s="1"/>
  <c r="L7" i="4" s="1"/>
  <c r="T3" i="1"/>
  <c r="U3" i="1" s="1"/>
  <c r="V3" i="1" s="1"/>
  <c r="P3" i="1"/>
  <c r="Q3" i="1" s="1"/>
  <c r="R3" i="1" s="1"/>
  <c r="O19" i="1" l="1"/>
  <c r="E4" i="1"/>
  <c r="O5" i="1"/>
  <c r="P19" i="1"/>
  <c r="P20" i="1" s="1"/>
  <c r="P5" i="1"/>
  <c r="Q19" i="1"/>
  <c r="Q5" i="1"/>
  <c r="R19" i="1"/>
  <c r="R20" i="1" s="1"/>
  <c r="R5" i="1"/>
  <c r="L8" i="8"/>
  <c r="J11" i="8"/>
  <c r="K13" i="8"/>
  <c r="I16" i="8"/>
  <c r="L22" i="8"/>
  <c r="L29" i="8"/>
  <c r="J35" i="8"/>
  <c r="I48" i="8"/>
  <c r="J48" i="8" s="1"/>
  <c r="K48" i="8" s="1"/>
  <c r="L48" i="8" s="1"/>
  <c r="K11" i="8"/>
  <c r="L13" i="8"/>
  <c r="J16" i="8"/>
  <c r="I30" i="8"/>
  <c r="K35" i="8"/>
  <c r="I58" i="8"/>
  <c r="J58" i="8" s="1"/>
  <c r="K58" i="8" s="1"/>
  <c r="L58" i="8" s="1"/>
  <c r="I69" i="8"/>
  <c r="J69" i="8" s="1"/>
  <c r="K69" i="8" s="1"/>
  <c r="L69" i="8" s="1"/>
  <c r="I35" i="8"/>
  <c r="I32" i="8"/>
  <c r="I29" i="8"/>
  <c r="I25" i="8"/>
  <c r="I21" i="8"/>
  <c r="I17" i="8"/>
  <c r="I11" i="8"/>
  <c r="I8" i="8"/>
  <c r="I74" i="8"/>
  <c r="J74" i="8" s="1"/>
  <c r="K74" i="8" s="1"/>
  <c r="L74" i="8" s="1"/>
  <c r="I71" i="8"/>
  <c r="J71" i="8" s="1"/>
  <c r="K71" i="8" s="1"/>
  <c r="L71" i="8" s="1"/>
  <c r="I68" i="8"/>
  <c r="J68" i="8" s="1"/>
  <c r="K68" i="8" s="1"/>
  <c r="L68" i="8" s="1"/>
  <c r="I65" i="8"/>
  <c r="J65" i="8" s="1"/>
  <c r="K65" i="8" s="1"/>
  <c r="L65" i="8" s="1"/>
  <c r="I62" i="8"/>
  <c r="J62" i="8" s="1"/>
  <c r="K62" i="8" s="1"/>
  <c r="L62" i="8" s="1"/>
  <c r="I59" i="8"/>
  <c r="J59" i="8" s="1"/>
  <c r="K59" i="8" s="1"/>
  <c r="L59" i="8" s="1"/>
  <c r="I56" i="8"/>
  <c r="J56" i="8" s="1"/>
  <c r="K56" i="8" s="1"/>
  <c r="L56" i="8" s="1"/>
  <c r="I53" i="8"/>
  <c r="I50" i="8"/>
  <c r="J50" i="8" s="1"/>
  <c r="K50" i="8" s="1"/>
  <c r="L50" i="8" s="1"/>
  <c r="I47" i="8"/>
  <c r="J47" i="8" s="1"/>
  <c r="K47" i="8" s="1"/>
  <c r="L47" i="8" s="1"/>
  <c r="I44" i="8"/>
  <c r="L37" i="8"/>
  <c r="L34" i="8"/>
  <c r="L31" i="8"/>
  <c r="L28" i="8"/>
  <c r="L26" i="8"/>
  <c r="L23" i="8"/>
  <c r="L20" i="8"/>
  <c r="L18" i="8"/>
  <c r="L15" i="8"/>
  <c r="L12" i="8"/>
  <c r="L9" i="8"/>
  <c r="L6" i="8"/>
  <c r="K37" i="8"/>
  <c r="K34" i="8"/>
  <c r="K31" i="8"/>
  <c r="K28" i="8"/>
  <c r="K26" i="8"/>
  <c r="K23" i="8"/>
  <c r="K20" i="8"/>
  <c r="K18" i="8"/>
  <c r="K15" i="8"/>
  <c r="K12" i="8"/>
  <c r="K9" i="8"/>
  <c r="K6" i="8"/>
  <c r="J37" i="8"/>
  <c r="J34" i="8"/>
  <c r="J31" i="8"/>
  <c r="J28" i="8"/>
  <c r="J26" i="8"/>
  <c r="J23" i="8"/>
  <c r="J20" i="8"/>
  <c r="J18" i="8"/>
  <c r="J15" i="8"/>
  <c r="J12" i="8"/>
  <c r="J9" i="8"/>
  <c r="J6" i="8"/>
  <c r="I37" i="8"/>
  <c r="I34" i="8"/>
  <c r="I31" i="8"/>
  <c r="I28" i="8"/>
  <c r="I26" i="8"/>
  <c r="I23" i="8"/>
  <c r="I20" i="8"/>
  <c r="I18" i="8"/>
  <c r="I15" i="8"/>
  <c r="I12" i="8"/>
  <c r="I9" i="8"/>
  <c r="I6" i="8"/>
  <c r="I70" i="8"/>
  <c r="J70" i="8" s="1"/>
  <c r="K70" i="8" s="1"/>
  <c r="L70" i="8" s="1"/>
  <c r="J7" i="8"/>
  <c r="J19" i="8"/>
  <c r="K7" i="8"/>
  <c r="J17" i="8"/>
  <c r="K19" i="8"/>
  <c r="I24" i="8"/>
  <c r="L30" i="8"/>
  <c r="J36" i="8"/>
  <c r="I49" i="8"/>
  <c r="J49" i="8" s="1"/>
  <c r="K49" i="8" s="1"/>
  <c r="L49" i="8" s="1"/>
  <c r="I60" i="8"/>
  <c r="J60" i="8" s="1"/>
  <c r="K60" i="8" s="1"/>
  <c r="L60" i="8" s="1"/>
  <c r="L16" i="8"/>
  <c r="K30" i="8"/>
  <c r="I36" i="8"/>
  <c r="I64" i="8"/>
  <c r="J64" i="8" s="1"/>
  <c r="K64" i="8" s="1"/>
  <c r="L64" i="8" s="1"/>
  <c r="L7" i="8"/>
  <c r="K17" i="8"/>
  <c r="L19" i="8"/>
  <c r="J24" i="8"/>
  <c r="J32" i="8"/>
  <c r="K36" i="8"/>
  <c r="I45" i="8"/>
  <c r="J45" i="8" s="1"/>
  <c r="K45" i="8" s="1"/>
  <c r="L45" i="8" s="1"/>
  <c r="L17" i="8"/>
  <c r="J21" i="8"/>
  <c r="K24" i="8"/>
  <c r="I27" i="8"/>
  <c r="K32" i="8"/>
  <c r="L36" i="8"/>
  <c r="I55" i="8"/>
  <c r="J55" i="8" s="1"/>
  <c r="K55" i="8" s="1"/>
  <c r="L55" i="8" s="1"/>
  <c r="I66" i="8"/>
  <c r="J66" i="8" s="1"/>
  <c r="K66" i="8" s="1"/>
  <c r="L66" i="8" s="1"/>
  <c r="K21" i="8"/>
  <c r="L24" i="8"/>
  <c r="J27" i="8"/>
  <c r="L32" i="8"/>
  <c r="I51" i="8"/>
  <c r="J51" i="8" s="1"/>
  <c r="K51" i="8" s="1"/>
  <c r="L51" i="8" s="1"/>
  <c r="I72" i="8"/>
  <c r="J72" i="8" s="1"/>
  <c r="K72" i="8" s="1"/>
  <c r="L72" i="8" s="1"/>
  <c r="I10" i="8"/>
  <c r="L21" i="8"/>
  <c r="J25" i="8"/>
  <c r="K27" i="8"/>
  <c r="I33" i="8"/>
  <c r="I61" i="8"/>
  <c r="J61" i="8" s="1"/>
  <c r="K61" i="8" s="1"/>
  <c r="L61" i="8" s="1"/>
  <c r="BK17" i="5"/>
  <c r="AP26" i="5"/>
  <c r="BE26" i="5"/>
  <c r="AE34" i="5"/>
  <c r="BJ17" i="5"/>
  <c r="AZ26" i="5"/>
  <c r="BJ20" i="5"/>
  <c r="BJ23" i="5"/>
  <c r="S16" i="6"/>
  <c r="BA26" i="5"/>
  <c r="X14" i="5"/>
  <c r="BB14" i="5"/>
  <c r="BL13" i="5"/>
  <c r="AU14" i="5"/>
  <c r="G4" i="1"/>
  <c r="AV32" i="5"/>
  <c r="BK31" i="5"/>
  <c r="S44" i="4"/>
  <c r="S46" i="4" s="1"/>
  <c r="AW26" i="5"/>
  <c r="BL24" i="5"/>
  <c r="BL25" i="5"/>
  <c r="BJ10" i="5"/>
  <c r="BJ13" i="5"/>
  <c r="BI18" i="5"/>
  <c r="BI21" i="5"/>
  <c r="U32" i="5"/>
  <c r="H34" i="5"/>
  <c r="AV14" i="5"/>
  <c r="BK13" i="5"/>
  <c r="BK24" i="5"/>
  <c r="U16" i="6"/>
  <c r="U33" i="6"/>
  <c r="T44" i="4"/>
  <c r="T46" i="4" s="1"/>
  <c r="U14" i="5"/>
  <c r="AY14" i="5"/>
  <c r="BI12" i="5"/>
  <c r="AR26" i="5"/>
  <c r="BL19" i="5"/>
  <c r="N34" i="5"/>
  <c r="P34" i="5"/>
  <c r="H8" i="6"/>
  <c r="L8" i="6" s="1"/>
  <c r="P8" i="6" s="1"/>
  <c r="BG26" i="5"/>
  <c r="BL23" i="5"/>
  <c r="BJ11" i="5"/>
  <c r="BI22" i="5"/>
  <c r="BL31" i="5"/>
  <c r="S34" i="5"/>
  <c r="S26" i="6"/>
  <c r="F4" i="1"/>
  <c r="AQ14" i="5"/>
  <c r="BI31" i="5"/>
  <c r="AU32" i="5"/>
  <c r="V32" i="5"/>
  <c r="BJ31" i="5"/>
  <c r="H4" i="1"/>
  <c r="AW14" i="5"/>
  <c r="U26" i="5"/>
  <c r="AY26" i="5"/>
  <c r="BK25" i="5"/>
  <c r="AO32" i="5"/>
  <c r="BD32" i="5"/>
  <c r="BI29" i="5"/>
  <c r="S24" i="4"/>
  <c r="S26" i="4" s="1"/>
  <c r="V34" i="4"/>
  <c r="V36" i="4" s="1"/>
  <c r="V26" i="5"/>
  <c r="BJ18" i="5"/>
  <c r="BI24" i="5"/>
  <c r="AP32" i="5"/>
  <c r="AG34" i="5"/>
  <c r="V14" i="5"/>
  <c r="AZ14" i="5"/>
  <c r="BJ12" i="5"/>
  <c r="W26" i="5"/>
  <c r="BK18" i="5"/>
  <c r="BJ24" i="5"/>
  <c r="AQ32" i="5"/>
  <c r="BF32" i="5"/>
  <c r="AH34" i="5"/>
  <c r="S34" i="4"/>
  <c r="S36" i="4" s="1"/>
  <c r="W14" i="5"/>
  <c r="BA14" i="5"/>
  <c r="BK12" i="5"/>
  <c r="X26" i="5"/>
  <c r="K34" i="5"/>
  <c r="R34" i="5"/>
  <c r="AJ34" i="5"/>
  <c r="T34" i="4"/>
  <c r="T36" i="4" s="1"/>
  <c r="AO26" i="5"/>
  <c r="BD26" i="5"/>
  <c r="BI17" i="5"/>
  <c r="BI20" i="5"/>
  <c r="BI23" i="5"/>
  <c r="AK34" i="5"/>
  <c r="BD14" i="5"/>
  <c r="BI11" i="5"/>
  <c r="F34" i="5"/>
  <c r="AL34" i="5"/>
  <c r="AP14" i="5"/>
  <c r="BE14" i="5"/>
  <c r="G34" i="5"/>
  <c r="AM34" i="5"/>
  <c r="R16" i="6"/>
  <c r="BF14" i="5"/>
  <c r="BK11" i="5"/>
  <c r="BL17" i="5"/>
  <c r="BL18" i="5"/>
  <c r="BL20" i="5"/>
  <c r="BL21" i="5"/>
  <c r="AW32" i="5"/>
  <c r="BL30" i="5"/>
  <c r="Z34" i="5"/>
  <c r="U44" i="4"/>
  <c r="U46" i="4" s="1"/>
  <c r="AR14" i="5"/>
  <c r="BG14" i="5"/>
  <c r="BL11" i="5"/>
  <c r="BL12" i="5"/>
  <c r="AY32" i="5"/>
  <c r="AT32" i="5"/>
  <c r="AA34" i="5"/>
  <c r="T16" i="6"/>
  <c r="V44" i="4"/>
  <c r="V46" i="4" s="1"/>
  <c r="BI10" i="5"/>
  <c r="BJ19" i="5"/>
  <c r="BJ22" i="5"/>
  <c r="AZ32" i="5"/>
  <c r="BE32" i="5"/>
  <c r="BJ30" i="5"/>
  <c r="AT14" i="5"/>
  <c r="AV26" i="5"/>
  <c r="BK19" i="5"/>
  <c r="BI25" i="5"/>
  <c r="W32" i="5"/>
  <c r="BA32" i="5"/>
  <c r="AC34" i="5"/>
  <c r="V24" i="4"/>
  <c r="V26" i="4" s="1"/>
  <c r="BL16" i="5"/>
  <c r="BL22" i="5"/>
  <c r="BJ25" i="5"/>
  <c r="X32" i="5"/>
  <c r="BB32" i="5"/>
  <c r="BL29" i="5"/>
  <c r="U24" i="4"/>
  <c r="U26" i="4" s="1"/>
  <c r="U34" i="4"/>
  <c r="U36" i="4" s="1"/>
  <c r="T24" i="4"/>
  <c r="T26" i="4" s="1"/>
  <c r="T26" i="6"/>
  <c r="U17" i="4"/>
  <c r="BI16" i="5"/>
  <c r="BI19" i="5"/>
  <c r="L34" i="5"/>
  <c r="AR32" i="5"/>
  <c r="BI13" i="5"/>
  <c r="BI28" i="5"/>
  <c r="AO14" i="5"/>
  <c r="BJ21" i="5"/>
  <c r="BI30" i="5"/>
  <c r="BL10" i="5"/>
  <c r="Q34" i="5"/>
  <c r="AT26" i="5"/>
  <c r="BG32" i="5"/>
  <c r="BB26" i="5"/>
  <c r="BK23" i="5"/>
  <c r="BK30" i="5"/>
  <c r="R26" i="6"/>
  <c r="BK22" i="5"/>
  <c r="BJ29" i="5"/>
  <c r="I34" i="5"/>
  <c r="BK21" i="5"/>
  <c r="BK29" i="5"/>
  <c r="AQ26" i="5"/>
  <c r="BF26" i="5"/>
  <c r="BK20" i="5"/>
  <c r="BL28" i="5"/>
  <c r="AB34" i="5"/>
  <c r="U26" i="6"/>
  <c r="R33" i="6"/>
  <c r="A9" i="5"/>
  <c r="M34" i="5"/>
  <c r="S33" i="6"/>
  <c r="T33" i="6"/>
  <c r="AU26" i="5"/>
  <c r="BJ16" i="5"/>
  <c r="AF34" i="5"/>
  <c r="BK10" i="5"/>
  <c r="BK16" i="5"/>
  <c r="BJ28" i="5"/>
  <c r="BK28" i="5"/>
  <c r="H20" i="1"/>
  <c r="F20" i="1"/>
  <c r="G20" i="1"/>
  <c r="E20" i="1"/>
  <c r="J3" i="1"/>
  <c r="K3" i="1" s="1"/>
  <c r="L3" i="1" s="1"/>
  <c r="F3" i="1"/>
  <c r="G3" i="1" s="1"/>
  <c r="H3" i="1" s="1"/>
  <c r="O4" i="1" l="1"/>
  <c r="O15" i="1"/>
  <c r="O20" i="1"/>
  <c r="P4" i="1"/>
  <c r="Q4" i="1"/>
  <c r="R15" i="1"/>
  <c r="R18" i="1"/>
  <c r="Q18" i="1"/>
  <c r="P18" i="1"/>
  <c r="Q20" i="1"/>
  <c r="R4" i="1"/>
  <c r="O18" i="1"/>
  <c r="Q15" i="1"/>
  <c r="P15" i="1"/>
  <c r="S30" i="1"/>
  <c r="S36" i="1"/>
  <c r="S32" i="1"/>
  <c r="S33" i="1"/>
  <c r="V33" i="1"/>
  <c r="T30" i="1"/>
  <c r="U36" i="1"/>
  <c r="V30" i="1"/>
  <c r="T32" i="1"/>
  <c r="T36" i="1"/>
  <c r="V36" i="1"/>
  <c r="U32" i="1"/>
  <c r="U30" i="1"/>
  <c r="V32" i="1"/>
  <c r="T33" i="1"/>
  <c r="U33" i="1"/>
  <c r="I38" i="1"/>
  <c r="J38" i="1"/>
  <c r="K38" i="1"/>
  <c r="J35" i="1"/>
  <c r="L38" i="1"/>
  <c r="K35" i="1"/>
  <c r="I35" i="1"/>
  <c r="L35" i="1"/>
  <c r="K38" i="8"/>
  <c r="AA23" i="8" s="1"/>
  <c r="L38" i="8"/>
  <c r="J53" i="8"/>
  <c r="I76" i="8"/>
  <c r="I38" i="8"/>
  <c r="I14" i="8"/>
  <c r="J14" i="8"/>
  <c r="K14" i="8"/>
  <c r="L14" i="8"/>
  <c r="J44" i="8"/>
  <c r="I52" i="8"/>
  <c r="J38" i="8"/>
  <c r="AW34" i="5"/>
  <c r="BG34" i="5"/>
  <c r="BF34" i="5"/>
  <c r="AQ34" i="5"/>
  <c r="BA34" i="5"/>
  <c r="BJ14" i="5"/>
  <c r="AY34" i="5"/>
  <c r="X34" i="5"/>
  <c r="X35" i="5" s="1"/>
  <c r="AR34" i="5"/>
  <c r="BI14" i="5"/>
  <c r="BB34" i="5"/>
  <c r="BL14" i="5"/>
  <c r="AV34" i="5"/>
  <c r="BL26" i="5"/>
  <c r="V34" i="5"/>
  <c r="V35" i="5" s="1"/>
  <c r="BK14" i="5"/>
  <c r="AT34" i="5"/>
  <c r="AO34" i="5"/>
  <c r="AZ34" i="5"/>
  <c r="I8" i="6"/>
  <c r="M8" i="6" s="1"/>
  <c r="Q8" i="6" s="1"/>
  <c r="AU34" i="5"/>
  <c r="AP34" i="5"/>
  <c r="BL32" i="5"/>
  <c r="W34" i="5"/>
  <c r="W35" i="5" s="1"/>
  <c r="U34" i="5"/>
  <c r="U35" i="5" s="1"/>
  <c r="BE34" i="5"/>
  <c r="A9" i="6"/>
  <c r="BD34" i="5"/>
  <c r="BK32" i="5"/>
  <c r="BJ32" i="5"/>
  <c r="BJ26" i="5"/>
  <c r="BK26" i="5"/>
  <c r="BI26" i="5"/>
  <c r="BI32" i="5"/>
  <c r="BK34" i="5" l="1"/>
  <c r="BJ34" i="5"/>
  <c r="S35" i="1"/>
  <c r="S38" i="1"/>
  <c r="V35" i="1"/>
  <c r="U35" i="1"/>
  <c r="V38" i="1"/>
  <c r="T35" i="1"/>
  <c r="U38" i="1"/>
  <c r="T38" i="1"/>
  <c r="J37" i="1"/>
  <c r="L37" i="1"/>
  <c r="I37" i="1"/>
  <c r="K37" i="1"/>
  <c r="Z23" i="8"/>
  <c r="Z25" i="8" s="1"/>
  <c r="J52" i="8"/>
  <c r="K44" i="8"/>
  <c r="AA25" i="8"/>
  <c r="Y23" i="8"/>
  <c r="J76" i="8"/>
  <c r="K53" i="8"/>
  <c r="AB23" i="8"/>
  <c r="AB25" i="8" s="1"/>
  <c r="BL34" i="5"/>
  <c r="BI34" i="5"/>
  <c r="A29" i="6"/>
  <c r="A19" i="6"/>
  <c r="S37" i="1" l="1"/>
  <c r="U37" i="1"/>
  <c r="V37" i="1"/>
  <c r="T37" i="1"/>
  <c r="K76" i="8"/>
  <c r="L53" i="8"/>
  <c r="L76" i="8" s="1"/>
  <c r="X15" i="8"/>
  <c r="X12" i="8"/>
  <c r="X9" i="8"/>
  <c r="AA16" i="8"/>
  <c r="AA13" i="8"/>
  <c r="AA10" i="8"/>
  <c r="Z16" i="8"/>
  <c r="Z13" i="8"/>
  <c r="Z10" i="8"/>
  <c r="Y16" i="8"/>
  <c r="Y13" i="8"/>
  <c r="Y10" i="8"/>
  <c r="X16" i="8"/>
  <c r="X13" i="8"/>
  <c r="X10" i="8"/>
  <c r="Y17" i="8"/>
  <c r="AA14" i="8"/>
  <c r="Z12" i="8"/>
  <c r="X17" i="8"/>
  <c r="Z14" i="8"/>
  <c r="Y12" i="8"/>
  <c r="AA9" i="8"/>
  <c r="Y14" i="8"/>
  <c r="AA11" i="8"/>
  <c r="Z9" i="8"/>
  <c r="X14" i="8"/>
  <c r="Z11" i="8"/>
  <c r="Y9" i="8"/>
  <c r="X11" i="8"/>
  <c r="Y15" i="8"/>
  <c r="Y11" i="8"/>
  <c r="AA17" i="8"/>
  <c r="AA12" i="8"/>
  <c r="AA15" i="8"/>
  <c r="Z15" i="8"/>
  <c r="Z17" i="8"/>
  <c r="Y25" i="8"/>
  <c r="K52" i="8"/>
  <c r="L44" i="8"/>
  <c r="L52" i="8" s="1"/>
  <c r="AA18" i="8" l="1"/>
  <c r="Y18" i="8"/>
  <c r="X18" i="8"/>
  <c r="Z18" i="8"/>
  <c r="G2" i="18" l="1"/>
  <c r="H5" i="18" s="1"/>
  <c r="R32" i="12" s="1"/>
  <c r="I6" i="18" l="1"/>
  <c r="AD33" i="12" s="1"/>
  <c r="H3" i="18"/>
  <c r="R30" i="12" s="1"/>
  <c r="I5" i="18"/>
  <c r="AD32" i="12" s="1"/>
  <c r="H8" i="18"/>
  <c r="R35" i="12" s="1"/>
  <c r="I9" i="18"/>
  <c r="AD36" i="12" s="1"/>
  <c r="I8" i="18"/>
  <c r="AD35" i="12" s="1"/>
  <c r="H6" i="18"/>
  <c r="R33" i="12" s="1"/>
  <c r="I3" i="18"/>
  <c r="AD30" i="12" s="1"/>
  <c r="H9" i="18"/>
  <c r="R36" i="12" s="1"/>
  <c r="Y5" i="12" l="1"/>
  <c r="Y5" i="12"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<sst xmlns="http://schemas.openxmlformats.org/spreadsheetml/2006/main" count="1298" uniqueCount="379">
  <si>
    <t>Description</t>
  </si>
  <si>
    <t>EXPENSES</t>
  </si>
  <si>
    <t>Revenue Requirement</t>
  </si>
  <si>
    <t>2025 GRC Application Authorized Amounts CapEx</t>
  </si>
  <si>
    <t>2025 GRC Application Authorized Amounts O&amp;M</t>
  </si>
  <si>
    <t>2024 WMCE</t>
  </si>
  <si>
    <t>WMP Initiative Identification Code</t>
  </si>
  <si>
    <t>WMP Mitigation Initiative Title</t>
  </si>
  <si>
    <t>GRC Activity</t>
  </si>
  <si>
    <t>WMVM / WMCE Category</t>
  </si>
  <si>
    <t>CapEx</t>
  </si>
  <si>
    <t>O&amp;M</t>
  </si>
  <si>
    <t>SH-1</t>
  </si>
  <si>
    <t>Wildfire Covered Conductor</t>
  </si>
  <si>
    <t>SH-2</t>
  </si>
  <si>
    <t>Undergrounding</t>
  </si>
  <si>
    <t>SA-1</t>
  </si>
  <si>
    <t>Enhanced Situational Awareness</t>
  </si>
  <si>
    <t>SA-3</t>
  </si>
  <si>
    <t>Fire Science and Advanced Modeling</t>
  </si>
  <si>
    <t>SA-8</t>
  </si>
  <si>
    <t>SA-11</t>
  </si>
  <si>
    <t>Alternative Technologies</t>
  </si>
  <si>
    <t>SA-10</t>
  </si>
  <si>
    <t>SH-4</t>
  </si>
  <si>
    <t>SH-5</t>
  </si>
  <si>
    <t>HFRA Sectionalizing Devices</t>
  </si>
  <si>
    <t>SH-6</t>
  </si>
  <si>
    <t>SH-8</t>
  </si>
  <si>
    <t>SH-10</t>
  </si>
  <si>
    <t>SH-14</t>
  </si>
  <si>
    <t>Enhanced Overhead Inspections and Remediations</t>
  </si>
  <si>
    <t>SH-15</t>
  </si>
  <si>
    <t>SH-16</t>
  </si>
  <si>
    <t>SH-17</t>
  </si>
  <si>
    <t>SH-18</t>
  </si>
  <si>
    <t>IN-1.1.A</t>
  </si>
  <si>
    <t>IN-1.1.B</t>
  </si>
  <si>
    <t>IN-1.2.A</t>
  </si>
  <si>
    <t>IN-1.2.B</t>
  </si>
  <si>
    <t>IN-3</t>
  </si>
  <si>
    <t>Infrared Inspection Program</t>
  </si>
  <si>
    <t>IN-4</t>
  </si>
  <si>
    <t>IN-5</t>
  </si>
  <si>
    <t>IN-8</t>
  </si>
  <si>
    <t>IN-9</t>
  </si>
  <si>
    <t>VM-1</t>
  </si>
  <si>
    <t>Wildfire Vegetation Management</t>
  </si>
  <si>
    <t>VM-2</t>
  </si>
  <si>
    <t>Distribution Routine Vegetation Management</t>
  </si>
  <si>
    <t>VM-3</t>
  </si>
  <si>
    <t>Fire Hazard Prevention</t>
  </si>
  <si>
    <t>VM-4</t>
  </si>
  <si>
    <t>Dead, Dying and Diseased Tree Removal</t>
  </si>
  <si>
    <t>VM-6</t>
  </si>
  <si>
    <t>VM-7</t>
  </si>
  <si>
    <t>VM-8</t>
  </si>
  <si>
    <t>Transmission Routine Vegetation Management</t>
  </si>
  <si>
    <t>VM-9</t>
  </si>
  <si>
    <t>VM-10</t>
  </si>
  <si>
    <t>PSPS-2</t>
  </si>
  <si>
    <t>PSPS Customer Support / PSPS Execution</t>
  </si>
  <si>
    <t>PSPS-3</t>
  </si>
  <si>
    <t>DEP-1</t>
  </si>
  <si>
    <t>DEP-2</t>
  </si>
  <si>
    <t>Training and Development / Training Delivery and Development / Training Seat-Time</t>
  </si>
  <si>
    <t>DEP-4</t>
  </si>
  <si>
    <t>DEP-5</t>
  </si>
  <si>
    <t>Aerial Suppression</t>
  </si>
  <si>
    <t>DG-1.A</t>
  </si>
  <si>
    <t>DG-1.B</t>
  </si>
  <si>
    <t>,</t>
  </si>
  <si>
    <t>Southern California Edison</t>
  </si>
  <si>
    <t xml:space="preserve">*Exlcudes RO Model Adjsutments for Shareholder &amp; Catalina </t>
  </si>
  <si>
    <t>Authorized Program - For Preliminary Statements</t>
  </si>
  <si>
    <t>$ in Thousands</t>
  </si>
  <si>
    <t>Constant</t>
  </si>
  <si>
    <t>Escalated</t>
  </si>
  <si>
    <t>CPUC</t>
  </si>
  <si>
    <t>FERC</t>
  </si>
  <si>
    <t xml:space="preserve">Mapping for </t>
  </si>
  <si>
    <t>Rev Req Components</t>
  </si>
  <si>
    <t>Total</t>
  </si>
  <si>
    <t>Preliminary</t>
  </si>
  <si>
    <t>Company</t>
  </si>
  <si>
    <t>BA Summary Mapping</t>
  </si>
  <si>
    <t>Component Mapping</t>
  </si>
  <si>
    <t>Statements</t>
  </si>
  <si>
    <t>Mechanism</t>
  </si>
  <si>
    <t>2022$</t>
  </si>
  <si>
    <t>2025$</t>
  </si>
  <si>
    <t>2026$</t>
  </si>
  <si>
    <t>2027$</t>
  </si>
  <si>
    <t>2028$</t>
  </si>
  <si>
    <t>T&amp;D</t>
  </si>
  <si>
    <t>Check</t>
  </si>
  <si>
    <t>Distribution</t>
  </si>
  <si>
    <t>FF&amp;U</t>
  </si>
  <si>
    <t>Total O&amp;M</t>
  </si>
  <si>
    <t>Taxes - Other</t>
  </si>
  <si>
    <t>Total Excluding FF&amp;U</t>
  </si>
  <si>
    <t>AAAA</t>
  </si>
  <si>
    <t>Vegetation Management Balancing Account (VMBA)</t>
  </si>
  <si>
    <t>Escalation</t>
  </si>
  <si>
    <t>VMBA O&amp;M</t>
  </si>
  <si>
    <t>VMBA FF&amp;U</t>
  </si>
  <si>
    <t>VMBA Total</t>
  </si>
  <si>
    <t>Depreciation</t>
  </si>
  <si>
    <t>Taxes - Income</t>
  </si>
  <si>
    <t>Return</t>
  </si>
  <si>
    <t>Wildfire Risk Mitigation (formerly WRMBA 2-way) Capex ending in 2024</t>
  </si>
  <si>
    <t>WRMBA 2-way Depreciation</t>
  </si>
  <si>
    <t>WRMBA 2-way Taxes - Other</t>
  </si>
  <si>
    <t>WRMBA 2-way Taxes - Income</t>
  </si>
  <si>
    <t>WRMBA 2-way Return</t>
  </si>
  <si>
    <t>WRMBA 2-way FF&amp;U</t>
  </si>
  <si>
    <t>WRMBA 2-way Total</t>
  </si>
  <si>
    <t>CCCC</t>
  </si>
  <si>
    <t>Wildfire Risk Mitigation Balancing Account (WRMBA 1-way) Capex in 2025-2028</t>
  </si>
  <si>
    <t>WRMBA 1-way Depreciation</t>
  </si>
  <si>
    <t>WRMBA 1-way Taxes - Other</t>
  </si>
  <si>
    <t>WRMBA 1-way Taxes - Income</t>
  </si>
  <si>
    <t>WRMBA 1-way Return</t>
  </si>
  <si>
    <t>WRMBA 1-way FF&amp;U</t>
  </si>
  <si>
    <t>WRMBA 1-way Total</t>
  </si>
  <si>
    <t>TTTT</t>
  </si>
  <si>
    <t>Grid Hardening Balancing Account (GHBA)</t>
  </si>
  <si>
    <t>GHBA Depreciation</t>
  </si>
  <si>
    <t>GHBA Taxes - Other</t>
  </si>
  <si>
    <t>GHBA Taxes - Income</t>
  </si>
  <si>
    <t>GHBA Return</t>
  </si>
  <si>
    <t>GHBA FF&amp;U</t>
  </si>
  <si>
    <t>GHBA Total</t>
  </si>
  <si>
    <t>A&amp;G</t>
  </si>
  <si>
    <t>Preliminary Statements - O&amp;M Detail (CPUC)</t>
  </si>
  <si>
    <t>Total Company</t>
  </si>
  <si>
    <t>BPE</t>
  </si>
  <si>
    <t>Escalation Group</t>
  </si>
  <si>
    <t>L</t>
  </si>
  <si>
    <t>NL</t>
  </si>
  <si>
    <t>O</t>
  </si>
  <si>
    <t>Checks, Excl Shareholder &amp; Catalina Adjs</t>
  </si>
  <si>
    <t>Transmission</t>
  </si>
  <si>
    <t>Vegetation Management Balancing Account (VMBA) | O&amp;M Forecast</t>
  </si>
  <si>
    <t>Wildfire Management</t>
  </si>
  <si>
    <t>Vegetation Management</t>
  </si>
  <si>
    <t>**('[O1) O&amp;M Dashboard.xlsb]O&amp;M | In Use'!$G$39:$G$1100="Palo Verde")=SUMPRODUCT('[O1) O&amp;M Dashboard.xlsb]O&amp;M | In Use'!FX$39:FX$1100**('[O1) O&amp;M Dashboard.xlsb]O&amp;M | In Use'!$G$39:$G$1100="Palo Verde"))</t>
  </si>
  <si>
    <t>Hydraulic</t>
  </si>
  <si>
    <t>Total Vegetation Management O&amp;M</t>
  </si>
  <si>
    <t>Preliminary Statements - Capital Detail</t>
  </si>
  <si>
    <t>Total Company (w/ Escalation Adj)</t>
  </si>
  <si>
    <t>CPUC (w/ Escalation Adj)</t>
  </si>
  <si>
    <t>FERC (w/ Escalation Adj)</t>
  </si>
  <si>
    <t>WBS</t>
  </si>
  <si>
    <t>Sub-activity</t>
  </si>
  <si>
    <t>Wildfire Risk Mitigation (formerly WRMBA 2-way) - Capex ending in 2024</t>
  </si>
  <si>
    <t>CET-PD-GR-FP-MTW</t>
  </si>
  <si>
    <t>Grid Hardening</t>
  </si>
  <si>
    <t>Covered Conductor</t>
  </si>
  <si>
    <t>CET-PD-GR-OC-MTW</t>
  </si>
  <si>
    <t>CET-PD-GR-FP-MTEMTB</t>
  </si>
  <si>
    <t>CET-PD-GR-TA-MTW</t>
  </si>
  <si>
    <t>Tree Attachment Remediation</t>
  </si>
  <si>
    <t>CET-PD-GR-TR-MTW</t>
  </si>
  <si>
    <t>CET-PD-WM-VD-822400</t>
  </si>
  <si>
    <t>Vibration Damper Retrofit</t>
  </si>
  <si>
    <t>Wildfire Risk Mitigation Balancing Account (WRMBA)</t>
  </si>
  <si>
    <t>Wildfire Risk Mitigation Balancing Account (WRMBA 1-way) Capital in 2025-2028</t>
  </si>
  <si>
    <t>Wildfire Risk Mitigation Balancing Account (WRMBA 1-way)</t>
  </si>
  <si>
    <t>CET-PD-GR-UG-CAT</t>
  </si>
  <si>
    <t>Targeted Undergrounding</t>
  </si>
  <si>
    <t>CET-PD-WM-DT-822400</t>
  </si>
  <si>
    <t>REFCL</t>
  </si>
  <si>
    <t>CET-PD-WM-DT-822401</t>
  </si>
  <si>
    <t>Wildfire Management Spend (GR)</t>
  </si>
  <si>
    <t>Wildfire Mitigation and Vegetation Management Technology Solutions</t>
  </si>
  <si>
    <t>High Fire Risk Inspections and Remediations</t>
  </si>
  <si>
    <t>Supplemental System Hardening Activities</t>
  </si>
  <si>
    <t>&lt;--- FF&amp;U</t>
  </si>
  <si>
    <t>CAPITAL EXPENSES</t>
  </si>
  <si>
    <t>O&amp;M Costs</t>
  </si>
  <si>
    <t>Values</t>
  </si>
  <si>
    <t>BA/MA</t>
  </si>
  <si>
    <t>GRC Activity Name</t>
  </si>
  <si>
    <t>Sum of 2025 Forecast (2025$)32031</t>
  </si>
  <si>
    <t>Sum of 2026 Forecast (2026$)2132</t>
  </si>
  <si>
    <t>Sum of 2027 Forecast (2027$)2233</t>
  </si>
  <si>
    <t>Sum of 2028 Forecast (2028$)2334</t>
  </si>
  <si>
    <t>% ISO</t>
  </si>
  <si>
    <t>Sum of 202530</t>
  </si>
  <si>
    <t>Sum of 202630</t>
  </si>
  <si>
    <t>Sum of 202730</t>
  </si>
  <si>
    <t>Sum of 202830</t>
  </si>
  <si>
    <t>Vegetation Management Balancing Account (VMBA) Total</t>
  </si>
  <si>
    <t>Asset Reliability Risk Analytics</t>
  </si>
  <si>
    <t>Community Resiliency Incentives</t>
  </si>
  <si>
    <t>Grand Total</t>
  </si>
  <si>
    <t>Distribution Fault Anticipation</t>
  </si>
  <si>
    <t>Environmental Programs</t>
  </si>
  <si>
    <t>Ethics and Compliance</t>
  </si>
  <si>
    <t>WF Non-BA RREQ</t>
  </si>
  <si>
    <t>Fusing Mitigation</t>
  </si>
  <si>
    <t>Capital</t>
  </si>
  <si>
    <t>Organizational Support</t>
  </si>
  <si>
    <t>PSPS Customer Support</t>
  </si>
  <si>
    <t>Catalina</t>
  </si>
  <si>
    <t>PSPS Execution</t>
  </si>
  <si>
    <t>Ground Fault Neutralizer</t>
  </si>
  <si>
    <t>Isolation Transformer</t>
  </si>
  <si>
    <t>Training and Development</t>
  </si>
  <si>
    <t>Metro West</t>
  </si>
  <si>
    <t>Training Delivery and Development - Transmission and Distribution</t>
  </si>
  <si>
    <t>Montebello</t>
  </si>
  <si>
    <t>Training Seat-Time - Transmission and Distribution</t>
  </si>
  <si>
    <t>Vibration Dampers</t>
  </si>
  <si>
    <t>Wildfire Work Order Related Expense</t>
  </si>
  <si>
    <t>Distribution Open Phase Detection</t>
  </si>
  <si>
    <t>Wildfire Management Spend (GR) Total</t>
  </si>
  <si>
    <t>Early Fault Detection</t>
  </si>
  <si>
    <t>High Impedance Relay Evalutaion</t>
  </si>
  <si>
    <t>Grid Resiliency - Weather stations &amp; Cam</t>
  </si>
  <si>
    <t>HD Cameras</t>
  </si>
  <si>
    <t>Situational Awareness Phase 2</t>
  </si>
  <si>
    <t>Sum of 2025 Forecast (2025$)3</t>
  </si>
  <si>
    <t>Sum of 2026 Forecast (2026$)</t>
  </si>
  <si>
    <t>Sum of 2027 Forecast (2027$)</t>
  </si>
  <si>
    <t>Sum of 2028 Forecast (2028$)</t>
  </si>
  <si>
    <t>SS&amp;BR Super Computers</t>
  </si>
  <si>
    <t>Long Span Remediation</t>
  </si>
  <si>
    <t>Covina</t>
  </si>
  <si>
    <t>Distribution Capital Breakdown Maint</t>
  </si>
  <si>
    <t>Emergent Dry Fuels Remediation</t>
  </si>
  <si>
    <t>EOI Replacements - T (CPUC)</t>
  </si>
  <si>
    <t>Gen System Hardening Legacy Facilities</t>
  </si>
  <si>
    <t>Trans Emergent Dry Fuels Remediation</t>
  </si>
  <si>
    <t>Transmission Splice CPUC</t>
  </si>
  <si>
    <t>Vertical Switches</t>
  </si>
  <si>
    <t>Aerial &amp; Transmission Ground Work</t>
  </si>
  <si>
    <t>Aerial LiDAR - Data Integration</t>
  </si>
  <si>
    <t>Assisted Reality Capture Device</t>
  </si>
  <si>
    <t>Distribution Ground Inspect App</t>
  </si>
  <si>
    <t>EOI (Enhanced Overhead Inspection)</t>
  </si>
  <si>
    <t>ERT Table for PSPP&amp;Popups for Outage Map</t>
  </si>
  <si>
    <t>Ezy Data</t>
  </si>
  <si>
    <t>FMEA Failure Interaction Tool</t>
  </si>
  <si>
    <t>HazardEventRESTR&amp;MgmtEmerg Syst (HERMES)</t>
  </si>
  <si>
    <t>Insp w Artificial Intel/Machine Learning</t>
  </si>
  <si>
    <t>iPad Deployment and Support</t>
  </si>
  <si>
    <t>LiDAR Salesforce Digital Workflow</t>
  </si>
  <si>
    <t>PSPS CDP Phase 2</t>
  </si>
  <si>
    <t>PSPS CDP Phase 3</t>
  </si>
  <si>
    <t>PSPS Complaint Tracking System</t>
  </si>
  <si>
    <t>PSPS Public Partner Sharing Portal ENH</t>
  </si>
  <si>
    <t>PSPS SCE.com</t>
  </si>
  <si>
    <t>Veg Management Long-Term- WMPMA</t>
  </si>
  <si>
    <t>Wildfire Safety Data Mgmt (WiSDM)</t>
  </si>
  <si>
    <t>Wildfire Safety Data Mgmt (WiSDM)Phase 2</t>
  </si>
  <si>
    <t>EOI Replacements - T (FERC)</t>
  </si>
  <si>
    <t>Trans Emerg Dry Fuels Remediation FERC</t>
  </si>
  <si>
    <t>Transmission Splice FERC</t>
  </si>
  <si>
    <t>2021 GRC Application Authorized Amounts CapEx</t>
  </si>
  <si>
    <t>2021 GRC Application Authorized Amounts O&amp;M</t>
  </si>
  <si>
    <t>2023 WMCE</t>
  </si>
  <si>
    <t>Estimated RREQ using multiplier</t>
  </si>
  <si>
    <t>Sum of 202131</t>
  </si>
  <si>
    <t>Sum of 202231</t>
  </si>
  <si>
    <t>Sum of 202331</t>
  </si>
  <si>
    <t>Sum of 202431</t>
  </si>
  <si>
    <t>Wildfire Covered Conductor Program</t>
  </si>
  <si>
    <t>Grid Resiliency PMO</t>
  </si>
  <si>
    <t>Weather Stations</t>
  </si>
  <si>
    <t>Wildfire Work Order Related Expense Distribution</t>
  </si>
  <si>
    <t>Wildfire Work Order Related Expense Transmission</t>
  </si>
  <si>
    <t>0 Total</t>
  </si>
  <si>
    <t>Wildfire Risk Mitigation Balancing Account (WRMBA) Total</t>
  </si>
  <si>
    <t>Sum of 2024 Total Company</t>
  </si>
  <si>
    <t>Sum of 2021 Total Company</t>
  </si>
  <si>
    <t>Sum of 2022 Total Company</t>
  </si>
  <si>
    <t>Sum of 2023 Total Company</t>
  </si>
  <si>
    <t>Sum of 2021 CPUC</t>
  </si>
  <si>
    <t>Sum of 2022 CPUC</t>
  </si>
  <si>
    <t>Sum of 2023 CPUC</t>
  </si>
  <si>
    <t>Sum of 2024 CPUC</t>
  </si>
  <si>
    <t>2021 CPUC RREQ</t>
  </si>
  <si>
    <t>2021 General Rate Case</t>
  </si>
  <si>
    <t>Authorized Amounts - For Preliminary Statements</t>
  </si>
  <si>
    <t>2018$</t>
  </si>
  <si>
    <t>2021$</t>
  </si>
  <si>
    <t>2023$</t>
  </si>
  <si>
    <t>2024$</t>
  </si>
  <si>
    <t>Labor</t>
  </si>
  <si>
    <t>New</t>
  </si>
  <si>
    <t>WRMBA FF&amp;U</t>
  </si>
  <si>
    <t>WRMBA Depreciation</t>
  </si>
  <si>
    <t>WRMBA Taxes - Other</t>
  </si>
  <si>
    <t>WRMBA Taxes - Income</t>
  </si>
  <si>
    <t>WRMBA Return</t>
  </si>
  <si>
    <t>WRMBA Total</t>
  </si>
  <si>
    <t>PTYR Adj</t>
  </si>
  <si>
    <t>Mapping for Preliminary Statements</t>
  </si>
  <si>
    <t>Wildfire Risk Mitigation Balancing Account (WRMBA) | Capital Forecast [Excludes AB 1054 Adjustment]</t>
  </si>
  <si>
    <t>Total Wildfire Covered Conductor Capital</t>
  </si>
  <si>
    <t>WILDFIRE RISK MITIGATION BALANCING ACCOUNT (2024 Undercollection)</t>
  </si>
  <si>
    <t>2024 Authorized Capital Expenditures</t>
  </si>
  <si>
    <t>2024 Undercollection</t>
  </si>
  <si>
    <t>Incremental</t>
  </si>
  <si>
    <t>Wildfire Covered Conductor/Vibration Dampers</t>
  </si>
  <si>
    <t>Advice 5657-E Screenshots</t>
  </si>
  <si>
    <t>Track 4 - Advice 5657-E</t>
  </si>
  <si>
    <t>Track 1 - Advice 5267-E - Recorded Costs from 2019 through 2023</t>
  </si>
  <si>
    <t>Prelim and Advice 5267-E Screenshots</t>
  </si>
  <si>
    <t>WRMBA/VMBA - Threshold AL's</t>
  </si>
  <si>
    <t>Authorized CapEx &lt;110%</t>
  </si>
  <si>
    <t>2023 WMCE Incremental</t>
  </si>
  <si>
    <t>Advice 5267-E Incremental</t>
  </si>
  <si>
    <t>Advice 5267-E Revenue Requirement</t>
  </si>
  <si>
    <t>2023 WMCE SCE-01, Vol. 03, pg.34</t>
  </si>
  <si>
    <t>Advice 5267-E On-Going Capital Related Revenue Requirement</t>
  </si>
  <si>
    <t>2023 WMCE - &gt;110% Threshold</t>
  </si>
  <si>
    <t>Authorized Rev Req (Year 1)</t>
  </si>
  <si>
    <t>Settlement Agreement 2023 WMCE</t>
  </si>
  <si>
    <t>2024 Authorized Amounts</t>
  </si>
  <si>
    <t>Hazard Tree Mitigation Program​</t>
  </si>
  <si>
    <t>Structure Brushing</t>
  </si>
  <si>
    <t>Expanded Clearances for Generation Legacy Facilities</t>
  </si>
  <si>
    <t>Dead and Dying Tree Removal</t>
  </si>
  <si>
    <t>Vegetation Management Work Management Tool (Arbora)</t>
  </si>
  <si>
    <t>Wildfire Management and Vegetation Management Technology Solutions</t>
  </si>
  <si>
    <t>Detailed Inspections for the Prescription, Where Necessary and Feasible, of Expanded Vegetation Clearances from Distribution Lines in HFRA</t>
  </si>
  <si>
    <t>Detailed Inspections for the Prescription, Where Necessary and Feasible, of Expanded Vegetation Clearances from Transmission Lines in HFRA</t>
  </si>
  <si>
    <t>LiDAR Distribution Vegetation Inspections</t>
  </si>
  <si>
    <t>LiDAR Transmission Vegetation Inspections</t>
  </si>
  <si>
    <t>Advice 5534-E</t>
  </si>
  <si>
    <t>2024 Undercollection w/ FF&amp;U</t>
  </si>
  <si>
    <t>2024 Undercollection w/out FF&amp;U</t>
  </si>
  <si>
    <t>2022-2023 WMCE</t>
  </si>
  <si>
    <t>2024 Authorized Amounts (115% Treshold)</t>
  </si>
  <si>
    <t>CPUC Allocator</t>
  </si>
  <si>
    <t>Trans</t>
  </si>
  <si>
    <t>Dist</t>
  </si>
  <si>
    <t>Non-Labor</t>
  </si>
  <si>
    <t>Total Transmission</t>
  </si>
  <si>
    <t>Total Distribution</t>
  </si>
  <si>
    <t>G3) Dashboard Track 4 - 2021 GRC</t>
  </si>
  <si>
    <t xml:space="preserve"> Authorized Capital Expenditures
(2019 - 2023)</t>
  </si>
  <si>
    <t>2022 WMCE</t>
  </si>
  <si>
    <t xml:space="preserve">AL isn't in rates. </t>
  </si>
  <si>
    <t>Recorded Amounts</t>
  </si>
  <si>
    <t>Weather and Fuels Modeling</t>
  </si>
  <si>
    <t xml:space="preserve">Fire Science Enhancements </t>
  </si>
  <si>
    <t>Early Fault Detection (EFD)</t>
  </si>
  <si>
    <t>Emerging Technologies</t>
  </si>
  <si>
    <t>High Definition (HD) Cameras</t>
  </si>
  <si>
    <t>Branch Line Protection Strategy</t>
  </si>
  <si>
    <t xml:space="preserve">Remote Controlled Automatic Reclosers Settings Update </t>
  </si>
  <si>
    <t xml:space="preserve">Circuit Breaker Relay Hardware for Fast Curve </t>
  </si>
  <si>
    <t>Transmission Open Phase Detection (TOPD)</t>
  </si>
  <si>
    <t xml:space="preserve">Long Span Initiative (LSI) </t>
  </si>
  <si>
    <t>Rapid Earth Fault Current Limiters (REFCL) (Ground Fault Neutralizer)</t>
  </si>
  <si>
    <t>Rapid Earth Fault Current Limiters (REFCL) ​(Grounding Conversion)</t>
  </si>
  <si>
    <t>Distribution High Fire Risk‐Informed (HFRI) Inspections and Remediations (Ground)</t>
  </si>
  <si>
    <t>Distribution High Fire Risk‐Informed (HFRI) Inspections and Remediations (Aerial)</t>
  </si>
  <si>
    <t>Transmission High Fire Risk‐Informed (HFRI) Inspections and Remediations​ (Ground)</t>
  </si>
  <si>
    <t>Transmission High Fire Risk‐Informed (HFRI) Inspections and Remediations​ (Aerial)</t>
  </si>
  <si>
    <t>Infrared Inspection of Energized Overhead Distribution Facilities and Equipment</t>
  </si>
  <si>
    <t>Infrared Inspection, Corona Scanning, and High-Definition Imagery of Energized Overhead Transmission Facilities and Equipment</t>
  </si>
  <si>
    <t xml:space="preserve">Generation High Fire Risk-Informed Inspections and Remediations in HFRA </t>
  </si>
  <si>
    <t>Inspection and Maintenance Tools</t>
  </si>
  <si>
    <t>Transmission Conductor &amp; Splice Assessment: Spans with LineVue and Splices with X-Ray</t>
  </si>
  <si>
    <t>Customer Care Programs (Critical Care Backup Battery Program)</t>
  </si>
  <si>
    <t>Customer Care Programs (Portable Power Station and Generator Rebates)</t>
  </si>
  <si>
    <t>Wildfire Safety Community Meetings</t>
  </si>
  <si>
    <t>SCE Emergency Response Training</t>
  </si>
  <si>
    <t>Training Seat Time - Transmission and Distribution</t>
  </si>
  <si>
    <t>Customer Research and Education</t>
  </si>
  <si>
    <t>Aerial Surpression</t>
  </si>
  <si>
    <t>Wildfire Safety Data Mart and Data Management (Ezy)</t>
  </si>
  <si>
    <t>Wildfire Safety Data Mart and Data Management -WiSDM</t>
  </si>
  <si>
    <t>2025 General Rate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</si>
</sst>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_);_(* \(#,##0\);_(* &quot;-&quot;??_);_(@_)"/>
    <numFmt numFmtId="165" formatCode="0.00000"/>
    <numFmt numFmtId="166" formatCode="_(* #,##0.00000_);_(* \(#,##0.00000\);_(* &quot;-&quot;??_);_(@_)"/>
    <numFmt numFmtId="167" formatCode="#,##0_);\(#,##0\);\–_);&quot;–&quot;_)"/>
    <numFmt numFmtId="168" formatCode="_(* #,##0.000000_);_(* \(#,##0.000000\);_(* &quot;-&quot;??_);_(@_)"/>
    <numFmt numFmtId="169" formatCode="[$-409]mmm\-yy;@"/>
    <numFmt numFmtId="170" formatCode="0.0%"/>
  </numFmts>
  <fonts count="3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i/>
      <sz val="11"/>
      <color rgb="FFFF0000"/>
      <name val="Aptos Narrow"/>
      <family val="2"/>
      <scheme val="minor"/>
    </font>
    <font>
      <sz val="10"/>
      <name val="Arial"/>
      <family val="2"/>
    </font>
    <font>
      <sz val="10"/>
      <color theme="1"/>
      <name val="Arial"/>
      <family val="2"/>
    </font>
    <font>
      <b/>
      <sz val="10"/>
      <name val="Arial"/>
      <family val="2"/>
    </font>
    <font>
      <b/>
      <sz val="10"/>
      <color rgb="FFC00000"/>
      <name val="Arial"/>
      <family val="2"/>
    </font>
    <font>
      <i/>
      <sz val="10"/>
      <color theme="1" tint="0.34998626667073579"/>
      <name val="Arial"/>
      <family val="2"/>
    </font>
    <font>
      <sz val="10"/>
      <color theme="1" tint="0.34998626667073579"/>
      <name val="Arial"/>
      <family val="2"/>
    </font>
    <font>
      <sz val="10"/>
      <color rgb="FFFFFFFF"/>
      <name val="Arial"/>
      <family val="2"/>
    </font>
    <font>
      <b/>
      <sz val="10"/>
      <color rgb="FFFFFFFF"/>
      <name val="Arial"/>
      <family val="2"/>
    </font>
    <font>
      <sz val="10"/>
      <color rgb="FF0000FF"/>
      <name val="Arial"/>
      <family val="2"/>
    </font>
    <font>
      <b/>
      <u/>
      <sz val="10"/>
      <name val="Arial"/>
      <family val="2"/>
    </font>
    <font>
      <sz val="10"/>
      <color rgb="FFFF0000"/>
      <name val="Arial"/>
      <family val="2"/>
    </font>
    <font>
      <sz val="10"/>
      <color rgb="FF008000"/>
      <name val="Arial"/>
      <family val="2"/>
    </font>
    <font>
      <i/>
      <sz val="10"/>
      <color rgb="FF0000FF"/>
      <name val="Arial"/>
      <family val="2"/>
    </font>
    <font>
      <i/>
      <sz val="10"/>
      <color rgb="FFFF0000"/>
      <name val="Arial"/>
      <family val="2"/>
    </font>
    <font>
      <i/>
      <sz val="10"/>
      <name val="Arial"/>
      <family val="2"/>
    </font>
    <font>
      <sz val="10"/>
      <name val="MS Sans Serif"/>
    </font>
    <font>
      <b/>
      <sz val="10"/>
      <color theme="1"/>
      <name val="Arial"/>
      <family val="2"/>
    </font>
    <font>
      <sz val="10"/>
      <name val="Times New Roman"/>
      <family val="1"/>
    </font>
    <font>
      <b/>
      <sz val="10"/>
      <color rgb="FF006CB5"/>
      <name val="Arial"/>
      <family val="2"/>
    </font>
    <font>
      <b/>
      <sz val="10"/>
      <color theme="0"/>
      <name val="Arial"/>
      <family val="2"/>
    </font>
    <font>
      <b/>
      <sz val="10"/>
      <color theme="2" tint="-0.499984740745262"/>
      <name val="Arial"/>
      <family val="2"/>
    </font>
    <font>
      <b/>
      <sz val="10"/>
      <color rgb="FFFF0000"/>
      <name val="Arial"/>
      <family val="2"/>
    </font>
    <font>
      <b/>
      <sz val="10"/>
      <color theme="1"/>
      <name val="Arial"/>
    </font>
    <font>
      <sz val="10"/>
      <name val="MS Sans Serif"/>
      <family val="2"/>
    </font>
    <font>
      <b/>
      <sz val="11"/>
      <color rgb="FFFF0000"/>
      <name val="Aptos Narrow"/>
      <family val="2"/>
      <scheme val="minor"/>
    </font>
  </fonts>
  <fills count="15">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rgb="FF00000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rgb="FFFFEDB9"/>
        <bgColor indexed="64"/>
      </patternFill>
    </fill>
    <fill>
      <patternFill patternType="solid">
        <fgColor rgb="FFFFD151"/>
        <bgColor indexed="64"/>
      </patternFill>
    </fill>
    <fill>
      <patternFill patternType="solid">
        <fgColor theme="1"/>
        <bgColor indexed="64"/>
      </patternFill>
    </fill>
    <fill>
      <patternFill patternType="solid">
        <fgColor theme="0" tint="-4.9989318521683403E-2"/>
        <bgColor theme="4" tint="0.79998168889431442"/>
      </patternFill>
    </fill>
    <fill>
      <patternFill patternType="solid">
        <fgColor theme="9" tint="0.39997558519241921"/>
        <bgColor indexed="64"/>
      </patternFill>
    </fill>
    <fill>
      <patternFill patternType="solid">
        <fgColor theme="5" tint="0.39997558519241921"/>
        <bgColor indexed="64"/>
      </patternFill>
    </fill>
    <fill>
      <patternFill patternType="solid">
        <fgColor rgb="FFC6E9BD"/>
        <bgColor indexed="64"/>
      </patternFill>
    </fill>
  </fills>
  <borders count="6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2" tint="-9.9948118533890809E-2"/>
      </right>
      <top style="medium">
        <color indexed="64"/>
      </top>
      <bottom style="thin">
        <color theme="2" tint="-9.9948118533890809E-2"/>
      </bottom>
      <diagonal/>
    </border>
    <border>
      <left style="thin">
        <color theme="2" tint="-9.9948118533890809E-2"/>
      </left>
      <right style="thin">
        <color theme="2" tint="-9.9948118533890809E-2"/>
      </right>
      <top style="medium">
        <color indexed="64"/>
      </top>
      <bottom style="thin">
        <color theme="2" tint="-9.9948118533890809E-2"/>
      </bottom>
      <diagonal/>
    </border>
    <border>
      <left style="thin">
        <color theme="2" tint="-9.9948118533890809E-2"/>
      </left>
      <right style="medium">
        <color indexed="64"/>
      </right>
      <top style="medium">
        <color indexed="64"/>
      </top>
      <bottom style="thin">
        <color theme="2" tint="-9.9948118533890809E-2"/>
      </bottom>
      <diagonal/>
    </border>
    <border>
      <left style="medium">
        <color indexed="64"/>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medium">
        <color indexed="64"/>
      </right>
      <top style="thin">
        <color theme="2" tint="-9.9948118533890809E-2"/>
      </top>
      <bottom style="thin">
        <color theme="2" tint="-9.9948118533890809E-2"/>
      </bottom>
      <diagonal/>
    </border>
    <border>
      <left style="medium">
        <color indexed="64"/>
      </left>
      <right style="thin">
        <color theme="2" tint="-9.9948118533890809E-2"/>
      </right>
      <top style="thin">
        <color theme="2" tint="-9.9948118533890809E-2"/>
      </top>
      <bottom style="medium">
        <color indexed="64"/>
      </bottom>
      <diagonal/>
    </border>
    <border>
      <left style="thin">
        <color theme="2" tint="-9.9948118533890809E-2"/>
      </left>
      <right style="thin">
        <color theme="2" tint="-9.9948118533890809E-2"/>
      </right>
      <top style="thin">
        <color theme="2" tint="-9.9948118533890809E-2"/>
      </top>
      <bottom style="medium">
        <color indexed="64"/>
      </bottom>
      <diagonal/>
    </border>
    <border>
      <left style="thin">
        <color theme="2" tint="-9.9948118533890809E-2"/>
      </left>
      <right style="medium">
        <color indexed="64"/>
      </right>
      <top style="thin">
        <color theme="2" tint="-9.9948118533890809E-2"/>
      </top>
      <bottom style="medium">
        <color indexed="64"/>
      </bottom>
      <diagonal/>
    </border>
    <border>
      <left/>
      <right/>
      <top/>
      <bottom style="medium">
        <color rgb="FF000000"/>
      </bottom>
      <diagonal/>
    </border>
    <border>
      <left/>
      <right/>
      <top/>
      <bottom style="thin">
        <color indexed="64"/>
      </bottom>
      <diagonal/>
    </border>
    <border>
      <left/>
      <right/>
      <top style="thin">
        <color indexed="64"/>
      </top>
      <bottom/>
      <diagonal/>
    </border>
    <border>
      <left/>
      <right/>
      <top style="thin">
        <color rgb="FF000000"/>
      </top>
      <bottom/>
      <diagonal/>
    </border>
    <border>
      <left/>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medium">
        <color indexed="64"/>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medium">
        <color indexed="64"/>
      </right>
      <top/>
      <bottom style="thin">
        <color theme="2" tint="-9.9948118533890809E-2"/>
      </bottom>
      <diagonal/>
    </border>
    <border>
      <left/>
      <right style="thin">
        <color theme="2" tint="-9.9948118533890809E-2"/>
      </right>
      <top style="medium">
        <color indexed="64"/>
      </top>
      <bottom style="thin">
        <color theme="2" tint="-9.9948118533890809E-2"/>
      </bottom>
      <diagonal/>
    </border>
    <border>
      <left/>
      <right style="thin">
        <color theme="2" tint="-9.9948118533890809E-2"/>
      </right>
      <top style="thin">
        <color theme="2" tint="-9.9948118533890809E-2"/>
      </top>
      <bottom style="medium">
        <color indexed="64"/>
      </bottom>
      <diagonal/>
    </border>
    <border>
      <left/>
      <right style="thin">
        <color theme="2" tint="-9.9948118533890809E-2"/>
      </right>
      <top/>
      <bottom style="thin">
        <color theme="2" tint="-9.9948118533890809E-2"/>
      </bottom>
      <diagonal/>
    </border>
    <border>
      <left/>
      <right style="thin">
        <color theme="2" tint="-9.9948118533890809E-2"/>
      </right>
      <top style="thin">
        <color theme="2" tint="-9.9948118533890809E-2"/>
      </top>
      <bottom style="thin">
        <color theme="2" tint="-9.9948118533890809E-2"/>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style="medium">
        <color indexed="64"/>
      </top>
      <bottom style="thin">
        <color theme="2" tint="-9.9948118533890809E-2"/>
      </bottom>
      <diagonal/>
    </border>
    <border>
      <left/>
      <right style="medium">
        <color indexed="64"/>
      </right>
      <top style="medium">
        <color indexed="64"/>
      </top>
      <bottom style="thin">
        <color theme="2" tint="-9.9948118533890809E-2"/>
      </bottom>
      <diagonal/>
    </border>
    <border>
      <left style="medium">
        <color indexed="64"/>
      </left>
      <right style="medium">
        <color indexed="64"/>
      </right>
      <top style="medium">
        <color indexed="64"/>
      </top>
      <bottom style="medium">
        <color indexed="64"/>
      </bottom>
      <diagonal/>
    </border>
    <border>
      <left/>
      <right/>
      <top style="thin">
        <color theme="2" tint="-9.9948118533890809E-2"/>
      </top>
      <bottom style="thin">
        <color theme="2" tint="-9.9948118533890809E-2"/>
      </bottom>
      <diagonal/>
    </border>
    <border>
      <left style="thin">
        <color theme="2" tint="-9.9948118533890809E-2"/>
      </left>
      <right/>
      <top/>
      <bottom style="thin">
        <color theme="2" tint="-9.9948118533890809E-2"/>
      </bottom>
      <diagonal/>
    </border>
    <border>
      <left style="thin">
        <color theme="2" tint="-9.9948118533890809E-2"/>
      </left>
      <right/>
      <top style="thin">
        <color theme="2" tint="-9.9948118533890809E-2"/>
      </top>
      <bottom style="thin">
        <color theme="2" tint="-9.9948118533890809E-2"/>
      </bottom>
      <diagonal/>
    </border>
    <border>
      <left style="thin">
        <color theme="2" tint="-9.9948118533890809E-2"/>
      </left>
      <right/>
      <top style="thin">
        <color theme="2" tint="-9.9948118533890809E-2"/>
      </top>
      <bottom style="medium">
        <color indexed="64"/>
      </bottom>
      <diagonal/>
    </border>
    <border>
      <left/>
      <right style="medium">
        <color indexed="64"/>
      </right>
      <top style="thin">
        <color theme="2" tint="-9.9948118533890809E-2"/>
      </top>
      <bottom style="thin">
        <color theme="2" tint="-9.9948118533890809E-2"/>
      </bottom>
      <diagonal/>
    </border>
    <border>
      <left style="medium">
        <color indexed="64"/>
      </left>
      <right/>
      <top style="thin">
        <color theme="2" tint="-9.9948118533890809E-2"/>
      </top>
      <bottom style="thin">
        <color theme="2" tint="-9.9948118533890809E-2"/>
      </bottom>
      <diagonal/>
    </border>
    <border>
      <left style="medium">
        <color indexed="64"/>
      </left>
      <right/>
      <top style="thin">
        <color theme="2" tint="-9.9948118533890809E-2"/>
      </top>
      <bottom style="medium">
        <color indexed="64"/>
      </bottom>
      <diagonal/>
    </border>
    <border>
      <left/>
      <right style="medium">
        <color indexed="64"/>
      </right>
      <top style="thin">
        <color theme="2" tint="-9.9948118533890809E-2"/>
      </top>
      <bottom style="medium">
        <color indexed="64"/>
      </bottom>
      <diagonal/>
    </border>
  </borders>
  <cellStyleXfs count="14">
    <xf numFmtId="0" fontId="0" fillId="0" borderId="0"/>
    <xf numFmtId="43" fontId="1" fillId="0" borderId="0" applyFont="0" applyFill="0" applyBorder="0" applyAlignment="0" applyProtection="0"/>
    <xf numFmtId="0" fontId="5" fillId="0" borderId="0"/>
    <xf numFmtId="0" fontId="6" fillId="0" borderId="0"/>
    <xf numFmtId="43" fontId="6"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20" fillId="0" borderId="0"/>
    <xf numFmtId="0" fontId="22" fillId="0" borderId="0"/>
    <xf numFmtId="9" fontId="1" fillId="0" borderId="0" applyFont="0" applyFill="0" applyBorder="0" applyAlignment="0" applyProtection="0"/>
    <xf numFmtId="9" fontId="28"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cellStyleXfs>
  <cellXfs count="334">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2" xfId="0" applyBorder="1" applyAlignment="1">
      <alignment wrapText="1"/>
    </xf>
    <xf numFmtId="0" fontId="3" fillId="0" borderId="7" xfId="0" applyFont="1" applyBorder="1" applyAlignment="1">
      <alignment wrapText="1"/>
    </xf>
    <xf numFmtId="0" fontId="0" fillId="0" borderId="3" xfId="0" applyBorder="1" applyAlignment="1">
      <alignment wrapText="1"/>
    </xf>
    <xf numFmtId="0" fontId="0" fillId="0" borderId="5" xfId="0" applyBorder="1" applyAlignment="1">
      <alignment wrapText="1"/>
    </xf>
    <xf numFmtId="0" fontId="0" fillId="0" borderId="7" xfId="0" applyBorder="1" applyAlignment="1">
      <alignment wrapText="1"/>
    </xf>
    <xf numFmtId="0" fontId="0" fillId="0" borderId="8" xfId="0" applyBorder="1" applyAlignment="1">
      <alignment wrapText="1"/>
    </xf>
    <xf numFmtId="0" fontId="3" fillId="0" borderId="6" xfId="0" applyFont="1" applyBorder="1" applyAlignment="1">
      <alignment horizontal="left" wrapText="1"/>
    </xf>
    <xf numFmtId="0" fontId="3" fillId="0" borderId="7" xfId="0" applyFont="1" applyBorder="1" applyAlignment="1">
      <alignment horizontal="left" wrapText="1"/>
    </xf>
    <xf numFmtId="0" fontId="0" fillId="0" borderId="2" xfId="0" applyBorder="1" applyAlignment="1">
      <alignment horizontal="left" vertical="center" wrapText="1"/>
    </xf>
    <xf numFmtId="0" fontId="0" fillId="0" borderId="2" xfId="0" applyBorder="1" applyAlignment="1">
      <alignment horizontal="left" wrapText="1"/>
    </xf>
    <xf numFmtId="0" fontId="0" fillId="0" borderId="0" xfId="0" applyAlignment="1">
      <alignment horizontal="left" vertical="center" wrapText="1"/>
    </xf>
    <xf numFmtId="0" fontId="0" fillId="0" borderId="7" xfId="0" applyBorder="1" applyAlignment="1">
      <alignment horizontal="left" vertical="center" wrapText="1"/>
    </xf>
    <xf numFmtId="164" fontId="0" fillId="2" borderId="15" xfId="1" applyNumberFormat="1" applyFont="1" applyFill="1" applyBorder="1" applyAlignment="1">
      <alignment horizontal="center" vertical="center"/>
    </xf>
    <xf numFmtId="164" fontId="0" fillId="2" borderId="16" xfId="1" applyNumberFormat="1" applyFont="1" applyFill="1" applyBorder="1" applyAlignment="1">
      <alignment horizontal="center" vertical="center"/>
    </xf>
    <xf numFmtId="164" fontId="0" fillId="2" borderId="17" xfId="1" applyNumberFormat="1" applyFont="1" applyFill="1" applyBorder="1" applyAlignment="1">
      <alignment horizontal="center" vertical="center"/>
    </xf>
    <xf numFmtId="164" fontId="0" fillId="2" borderId="18" xfId="1" applyNumberFormat="1" applyFont="1" applyFill="1" applyBorder="1" applyAlignment="1">
      <alignment horizontal="center" vertical="center"/>
    </xf>
    <xf numFmtId="164" fontId="0" fillId="2" borderId="19" xfId="1" applyNumberFormat="1" applyFont="1" applyFill="1" applyBorder="1" applyAlignment="1">
      <alignment horizontal="center" vertical="center"/>
    </xf>
    <xf numFmtId="164" fontId="0" fillId="2" borderId="20" xfId="1" applyNumberFormat="1" applyFont="1" applyFill="1" applyBorder="1" applyAlignment="1">
      <alignment horizontal="center" vertical="center"/>
    </xf>
    <xf numFmtId="0" fontId="0" fillId="2" borderId="15" xfId="0" applyFill="1" applyBorder="1" applyAlignment="1">
      <alignment horizontal="center" vertical="center"/>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2" borderId="20" xfId="0" applyFill="1" applyBorder="1" applyAlignment="1">
      <alignment horizontal="center" vertical="center"/>
    </xf>
    <xf numFmtId="164" fontId="0" fillId="3" borderId="15" xfId="1" applyNumberFormat="1" applyFont="1" applyFill="1" applyBorder="1" applyAlignment="1">
      <alignment horizontal="center" vertical="center"/>
    </xf>
    <xf numFmtId="164" fontId="0" fillId="3" borderId="16" xfId="1" applyNumberFormat="1" applyFont="1" applyFill="1" applyBorder="1" applyAlignment="1">
      <alignment horizontal="center" vertical="center"/>
    </xf>
    <xf numFmtId="164" fontId="0" fillId="3" borderId="17" xfId="1" applyNumberFormat="1" applyFont="1" applyFill="1" applyBorder="1" applyAlignment="1">
      <alignment horizontal="center" vertical="center"/>
    </xf>
    <xf numFmtId="164" fontId="0" fillId="3" borderId="18" xfId="1" applyNumberFormat="1" applyFont="1" applyFill="1" applyBorder="1" applyAlignment="1">
      <alignment horizontal="center" vertical="center"/>
    </xf>
    <xf numFmtId="164" fontId="0" fillId="3" borderId="19" xfId="1" applyNumberFormat="1" applyFont="1" applyFill="1" applyBorder="1" applyAlignment="1">
      <alignment horizontal="center" vertical="center"/>
    </xf>
    <xf numFmtId="164" fontId="0" fillId="3" borderId="20" xfId="1" applyNumberFormat="1" applyFont="1" applyFill="1" applyBorder="1" applyAlignment="1">
      <alignment horizontal="center" vertical="center"/>
    </xf>
    <xf numFmtId="0" fontId="0" fillId="3" borderId="15" xfId="0" applyFill="1" applyBorder="1" applyAlignment="1">
      <alignment horizontal="center" vertical="center"/>
    </xf>
    <xf numFmtId="0" fontId="0" fillId="3" borderId="17" xfId="0"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4" fillId="0" borderId="0" xfId="0" applyFont="1" applyAlignment="1">
      <alignment wrapText="1"/>
    </xf>
    <xf numFmtId="164" fontId="4" fillId="0" borderId="0" xfId="0" applyNumberFormat="1" applyFont="1" applyAlignment="1">
      <alignment horizontal="center" vertical="center"/>
    </xf>
    <xf numFmtId="0" fontId="2" fillId="0" borderId="0" xfId="0" applyFont="1" applyAlignment="1">
      <alignment horizontal="left" vertical="center" wrapText="1"/>
    </xf>
    <xf numFmtId="0" fontId="5" fillId="0" borderId="0" xfId="2"/>
    <xf numFmtId="0" fontId="7" fillId="0" borderId="0" xfId="3" applyFont="1"/>
    <xf numFmtId="0" fontId="6" fillId="0" borderId="0" xfId="3"/>
    <xf numFmtId="0" fontId="7" fillId="0" borderId="21" xfId="2" applyFont="1" applyBorder="1"/>
    <xf numFmtId="0" fontId="5" fillId="0" borderId="21" xfId="2" applyBorder="1"/>
    <xf numFmtId="0" fontId="8" fillId="0" borderId="0" xfId="2" applyFont="1"/>
    <xf numFmtId="0" fontId="7" fillId="0" borderId="0" xfId="2" applyFont="1"/>
    <xf numFmtId="164" fontId="5" fillId="0" borderId="0" xfId="4" applyNumberFormat="1" applyFont="1"/>
    <xf numFmtId="165" fontId="9" fillId="0" borderId="0" xfId="2" applyNumberFormat="1" applyFont="1"/>
    <xf numFmtId="0" fontId="10" fillId="0" borderId="0" xfId="2" applyFont="1"/>
    <xf numFmtId="164" fontId="10" fillId="0" borderId="0" xfId="4" applyNumberFormat="1" applyFont="1"/>
    <xf numFmtId="166" fontId="10" fillId="0" borderId="0" xfId="5" applyNumberFormat="1" applyFont="1" applyFill="1" applyBorder="1"/>
    <xf numFmtId="164" fontId="10" fillId="0" borderId="0" xfId="4" applyNumberFormat="1" applyFont="1" applyFill="1" applyBorder="1"/>
    <xf numFmtId="0" fontId="11" fillId="4" borderId="0" xfId="2" applyFont="1" applyFill="1"/>
    <xf numFmtId="0" fontId="12" fillId="4" borderId="0" xfId="2" applyFont="1" applyFill="1" applyAlignment="1">
      <alignment horizontal="centerContinuous"/>
    </xf>
    <xf numFmtId="0" fontId="7" fillId="5" borderId="0" xfId="2" applyFont="1" applyFill="1"/>
    <xf numFmtId="0" fontId="7" fillId="5" borderId="22" xfId="2" applyFont="1" applyFill="1" applyBorder="1"/>
    <xf numFmtId="0" fontId="7" fillId="5" borderId="0" xfId="2" applyFont="1" applyFill="1" applyAlignment="1">
      <alignment horizontal="center"/>
    </xf>
    <xf numFmtId="0" fontId="7" fillId="5" borderId="22" xfId="2" applyFont="1" applyFill="1" applyBorder="1" applyAlignment="1">
      <alignment horizontal="center"/>
    </xf>
    <xf numFmtId="0" fontId="13" fillId="0" borderId="0" xfId="2" applyFont="1"/>
    <xf numFmtId="0" fontId="14" fillId="0" borderId="0" xfId="2" applyFont="1"/>
    <xf numFmtId="167" fontId="5" fillId="0" borderId="0" xfId="2" applyNumberFormat="1"/>
    <xf numFmtId="167" fontId="7" fillId="0" borderId="23" xfId="5" applyNumberFormat="1" applyFont="1" applyFill="1" applyBorder="1" applyAlignment="1">
      <alignment horizontal="center"/>
    </xf>
    <xf numFmtId="167" fontId="5" fillId="0" borderId="0" xfId="2" applyNumberFormat="1" applyAlignment="1">
      <alignment horizontal="center"/>
    </xf>
    <xf numFmtId="0" fontId="17" fillId="7" borderId="0" xfId="6" applyFont="1" applyFill="1" applyAlignment="1">
      <alignment horizontal="left" indent="1"/>
    </xf>
    <xf numFmtId="0" fontId="5" fillId="8" borderId="24" xfId="2" applyFill="1" applyBorder="1"/>
    <xf numFmtId="0" fontId="7" fillId="8" borderId="24" xfId="2" applyFont="1" applyFill="1" applyBorder="1"/>
    <xf numFmtId="0" fontId="17" fillId="0" borderId="0" xfId="2" applyFont="1"/>
    <xf numFmtId="0" fontId="18" fillId="0" borderId="0" xfId="2" applyFont="1"/>
    <xf numFmtId="164" fontId="18" fillId="0" borderId="0" xfId="4" applyNumberFormat="1" applyFont="1" applyAlignment="1">
      <alignment horizontal="center"/>
    </xf>
    <xf numFmtId="0" fontId="19" fillId="0" borderId="0" xfId="2" applyFont="1"/>
    <xf numFmtId="167" fontId="15" fillId="0" borderId="0" xfId="5" applyNumberFormat="1" applyFont="1" applyFill="1" applyBorder="1" applyAlignment="1">
      <alignment horizontal="center"/>
    </xf>
    <xf numFmtId="0" fontId="15" fillId="0" borderId="0" xfId="2" applyFont="1"/>
    <xf numFmtId="167" fontId="7" fillId="6" borderId="0" xfId="2" applyNumberFormat="1" applyFont="1" applyFill="1" applyAlignment="1">
      <alignment horizontal="center"/>
    </xf>
    <xf numFmtId="167" fontId="7" fillId="0" borderId="0" xfId="5" applyNumberFormat="1" applyFont="1" applyFill="1" applyBorder="1" applyAlignment="1">
      <alignment horizontal="center"/>
    </xf>
    <xf numFmtId="167" fontId="5" fillId="0" borderId="0" xfId="5" applyNumberFormat="1" applyFont="1" applyFill="1" applyBorder="1" applyAlignment="1">
      <alignment horizontal="center"/>
    </xf>
    <xf numFmtId="167" fontId="7" fillId="8" borderId="23" xfId="2" applyNumberFormat="1" applyFont="1" applyFill="1" applyBorder="1" applyAlignment="1">
      <alignment horizontal="center"/>
    </xf>
    <xf numFmtId="0" fontId="7" fillId="0" borderId="0" xfId="7" applyFont="1"/>
    <xf numFmtId="0" fontId="14" fillId="0" borderId="0" xfId="2" applyFont="1" applyAlignment="1">
      <alignment horizontal="left"/>
    </xf>
    <xf numFmtId="167" fontId="7" fillId="6" borderId="23" xfId="2" applyNumberFormat="1" applyFont="1" applyFill="1" applyBorder="1" applyAlignment="1">
      <alignment horizontal="center"/>
    </xf>
    <xf numFmtId="167" fontId="15" fillId="0" borderId="22" xfId="5" applyNumberFormat="1" applyFont="1" applyFill="1" applyBorder="1" applyAlignment="1">
      <alignment horizontal="center"/>
    </xf>
    <xf numFmtId="0" fontId="5" fillId="8" borderId="23" xfId="2" applyFill="1" applyBorder="1"/>
    <xf numFmtId="0" fontId="7" fillId="8" borderId="23" xfId="2" applyFont="1" applyFill="1" applyBorder="1"/>
    <xf numFmtId="167" fontId="18" fillId="0" borderId="0" xfId="2" applyNumberFormat="1" applyFont="1" applyAlignment="1">
      <alignment horizontal="center"/>
    </xf>
    <xf numFmtId="37" fontId="5" fillId="0" borderId="0" xfId="8" quotePrefix="1" applyNumberFormat="1" applyFont="1" applyAlignment="1">
      <alignment horizontal="left"/>
    </xf>
    <xf numFmtId="167" fontId="6" fillId="0" borderId="0" xfId="5" applyNumberFormat="1" applyFont="1" applyFill="1" applyBorder="1" applyAlignment="1">
      <alignment horizontal="center"/>
    </xf>
    <xf numFmtId="167" fontId="21" fillId="6" borderId="23" xfId="5" applyNumberFormat="1" applyFont="1" applyFill="1" applyBorder="1" applyAlignment="1">
      <alignment horizontal="center"/>
    </xf>
    <xf numFmtId="167" fontId="21" fillId="0" borderId="23" xfId="5" applyNumberFormat="1" applyFont="1" applyFill="1" applyBorder="1" applyAlignment="1">
      <alignment horizontal="center"/>
    </xf>
    <xf numFmtId="167" fontId="16" fillId="0" borderId="0" xfId="5" applyNumberFormat="1" applyFont="1" applyFill="1" applyBorder="1" applyAlignment="1">
      <alignment horizontal="center"/>
    </xf>
    <xf numFmtId="0" fontId="5" fillId="0" borderId="0" xfId="2" applyAlignment="1">
      <alignment horizontal="left"/>
    </xf>
    <xf numFmtId="0" fontId="18" fillId="0" borderId="0" xfId="2" applyFont="1" applyAlignment="1">
      <alignment wrapText="1"/>
    </xf>
    <xf numFmtId="0" fontId="18" fillId="0" borderId="0" xfId="2" applyFont="1" applyAlignment="1">
      <alignment horizontal="left" wrapText="1"/>
    </xf>
    <xf numFmtId="167" fontId="18" fillId="0" borderId="0" xfId="5" applyNumberFormat="1" applyFont="1" applyFill="1" applyBorder="1" applyAlignment="1">
      <alignment horizontal="center"/>
    </xf>
    <xf numFmtId="164" fontId="18" fillId="0" borderId="0" xfId="4" applyNumberFormat="1" applyFont="1" applyFill="1" applyBorder="1" applyAlignment="1">
      <alignment horizontal="center"/>
    </xf>
    <xf numFmtId="167" fontId="16" fillId="0" borderId="22" xfId="5" applyNumberFormat="1" applyFont="1" applyFill="1" applyBorder="1" applyAlignment="1">
      <alignment horizontal="center"/>
    </xf>
    <xf numFmtId="49" fontId="7" fillId="0" borderId="0" xfId="2" applyNumberFormat="1" applyFont="1" applyAlignment="1">
      <alignment horizontal="center"/>
    </xf>
    <xf numFmtId="0" fontId="12" fillId="4" borderId="0" xfId="2" applyFont="1" applyFill="1"/>
    <xf numFmtId="0" fontId="21" fillId="0" borderId="0" xfId="3" applyFont="1"/>
    <xf numFmtId="0" fontId="19" fillId="7" borderId="0" xfId="6" applyFont="1" applyFill="1" applyAlignment="1">
      <alignment horizontal="left" indent="1"/>
    </xf>
    <xf numFmtId="0" fontId="8" fillId="0" borderId="0" xfId="2" applyFont="1" applyAlignment="1">
      <alignment horizontal="left"/>
    </xf>
    <xf numFmtId="0" fontId="12" fillId="4" borderId="0" xfId="2" applyFont="1" applyFill="1" applyAlignment="1">
      <alignment horizontal="left"/>
    </xf>
    <xf numFmtId="0" fontId="7" fillId="5" borderId="0" xfId="2" applyFont="1" applyFill="1" applyAlignment="1">
      <alignment horizontal="left"/>
    </xf>
    <xf numFmtId="0" fontId="18" fillId="0" borderId="0" xfId="5" applyNumberFormat="1" applyFont="1" applyBorder="1" applyAlignment="1">
      <alignment horizontal="left"/>
    </xf>
    <xf numFmtId="0" fontId="18" fillId="0" borderId="0" xfId="2" applyFont="1" applyAlignment="1">
      <alignment horizontal="left"/>
    </xf>
    <xf numFmtId="167" fontId="18" fillId="0" borderId="0" xfId="5" applyNumberFormat="1" applyFont="1" applyBorder="1" applyAlignment="1">
      <alignment horizontal="center"/>
    </xf>
    <xf numFmtId="0" fontId="23" fillId="0" borderId="0" xfId="2" applyFont="1" applyAlignment="1">
      <alignment horizontal="center"/>
    </xf>
    <xf numFmtId="0" fontId="12" fillId="0" borderId="0" xfId="2" applyFont="1"/>
    <xf numFmtId="0" fontId="5" fillId="0" borderId="0" xfId="2" applyAlignment="1">
      <alignment horizontal="center"/>
    </xf>
    <xf numFmtId="167" fontId="15" fillId="0" borderId="0" xfId="5" applyNumberFormat="1" applyFont="1" applyBorder="1" applyAlignment="1">
      <alignment horizontal="center"/>
    </xf>
    <xf numFmtId="167" fontId="5" fillId="0" borderId="0" xfId="5" applyNumberFormat="1" applyFont="1" applyBorder="1" applyAlignment="1">
      <alignment horizontal="center"/>
    </xf>
    <xf numFmtId="0" fontId="7" fillId="8" borderId="24" xfId="2" applyFont="1" applyFill="1" applyBorder="1" applyAlignment="1">
      <alignment horizontal="left"/>
    </xf>
    <xf numFmtId="167" fontId="7" fillId="8" borderId="24" xfId="5" applyNumberFormat="1" applyFont="1" applyFill="1" applyBorder="1" applyAlignment="1">
      <alignment horizontal="center"/>
    </xf>
    <xf numFmtId="43" fontId="18" fillId="0" borderId="0" xfId="4" applyFont="1" applyBorder="1" applyAlignment="1">
      <alignment horizontal="center"/>
    </xf>
    <xf numFmtId="43" fontId="18" fillId="0" borderId="0" xfId="4" applyFont="1" applyFill="1" applyBorder="1" applyAlignment="1">
      <alignment horizontal="center"/>
    </xf>
    <xf numFmtId="0" fontId="5" fillId="0" borderId="0" xfId="3" applyFont="1"/>
    <xf numFmtId="164" fontId="18" fillId="0" borderId="0" xfId="4" applyNumberFormat="1" applyFont="1" applyBorder="1" applyAlignment="1">
      <alignment horizontal="center"/>
    </xf>
    <xf numFmtId="164" fontId="19" fillId="0" borderId="0" xfId="4" applyNumberFormat="1" applyFont="1" applyBorder="1"/>
    <xf numFmtId="167" fontId="15" fillId="0" borderId="22" xfId="5" applyNumberFormat="1" applyFont="1" applyBorder="1" applyAlignment="1">
      <alignment horizontal="center"/>
    </xf>
    <xf numFmtId="167" fontId="5" fillId="0" borderId="22" xfId="5" applyNumberFormat="1" applyFont="1" applyFill="1" applyBorder="1" applyAlignment="1">
      <alignment horizontal="center"/>
    </xf>
    <xf numFmtId="167" fontId="5" fillId="0" borderId="22" xfId="5" applyNumberFormat="1" applyFont="1" applyBorder="1" applyAlignment="1">
      <alignment horizontal="center"/>
    </xf>
    <xf numFmtId="167" fontId="7" fillId="0" borderId="0" xfId="5" applyNumberFormat="1" applyFont="1" applyBorder="1" applyAlignment="1">
      <alignment horizontal="center"/>
    </xf>
    <xf numFmtId="167" fontId="5" fillId="0" borderId="24" xfId="5" applyNumberFormat="1" applyFont="1" applyFill="1" applyBorder="1" applyAlignment="1">
      <alignment horizontal="center"/>
    </xf>
    <xf numFmtId="167" fontId="5" fillId="0" borderId="25" xfId="5" applyNumberFormat="1" applyFont="1" applyFill="1" applyBorder="1" applyAlignment="1">
      <alignment horizontal="center"/>
    </xf>
    <xf numFmtId="164" fontId="5" fillId="0" borderId="0" xfId="2" applyNumberFormat="1"/>
    <xf numFmtId="0" fontId="13" fillId="0" borderId="0" xfId="2" applyFont="1" applyAlignment="1">
      <alignment horizontal="right"/>
    </xf>
    <xf numFmtId="9" fontId="13" fillId="0" borderId="0" xfId="2" applyNumberFormat="1" applyFont="1"/>
    <xf numFmtId="0" fontId="24" fillId="10" borderId="0" xfId="3" applyFont="1" applyFill="1" applyAlignment="1">
      <alignment vertical="center"/>
    </xf>
    <xf numFmtId="0" fontId="24" fillId="10" borderId="0" xfId="3" applyFont="1" applyFill="1" applyAlignment="1">
      <alignment horizontal="centerContinuous" vertical="center"/>
    </xf>
    <xf numFmtId="0" fontId="7" fillId="5" borderId="22" xfId="3" applyFont="1" applyFill="1" applyBorder="1"/>
    <xf numFmtId="0" fontId="7" fillId="5" borderId="26" xfId="3" applyFont="1" applyFill="1" applyBorder="1" applyAlignment="1">
      <alignment horizontal="center" wrapText="1"/>
    </xf>
    <xf numFmtId="0" fontId="7" fillId="5" borderId="22" xfId="3" applyFont="1" applyFill="1" applyBorder="1" applyAlignment="1">
      <alignment horizontal="center" wrapText="1"/>
    </xf>
    <xf numFmtId="0" fontId="7" fillId="5" borderId="27" xfId="3" applyFont="1" applyFill="1" applyBorder="1" applyAlignment="1">
      <alignment horizontal="center" wrapText="1"/>
    </xf>
    <xf numFmtId="0" fontId="14" fillId="0" borderId="0" xfId="3" applyFont="1" applyAlignment="1">
      <alignment vertical="center"/>
    </xf>
    <xf numFmtId="0" fontId="7" fillId="0" borderId="0" xfId="3" applyFont="1" applyAlignment="1">
      <alignment vertical="center"/>
    </xf>
    <xf numFmtId="164" fontId="15" fillId="7" borderId="28" xfId="4" applyNumberFormat="1" applyFont="1" applyFill="1" applyBorder="1" applyAlignment="1">
      <alignment horizontal="center"/>
    </xf>
    <xf numFmtId="164" fontId="5" fillId="7" borderId="0" xfId="4" applyNumberFormat="1" applyFont="1" applyFill="1" applyBorder="1" applyAlignment="1">
      <alignment horizontal="center"/>
    </xf>
    <xf numFmtId="164" fontId="15" fillId="7" borderId="0" xfId="4" applyNumberFormat="1" applyFont="1" applyFill="1" applyBorder="1" applyAlignment="1">
      <alignment horizontal="center"/>
    </xf>
    <xf numFmtId="38" fontId="5" fillId="7" borderId="0" xfId="3" applyNumberFormat="1" applyFont="1" applyFill="1"/>
    <xf numFmtId="164" fontId="15" fillId="7" borderId="31" xfId="4" applyNumberFormat="1" applyFont="1" applyFill="1" applyBorder="1" applyAlignment="1">
      <alignment horizontal="center"/>
    </xf>
    <xf numFmtId="164" fontId="5" fillId="7" borderId="28" xfId="4" applyNumberFormat="1" applyFont="1" applyFill="1" applyBorder="1" applyAlignment="1">
      <alignment horizontal="center"/>
    </xf>
    <xf numFmtId="164" fontId="5" fillId="7" borderId="31" xfId="4" applyNumberFormat="1" applyFont="1" applyFill="1" applyBorder="1" applyAlignment="1">
      <alignment horizontal="center"/>
    </xf>
    <xf numFmtId="0" fontId="21" fillId="8" borderId="23" xfId="3" applyFont="1" applyFill="1" applyBorder="1"/>
    <xf numFmtId="164" fontId="25" fillId="8" borderId="23" xfId="3" applyNumberFormat="1" applyFont="1" applyFill="1" applyBorder="1"/>
    <xf numFmtId="164" fontId="21" fillId="8" borderId="30" xfId="4" applyNumberFormat="1" applyFont="1" applyFill="1" applyBorder="1"/>
    <xf numFmtId="164" fontId="21" fillId="8" borderId="23" xfId="4" applyNumberFormat="1" applyFont="1" applyFill="1" applyBorder="1"/>
    <xf numFmtId="164" fontId="21" fillId="8" borderId="29" xfId="4" applyNumberFormat="1" applyFont="1" applyFill="1" applyBorder="1"/>
    <xf numFmtId="164" fontId="18" fillId="0" borderId="28" xfId="4" applyNumberFormat="1" applyFont="1" applyBorder="1" applyAlignment="1">
      <alignment horizontal="center"/>
    </xf>
    <xf numFmtId="164" fontId="18" fillId="0" borderId="31" xfId="4" applyNumberFormat="1" applyFont="1" applyBorder="1" applyAlignment="1">
      <alignment horizontal="center"/>
    </xf>
    <xf numFmtId="164" fontId="15" fillId="6" borderId="28" xfId="4" applyNumberFormat="1" applyFont="1" applyFill="1" applyBorder="1" applyAlignment="1">
      <alignment horizontal="center"/>
    </xf>
    <xf numFmtId="164" fontId="15" fillId="6" borderId="0" xfId="4" applyNumberFormat="1" applyFont="1" applyFill="1" applyBorder="1" applyAlignment="1">
      <alignment horizontal="center"/>
    </xf>
    <xf numFmtId="164" fontId="15" fillId="0" borderId="28" xfId="4" applyNumberFormat="1" applyFont="1" applyFill="1" applyBorder="1" applyAlignment="1">
      <alignment horizontal="center"/>
    </xf>
    <xf numFmtId="164" fontId="15" fillId="0" borderId="0" xfId="4" applyNumberFormat="1" applyFont="1" applyFill="1" applyBorder="1" applyAlignment="1">
      <alignment horizontal="center"/>
    </xf>
    <xf numFmtId="164" fontId="15" fillId="0" borderId="31" xfId="4" applyNumberFormat="1" applyFont="1" applyFill="1" applyBorder="1" applyAlignment="1">
      <alignment horizontal="center"/>
    </xf>
    <xf numFmtId="164" fontId="0" fillId="0" borderId="0" xfId="4" applyNumberFormat="1" applyFont="1"/>
    <xf numFmtId="166" fontId="0" fillId="0" borderId="0" xfId="4" applyNumberFormat="1" applyFont="1"/>
    <xf numFmtId="164" fontId="21" fillId="0" borderId="0" xfId="4" applyNumberFormat="1" applyFont="1" applyFill="1" applyBorder="1" applyAlignment="1">
      <alignment horizontal="center"/>
    </xf>
    <xf numFmtId="0" fontId="21" fillId="11" borderId="35" xfId="3" applyFont="1" applyFill="1" applyBorder="1" applyAlignment="1">
      <alignment horizontal="center"/>
    </xf>
    <xf numFmtId="0" fontId="21" fillId="0" borderId="0" xfId="3" applyFont="1" applyAlignment="1">
      <alignment horizontal="center"/>
    </xf>
    <xf numFmtId="164" fontId="0" fillId="5" borderId="36" xfId="4" applyNumberFormat="1" applyFont="1" applyFill="1" applyBorder="1"/>
    <xf numFmtId="164" fontId="0" fillId="0" borderId="0" xfId="4" applyNumberFormat="1" applyFont="1" applyFill="1" applyBorder="1"/>
    <xf numFmtId="10" fontId="6" fillId="0" borderId="0" xfId="3" applyNumberFormat="1"/>
    <xf numFmtId="164" fontId="6" fillId="0" borderId="0" xfId="3" applyNumberFormat="1"/>
    <xf numFmtId="164" fontId="0" fillId="5" borderId="30" xfId="4" applyNumberFormat="1" applyFont="1" applyFill="1" applyBorder="1"/>
    <xf numFmtId="164" fontId="0" fillId="5" borderId="23" xfId="4" applyNumberFormat="1" applyFont="1" applyFill="1" applyBorder="1"/>
    <xf numFmtId="164" fontId="0" fillId="5" borderId="29" xfId="4" applyNumberFormat="1" applyFont="1" applyFill="1" applyBorder="1"/>
    <xf numFmtId="164" fontId="15" fillId="0" borderId="0" xfId="3" applyNumberFormat="1" applyFont="1"/>
    <xf numFmtId="164" fontId="15" fillId="0" borderId="0" xfId="4" applyNumberFormat="1" applyFont="1" applyFill="1"/>
    <xf numFmtId="0" fontId="3" fillId="0" borderId="0" xfId="0" applyFont="1"/>
    <xf numFmtId="164" fontId="0" fillId="0" borderId="0" xfId="0" applyNumberFormat="1"/>
    <xf numFmtId="164" fontId="0" fillId="12" borderId="15" xfId="1" applyNumberFormat="1" applyFont="1" applyFill="1" applyBorder="1" applyAlignment="1">
      <alignment horizontal="center" vertical="center"/>
    </xf>
    <xf numFmtId="164" fontId="0" fillId="12" borderId="16" xfId="1" applyNumberFormat="1" applyFont="1" applyFill="1" applyBorder="1" applyAlignment="1">
      <alignment horizontal="center" vertical="center"/>
    </xf>
    <xf numFmtId="164" fontId="0" fillId="12" borderId="17" xfId="1" applyNumberFormat="1" applyFont="1" applyFill="1" applyBorder="1" applyAlignment="1">
      <alignment horizontal="center" vertical="center"/>
    </xf>
    <xf numFmtId="164" fontId="0" fillId="0" borderId="0" xfId="1" applyNumberFormat="1" applyFont="1"/>
    <xf numFmtId="164" fontId="0" fillId="2" borderId="41" xfId="1" applyNumberFormat="1" applyFont="1" applyFill="1" applyBorder="1" applyAlignment="1">
      <alignment horizontal="center" vertical="center"/>
    </xf>
    <xf numFmtId="164" fontId="0" fillId="2" borderId="42" xfId="1" applyNumberFormat="1" applyFont="1" applyFill="1" applyBorder="1" applyAlignment="1">
      <alignment horizontal="center" vertical="center"/>
    </xf>
    <xf numFmtId="164" fontId="0" fillId="2" borderId="43" xfId="1" applyNumberFormat="1" applyFont="1" applyFill="1" applyBorder="1" applyAlignment="1">
      <alignment horizontal="center" vertical="center"/>
    </xf>
    <xf numFmtId="0" fontId="0" fillId="2" borderId="41" xfId="0" applyFill="1" applyBorder="1" applyAlignment="1">
      <alignment horizontal="center" vertical="center"/>
    </xf>
    <xf numFmtId="0" fontId="0" fillId="2" borderId="43" xfId="0" applyFill="1" applyBorder="1" applyAlignment="1">
      <alignment horizontal="center" vertical="center"/>
    </xf>
    <xf numFmtId="164" fontId="0" fillId="3" borderId="41" xfId="1" applyNumberFormat="1" applyFont="1" applyFill="1" applyBorder="1" applyAlignment="1">
      <alignment horizontal="center" vertical="center"/>
    </xf>
    <xf numFmtId="164" fontId="0" fillId="3" borderId="42" xfId="1" applyNumberFormat="1" applyFont="1" applyFill="1" applyBorder="1" applyAlignment="1">
      <alignment horizontal="center" vertical="center"/>
    </xf>
    <xf numFmtId="164" fontId="0" fillId="3" borderId="43" xfId="1" applyNumberFormat="1" applyFont="1" applyFill="1" applyBorder="1" applyAlignment="1">
      <alignment horizontal="center" vertical="center"/>
    </xf>
    <xf numFmtId="0" fontId="0" fillId="3" borderId="41" xfId="0" applyFill="1" applyBorder="1" applyAlignment="1">
      <alignment horizontal="center" vertical="center"/>
    </xf>
    <xf numFmtId="0" fontId="0" fillId="3" borderId="43" xfId="0"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164" fontId="0" fillId="13" borderId="15" xfId="1" applyNumberFormat="1" applyFont="1" applyFill="1" applyBorder="1" applyAlignment="1">
      <alignment horizontal="center" vertical="center"/>
    </xf>
    <xf numFmtId="164" fontId="0" fillId="13" borderId="16" xfId="1" applyNumberFormat="1" applyFont="1" applyFill="1" applyBorder="1" applyAlignment="1">
      <alignment horizontal="center" vertical="center"/>
    </xf>
    <xf numFmtId="164" fontId="0" fillId="13" borderId="17" xfId="1" applyNumberFormat="1" applyFont="1" applyFill="1" applyBorder="1" applyAlignment="1">
      <alignment horizontal="center" vertical="center"/>
    </xf>
    <xf numFmtId="164" fontId="0" fillId="13" borderId="18" xfId="1" applyNumberFormat="1" applyFont="1" applyFill="1" applyBorder="1" applyAlignment="1">
      <alignment horizontal="center" vertical="center"/>
    </xf>
    <xf numFmtId="164" fontId="0" fillId="13" borderId="19" xfId="1" applyNumberFormat="1" applyFont="1" applyFill="1" applyBorder="1" applyAlignment="1">
      <alignment horizontal="center" vertical="center"/>
    </xf>
    <xf numFmtId="164" fontId="0" fillId="13" borderId="20" xfId="1" applyNumberFormat="1" applyFont="1" applyFill="1" applyBorder="1" applyAlignment="1">
      <alignment horizontal="center" vertical="center"/>
    </xf>
    <xf numFmtId="164" fontId="0" fillId="12" borderId="18" xfId="1" applyNumberFormat="1" applyFont="1" applyFill="1" applyBorder="1" applyAlignment="1">
      <alignment horizontal="center" vertical="center"/>
    </xf>
    <xf numFmtId="164" fontId="0" fillId="12" borderId="19" xfId="1" applyNumberFormat="1" applyFont="1" applyFill="1" applyBorder="1" applyAlignment="1">
      <alignment horizontal="center" vertical="center"/>
    </xf>
    <xf numFmtId="164" fontId="0" fillId="12" borderId="20" xfId="1" applyNumberFormat="1" applyFont="1" applyFill="1" applyBorder="1" applyAlignment="1">
      <alignment horizontal="center" vertical="center"/>
    </xf>
    <xf numFmtId="0" fontId="18" fillId="0" borderId="0" xfId="3" applyFont="1"/>
    <xf numFmtId="0" fontId="15" fillId="0" borderId="0" xfId="3" applyFont="1"/>
    <xf numFmtId="164" fontId="26" fillId="0" borderId="0" xfId="3" applyNumberFormat="1" applyFont="1"/>
    <xf numFmtId="0" fontId="0" fillId="0" borderId="0" xfId="0" applyAlignment="1">
      <alignment horizontal="left" vertical="center"/>
    </xf>
    <xf numFmtId="0" fontId="3" fillId="3" borderId="9" xfId="0" applyFont="1" applyFill="1" applyBorder="1" applyAlignment="1">
      <alignment vertical="center"/>
    </xf>
    <xf numFmtId="0" fontId="3" fillId="3" borderId="10" xfId="0" applyFont="1" applyFill="1" applyBorder="1" applyAlignment="1">
      <alignment vertical="center"/>
    </xf>
    <xf numFmtId="0" fontId="3" fillId="3" borderId="11"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3" fillId="2" borderId="11" xfId="0" applyFont="1" applyFill="1" applyBorder="1" applyAlignment="1">
      <alignment vertical="center"/>
    </xf>
    <xf numFmtId="164" fontId="0" fillId="0" borderId="0" xfId="0" applyNumberFormat="1" applyAlignment="1">
      <alignment horizontal="center" vertical="center"/>
    </xf>
    <xf numFmtId="10" fontId="0" fillId="0" borderId="35" xfId="10" applyNumberFormat="1" applyFont="1" applyBorder="1" applyAlignment="1">
      <alignment vertical="center"/>
    </xf>
    <xf numFmtId="0" fontId="21" fillId="2" borderId="0" xfId="0" applyFont="1" applyFill="1"/>
    <xf numFmtId="164" fontId="21" fillId="2" borderId="0" xfId="0" applyNumberFormat="1" applyFont="1" applyFill="1"/>
    <xf numFmtId="164" fontId="27" fillId="2" borderId="0" xfId="1" applyNumberFormat="1" applyFont="1" applyFill="1"/>
    <xf numFmtId="0" fontId="27" fillId="2" borderId="0" xfId="0" applyFont="1" applyFill="1"/>
    <xf numFmtId="0" fontId="27" fillId="2" borderId="0" xfId="0" applyFont="1" applyFill="1" applyAlignment="1">
      <alignment horizontal="center" vertical="center" wrapText="1"/>
    </xf>
    <xf numFmtId="164" fontId="0" fillId="0" borderId="0" xfId="1" applyNumberFormat="1" applyFont="1" applyAlignment="1">
      <alignment horizontal="center" vertical="center" wrapText="1"/>
    </xf>
    <xf numFmtId="164" fontId="0" fillId="0" borderId="5" xfId="0" applyNumberFormat="1" applyBorder="1" applyAlignment="1">
      <alignment wrapText="1"/>
    </xf>
    <xf numFmtId="164" fontId="27" fillId="2" borderId="0" xfId="1" applyNumberFormat="1" applyFont="1" applyFill="1" applyAlignment="1">
      <alignment horizontal="center" vertical="center" wrapText="1"/>
    </xf>
    <xf numFmtId="0" fontId="3" fillId="2" borderId="45" xfId="0" applyFont="1" applyFill="1" applyBorder="1" applyAlignment="1">
      <alignment horizontal="center" vertical="center"/>
    </xf>
    <xf numFmtId="164" fontId="0" fillId="2" borderId="46" xfId="1" applyNumberFormat="1" applyFont="1" applyFill="1" applyBorder="1" applyAlignment="1">
      <alignment horizontal="center" vertical="center"/>
    </xf>
    <xf numFmtId="164" fontId="0" fillId="2" borderId="47" xfId="1" applyNumberFormat="1" applyFont="1" applyFill="1" applyBorder="1" applyAlignment="1">
      <alignment horizontal="center" vertical="center"/>
    </xf>
    <xf numFmtId="164" fontId="0" fillId="12" borderId="47" xfId="1" applyNumberFormat="1" applyFont="1" applyFill="1" applyBorder="1" applyAlignment="1">
      <alignment horizontal="center" vertical="center"/>
    </xf>
    <xf numFmtId="164" fontId="0" fillId="2" borderId="45" xfId="1" applyNumberFormat="1" applyFont="1" applyFill="1" applyBorder="1" applyAlignment="1">
      <alignment horizontal="center" vertical="center"/>
    </xf>
    <xf numFmtId="0" fontId="7" fillId="0" borderId="0" xfId="2" applyFont="1" applyAlignment="1">
      <alignment horizontal="center"/>
    </xf>
    <xf numFmtId="167" fontId="7" fillId="14" borderId="23" xfId="5" applyNumberFormat="1" applyFont="1" applyFill="1" applyBorder="1" applyAlignment="1">
      <alignment horizontal="center"/>
    </xf>
    <xf numFmtId="167" fontId="7" fillId="14" borderId="0" xfId="2" applyNumberFormat="1" applyFont="1" applyFill="1" applyAlignment="1">
      <alignment horizontal="center"/>
    </xf>
    <xf numFmtId="167" fontId="7" fillId="8" borderId="0" xfId="2" applyNumberFormat="1" applyFont="1" applyFill="1" applyAlignment="1">
      <alignment horizontal="center"/>
    </xf>
    <xf numFmtId="167" fontId="7" fillId="14" borderId="23" xfId="2" applyNumberFormat="1" applyFont="1" applyFill="1" applyBorder="1" applyAlignment="1">
      <alignment horizontal="center"/>
    </xf>
    <xf numFmtId="168" fontId="18" fillId="0" borderId="0" xfId="4" applyNumberFormat="1" applyFont="1" applyFill="1" applyAlignment="1">
      <alignment horizontal="center"/>
    </xf>
    <xf numFmtId="170" fontId="13" fillId="0" borderId="0" xfId="2" applyNumberFormat="1" applyFont="1"/>
    <xf numFmtId="164" fontId="15" fillId="0" borderId="26" xfId="4" applyNumberFormat="1" applyFont="1" applyFill="1" applyBorder="1" applyAlignment="1">
      <alignment horizontal="center"/>
    </xf>
    <xf numFmtId="0" fontId="21" fillId="9" borderId="23" xfId="3" applyFont="1" applyFill="1" applyBorder="1"/>
    <xf numFmtId="164" fontId="21" fillId="9" borderId="23" xfId="3" applyNumberFormat="1" applyFont="1" applyFill="1" applyBorder="1"/>
    <xf numFmtId="164" fontId="21" fillId="9" borderId="30" xfId="4" applyNumberFormat="1" applyFont="1" applyFill="1" applyBorder="1"/>
    <xf numFmtId="164" fontId="21" fillId="14" borderId="30" xfId="4" applyNumberFormat="1" applyFont="1" applyFill="1" applyBorder="1"/>
    <xf numFmtId="164" fontId="15" fillId="0" borderId="22" xfId="4" applyNumberFormat="1" applyFont="1" applyFill="1" applyBorder="1" applyAlignment="1">
      <alignment horizontal="center"/>
    </xf>
    <xf numFmtId="164" fontId="15" fillId="0" borderId="27" xfId="4" applyNumberFormat="1" applyFont="1" applyFill="1" applyBorder="1" applyAlignment="1">
      <alignment horizontal="center"/>
    </xf>
    <xf numFmtId="164" fontId="21" fillId="9" borderId="23" xfId="4" applyNumberFormat="1" applyFont="1" applyFill="1" applyBorder="1"/>
    <xf numFmtId="164" fontId="21" fillId="9" borderId="29" xfId="4" applyNumberFormat="1" applyFont="1" applyFill="1" applyBorder="1"/>
    <xf numFmtId="164" fontId="21" fillId="14" borderId="23" xfId="4" applyNumberFormat="1" applyFont="1" applyFill="1" applyBorder="1"/>
    <xf numFmtId="164" fontId="21" fillId="14" borderId="29" xfId="4" applyNumberFormat="1" applyFont="1" applyFill="1" applyBorder="1"/>
    <xf numFmtId="0" fontId="15" fillId="0" borderId="0" xfId="2" applyFont="1" applyAlignment="1">
      <alignment horizontal="left"/>
    </xf>
    <xf numFmtId="164" fontId="0" fillId="13" borderId="15" xfId="1" quotePrefix="1" applyNumberFormat="1" applyFont="1" applyFill="1" applyBorder="1" applyAlignment="1">
      <alignment horizontal="center" vertical="center"/>
    </xf>
    <xf numFmtId="0" fontId="29" fillId="0" borderId="0" xfId="0" applyFont="1"/>
    <xf numFmtId="0" fontId="3" fillId="0" borderId="0" xfId="0" applyFont="1" applyAlignment="1">
      <alignment wrapText="1"/>
    </xf>
    <xf numFmtId="0" fontId="0" fillId="0" borderId="0" xfId="0" applyAlignment="1">
      <alignment horizontal="left" wrapText="1"/>
    </xf>
    <xf numFmtId="43" fontId="0" fillId="0" borderId="0" xfId="0" applyNumberFormat="1"/>
    <xf numFmtId="164" fontId="0" fillId="2" borderId="48" xfId="1" applyNumberFormat="1" applyFont="1" applyFill="1" applyBorder="1" applyAlignment="1">
      <alignment horizontal="center" vertical="center"/>
    </xf>
    <xf numFmtId="164" fontId="0" fillId="2" borderId="49" xfId="1" applyNumberFormat="1" applyFont="1" applyFill="1" applyBorder="1" applyAlignment="1">
      <alignment horizontal="center" vertical="center"/>
    </xf>
    <xf numFmtId="164" fontId="0" fillId="2" borderId="50" xfId="1" applyNumberFormat="1" applyFont="1" applyFill="1" applyBorder="1" applyAlignment="1">
      <alignment horizontal="center" vertical="center"/>
    </xf>
    <xf numFmtId="164" fontId="0" fillId="2" borderId="51" xfId="1" applyNumberFormat="1" applyFont="1" applyFill="1" applyBorder="1" applyAlignment="1">
      <alignment horizontal="center" vertical="center"/>
    </xf>
    <xf numFmtId="164" fontId="0" fillId="12" borderId="50" xfId="1" applyNumberFormat="1" applyFont="1" applyFill="1" applyBorder="1" applyAlignment="1">
      <alignment horizontal="center" vertical="center"/>
    </xf>
    <xf numFmtId="164" fontId="0" fillId="12" borderId="51" xfId="1" applyNumberFormat="1" applyFont="1" applyFill="1" applyBorder="1" applyAlignment="1">
      <alignment horizontal="center" vertical="center"/>
    </xf>
    <xf numFmtId="164" fontId="1" fillId="2" borderId="50" xfId="1" applyNumberFormat="1" applyFont="1" applyFill="1" applyBorder="1" applyAlignment="1">
      <alignment horizontal="center" vertical="center"/>
    </xf>
    <xf numFmtId="164" fontId="1" fillId="2" borderId="51" xfId="1" applyNumberFormat="1" applyFont="1" applyFill="1" applyBorder="1" applyAlignment="1">
      <alignment horizontal="center" vertical="center"/>
    </xf>
    <xf numFmtId="164" fontId="0" fillId="2" borderId="52" xfId="1" applyNumberFormat="1" applyFont="1" applyFill="1" applyBorder="1" applyAlignment="1">
      <alignment horizontal="center" vertical="center"/>
    </xf>
    <xf numFmtId="164" fontId="0" fillId="2" borderId="53" xfId="1" applyNumberFormat="1" applyFont="1" applyFill="1" applyBorder="1" applyAlignment="1">
      <alignment horizontal="center" vertical="center"/>
    </xf>
    <xf numFmtId="0" fontId="3" fillId="0" borderId="0" xfId="0" applyFont="1" applyAlignment="1">
      <alignment horizontal="left" wrapText="1"/>
    </xf>
    <xf numFmtId="164" fontId="0" fillId="2" borderId="12" xfId="1" applyNumberFormat="1" applyFont="1" applyFill="1" applyBorder="1" applyAlignment="1">
      <alignment horizontal="center" vertical="center"/>
    </xf>
    <xf numFmtId="164" fontId="0" fillId="2" borderId="13" xfId="1" applyNumberFormat="1" applyFont="1" applyFill="1" applyBorder="1" applyAlignment="1">
      <alignment horizontal="center" vertical="center"/>
    </xf>
    <xf numFmtId="164" fontId="0" fillId="2" borderId="14" xfId="1" applyNumberFormat="1" applyFont="1" applyFill="1" applyBorder="1" applyAlignment="1">
      <alignment horizontal="center" vertical="center"/>
    </xf>
    <xf numFmtId="0" fontId="12" fillId="4" borderId="0" xfId="2" applyFont="1" applyFill="1" applyAlignment="1">
      <alignment horizontal="center"/>
    </xf>
    <xf numFmtId="9" fontId="0" fillId="0" borderId="0" xfId="13" applyFont="1" applyAlignment="1">
      <alignment horizontal="center" vertical="center" wrapText="1"/>
    </xf>
    <xf numFmtId="0" fontId="7" fillId="5" borderId="9" xfId="2" applyFont="1" applyFill="1" applyBorder="1" applyAlignment="1">
      <alignment horizontal="center"/>
    </xf>
    <xf numFmtId="0" fontId="7" fillId="5" borderId="10" xfId="2" applyFont="1" applyFill="1" applyBorder="1" applyAlignment="1">
      <alignment horizontal="left"/>
    </xf>
    <xf numFmtId="0" fontId="7" fillId="5" borderId="10" xfId="2" applyFont="1" applyFill="1" applyBorder="1" applyAlignment="1">
      <alignment horizontal="center"/>
    </xf>
    <xf numFmtId="0" fontId="7" fillId="5" borderId="10" xfId="2" applyFont="1" applyFill="1" applyBorder="1"/>
    <xf numFmtId="0" fontId="7" fillId="5" borderId="11" xfId="5" applyNumberFormat="1" applyFont="1" applyFill="1" applyBorder="1" applyAlignment="1">
      <alignment horizontal="center"/>
    </xf>
    <xf numFmtId="0" fontId="7" fillId="5" borderId="56" xfId="5" applyNumberFormat="1" applyFont="1" applyFill="1" applyBorder="1" applyAlignment="1">
      <alignment horizontal="center"/>
    </xf>
    <xf numFmtId="0" fontId="29" fillId="0" borderId="0" xfId="0" applyFont="1" applyAlignment="1">
      <alignment wrapText="1"/>
    </xf>
    <xf numFmtId="0" fontId="0" fillId="0" borderId="2" xfId="0" applyBorder="1"/>
    <xf numFmtId="164" fontId="0" fillId="0" borderId="0" xfId="1" applyNumberFormat="1" applyFont="1" applyBorder="1" applyAlignment="1">
      <alignment horizontal="center" vertical="center" wrapText="1"/>
    </xf>
    <xf numFmtId="164" fontId="3" fillId="0" borderId="7" xfId="1" applyNumberFormat="1" applyFont="1" applyBorder="1" applyAlignment="1">
      <alignment horizontal="center" vertical="center" wrapText="1"/>
    </xf>
    <xf numFmtId="0" fontId="0" fillId="0" borderId="7" xfId="0" applyBorder="1" applyAlignment="1">
      <alignment horizontal="center" vertical="center" wrapText="1"/>
    </xf>
    <xf numFmtId="164" fontId="0" fillId="2" borderId="57" xfId="1" applyNumberFormat="1" applyFont="1" applyFill="1" applyBorder="1" applyAlignment="1">
      <alignment horizontal="center" vertical="center"/>
    </xf>
    <xf numFmtId="164" fontId="0" fillId="12" borderId="57" xfId="1" applyNumberFormat="1" applyFont="1" applyFill="1" applyBorder="1" applyAlignment="1">
      <alignment horizontal="center" vertical="center"/>
    </xf>
    <xf numFmtId="164" fontId="0" fillId="2" borderId="58" xfId="1" applyNumberFormat="1" applyFont="1" applyFill="1" applyBorder="1" applyAlignment="1">
      <alignment horizontal="center" vertical="center"/>
    </xf>
    <xf numFmtId="164" fontId="0" fillId="2" borderId="59" xfId="1" applyNumberFormat="1" applyFont="1" applyFill="1" applyBorder="1" applyAlignment="1">
      <alignment horizontal="center" vertical="center"/>
    </xf>
    <xf numFmtId="164" fontId="0" fillId="12" borderId="59" xfId="1" applyNumberFormat="1" applyFont="1" applyFill="1" applyBorder="1" applyAlignment="1">
      <alignment horizontal="center" vertical="center"/>
    </xf>
    <xf numFmtId="164" fontId="0" fillId="2" borderId="60" xfId="1" applyNumberFormat="1" applyFont="1" applyFill="1" applyBorder="1" applyAlignment="1">
      <alignment horizontal="center" vertical="center"/>
    </xf>
    <xf numFmtId="164" fontId="0" fillId="2" borderId="54" xfId="1" applyNumberFormat="1" applyFont="1" applyFill="1" applyBorder="1" applyAlignment="1">
      <alignment horizontal="center" vertical="center"/>
    </xf>
    <xf numFmtId="164" fontId="0" fillId="2" borderId="55" xfId="1" applyNumberFormat="1" applyFont="1" applyFill="1" applyBorder="1" applyAlignment="1">
      <alignment horizontal="center" vertical="center"/>
    </xf>
    <xf numFmtId="164" fontId="0" fillId="2" borderId="61" xfId="1" applyNumberFormat="1" applyFont="1" applyFill="1" applyBorder="1" applyAlignment="1">
      <alignment horizontal="center" vertical="center"/>
    </xf>
    <xf numFmtId="164" fontId="0" fillId="12" borderId="61" xfId="1" applyNumberFormat="1" applyFont="1" applyFill="1" applyBorder="1" applyAlignment="1">
      <alignment horizontal="center" vertical="center"/>
    </xf>
    <xf numFmtId="164" fontId="0" fillId="2" borderId="62" xfId="1" applyNumberFormat="1" applyFont="1" applyFill="1" applyBorder="1" applyAlignment="1">
      <alignment horizontal="center" vertical="center"/>
    </xf>
    <xf numFmtId="164" fontId="0" fillId="12" borderId="62" xfId="1" applyNumberFormat="1" applyFont="1" applyFill="1" applyBorder="1" applyAlignment="1">
      <alignment horizontal="center" vertical="center"/>
    </xf>
    <xf numFmtId="164" fontId="0" fillId="2" borderId="63" xfId="1" applyNumberFormat="1" applyFont="1" applyFill="1" applyBorder="1" applyAlignment="1">
      <alignment horizontal="center" vertical="center"/>
    </xf>
    <xf numFmtId="164" fontId="0" fillId="2" borderId="64" xfId="1" applyNumberFormat="1" applyFont="1" applyFill="1" applyBorder="1" applyAlignment="1">
      <alignment horizontal="center" vertical="center"/>
    </xf>
    <xf numFmtId="164" fontId="0" fillId="0" borderId="0" xfId="1" applyNumberFormat="1" applyFont="1" applyFill="1"/>
    <xf numFmtId="164" fontId="0" fillId="0" borderId="37" xfId="4" applyNumberFormat="1" applyFont="1" applyFill="1" applyBorder="1"/>
    <xf numFmtId="164" fontId="0" fillId="0" borderId="28" xfId="4" applyNumberFormat="1" applyFont="1" applyFill="1" applyBorder="1"/>
    <xf numFmtId="164" fontId="0" fillId="0" borderId="31" xfId="4" applyNumberFormat="1" applyFont="1" applyFill="1" applyBorder="1"/>
    <xf numFmtId="164" fontId="0" fillId="0" borderId="38" xfId="4" applyNumberFormat="1" applyFont="1" applyFill="1" applyBorder="1"/>
    <xf numFmtId="164" fontId="0" fillId="0" borderId="39" xfId="4" applyNumberFormat="1" applyFont="1" applyFill="1" applyBorder="1"/>
    <xf numFmtId="164" fontId="6" fillId="0" borderId="32" xfId="3" applyNumberFormat="1" applyBorder="1"/>
    <xf numFmtId="164" fontId="6" fillId="0" borderId="33" xfId="3" applyNumberFormat="1" applyBorder="1"/>
    <xf numFmtId="164" fontId="6" fillId="0" borderId="34" xfId="3" applyNumberFormat="1" applyBorder="1"/>
    <xf numFmtId="164" fontId="0" fillId="0" borderId="40" xfId="4" applyNumberFormat="1" applyFont="1" applyFill="1" applyBorder="1"/>
    <xf numFmtId="10" fontId="0" fillId="0" borderId="0" xfId="0" applyNumberFormat="1"/>
    <xf numFmtId="164" fontId="6" fillId="0" borderId="0" xfId="1" applyNumberFormat="1" applyFont="1" applyFill="1"/>
    <xf numFmtId="164" fontId="6" fillId="0" borderId="22" xfId="1" applyNumberFormat="1" applyFont="1" applyFill="1" applyBorder="1"/>
    <xf numFmtId="164" fontId="6" fillId="0" borderId="33" xfId="1" applyNumberFormat="1" applyFont="1" applyFill="1" applyBorder="1"/>
    <xf numFmtId="164" fontId="0" fillId="0" borderId="35" xfId="4" applyNumberFormat="1" applyFont="1" applyFill="1" applyBorder="1"/>
    <xf numFmtId="164" fontId="0" fillId="0" borderId="0" xfId="4" applyNumberFormat="1" applyFont="1" applyFill="1"/>
    <xf numFmtId="164" fontId="6" fillId="0" borderId="23" xfId="1" applyNumberFormat="1" applyFont="1" applyFill="1" applyBorder="1"/>
    <xf numFmtId="0" fontId="21" fillId="0" borderId="36" xfId="3" applyFont="1" applyBorder="1" applyAlignment="1">
      <alignment horizontal="center"/>
    </xf>
    <xf numFmtId="164" fontId="0" fillId="0" borderId="30" xfId="4" applyNumberFormat="1" applyFont="1" applyFill="1" applyBorder="1"/>
    <xf numFmtId="164" fontId="0" fillId="0" borderId="23" xfId="4" applyNumberFormat="1" applyFont="1" applyFill="1" applyBorder="1"/>
    <xf numFmtId="164" fontId="0" fillId="0" borderId="29" xfId="4" applyNumberFormat="1" applyFont="1" applyFill="1" applyBorder="1"/>
    <xf numFmtId="164" fontId="0" fillId="0" borderId="32" xfId="4" applyNumberFormat="1" applyFont="1" applyFill="1" applyBorder="1"/>
    <xf numFmtId="164" fontId="0" fillId="0" borderId="33" xfId="4" applyNumberFormat="1" applyFont="1" applyFill="1" applyBorder="1"/>
    <xf numFmtId="164" fontId="0" fillId="0" borderId="34" xfId="4" applyNumberFormat="1" applyFont="1" applyFill="1" applyBorder="1"/>
    <xf numFmtId="164" fontId="6" fillId="0" borderId="0" xfId="1" applyNumberFormat="1" applyFont="1" applyFill="1" applyBorder="1"/>
    <xf numFmtId="0" fontId="0" fillId="0" borderId="4" xfId="0" applyBorder="1" applyAlignment="1">
      <alignment horizontal="center" vertical="center" wrapText="1"/>
    </xf>
    <xf numFmtId="0" fontId="0" fillId="0" borderId="6" xfId="0" applyBorder="1" applyAlignment="1">
      <alignment horizontal="center" vertical="center" wrapText="1"/>
    </xf>
    <xf numFmtId="0" fontId="3" fillId="3" borderId="54" xfId="0" applyFont="1" applyFill="1" applyBorder="1" applyAlignment="1">
      <alignment horizontal="center" vertical="center"/>
    </xf>
    <xf numFmtId="0" fontId="3" fillId="3" borderId="55" xfId="0" applyFont="1" applyFill="1" applyBorder="1" applyAlignment="1">
      <alignment horizontal="center" vertical="center"/>
    </xf>
    <xf numFmtId="0" fontId="3" fillId="2" borderId="54"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44"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29" fillId="0" borderId="0" xfId="0" applyFont="1" applyAlignment="1">
      <alignment horizontal="center"/>
    </xf>
    <xf numFmtId="0" fontId="3" fillId="0" borderId="7" xfId="0" applyFont="1" applyBorder="1" applyAlignment="1">
      <alignment horizontal="center" vertical="center" wrapText="1"/>
    </xf>
    <xf numFmtId="164" fontId="21" fillId="5" borderId="32" xfId="4" applyNumberFormat="1" applyFont="1" applyFill="1" applyBorder="1" applyAlignment="1">
      <alignment horizontal="center"/>
    </xf>
    <xf numFmtId="164" fontId="21" fillId="5" borderId="33" xfId="4" applyNumberFormat="1" applyFont="1" applyFill="1" applyBorder="1" applyAlignment="1">
      <alignment horizontal="center"/>
    </xf>
    <xf numFmtId="164" fontId="21" fillId="5" borderId="34" xfId="4" applyNumberFormat="1" applyFont="1" applyFill="1" applyBorder="1" applyAlignment="1">
      <alignment horizontal="center"/>
    </xf>
    <xf numFmtId="164" fontId="21" fillId="0" borderId="32" xfId="4" applyNumberFormat="1" applyFont="1" applyFill="1" applyBorder="1" applyAlignment="1">
      <alignment horizontal="center"/>
    </xf>
    <xf numFmtId="164" fontId="21" fillId="0" borderId="33" xfId="4" applyNumberFormat="1" applyFont="1" applyFill="1" applyBorder="1" applyAlignment="1">
      <alignment horizontal="center"/>
    </xf>
    <xf numFmtId="164" fontId="21" fillId="0" borderId="34" xfId="4" applyNumberFormat="1" applyFont="1" applyFill="1" applyBorder="1" applyAlignment="1">
      <alignment horizontal="center"/>
    </xf>
  </cellXfs>
  <cellStyles count="14">
    <cellStyle name="Comma" xfId="1" builtinId="3"/>
    <cellStyle name="Comma 2" xfId="4" xr:uid="{711039CE-E83B-4F9A-9EFE-7BDC02BAD2D2}"/>
    <cellStyle name="Comma 2 2 2 2" xfId="5" xr:uid="{565786C8-B654-4FFF-A171-A6C569D55C59}"/>
    <cellStyle name="Normal" xfId="0" builtinId="0"/>
    <cellStyle name="Normal 10 2" xfId="6" xr:uid="{59AC4FA0-2151-43F4-8202-B112AE9FB976}"/>
    <cellStyle name="Normal 23" xfId="9" xr:uid="{1E2D7AC9-8884-4361-AEEA-F14312E924E4}"/>
    <cellStyle name="Normal 3" xfId="2" xr:uid="{DB71D6C1-D853-44A2-91F5-199E3A17BA7E}"/>
    <cellStyle name="Normal 3 2" xfId="7" xr:uid="{D022FFE4-F789-403F-A369-B85579236D36}"/>
    <cellStyle name="Normal 4" xfId="8" xr:uid="{65459624-3C39-4AF0-A2CE-2186795DC751}"/>
    <cellStyle name="Normal 7 3" xfId="3" xr:uid="{F12DC850-BC14-4120-9992-FBDED2E451E7}"/>
    <cellStyle name="Percent" xfId="13" builtinId="5"/>
    <cellStyle name="Percent 2 3" xfId="10" xr:uid="{8EE1582A-F3B9-4D42-949C-8E3C5DF71239}"/>
    <cellStyle name="Percent 5" xfId="12" xr:uid="{DB888F91-ACB6-4F2A-8174-99FB1A7EFCB6}"/>
    <cellStyle name="Percent 7" xfId="11" xr:uid="{C968CA1A-AB51-4075-8809-D1977C4365FD}"/>
  </cellStyles>
  <dxfs count="65">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Aptos Narrow"/>
        <family val="2"/>
        <scheme val="minor"/>
      </font>
      <numFmt numFmtId="164" formatCode="_(* #,##0_);_(* \(#,##0\);_(* &quot;-&quot;??_);_(@_)"/>
      <fill>
        <patternFill patternType="none">
          <bgColor auto="1"/>
        </patternFill>
      </fill>
    </dxf>
    <dxf>
      <font>
        <b val="0"/>
        <i val="0"/>
        <strike val="0"/>
        <condense val="0"/>
        <extend val="0"/>
        <outline val="0"/>
        <shadow val="0"/>
        <u val="none"/>
        <vertAlign val="baseline"/>
        <sz val="11"/>
        <color theme="1"/>
        <name val="Aptos Narrow"/>
        <family val="2"/>
        <scheme val="minor"/>
      </font>
      <numFmt numFmtId="164" formatCode="_(* #,##0_);_(* \(#,##0\);_(* &quot;-&quot;??_);_(@_)"/>
      <fill>
        <patternFill patternType="none">
          <bgColor auto="1"/>
        </patternFill>
      </fill>
    </dxf>
    <dxf>
      <font>
        <b val="0"/>
        <i val="0"/>
        <strike val="0"/>
        <condense val="0"/>
        <extend val="0"/>
        <outline val="0"/>
        <shadow val="0"/>
        <u val="none"/>
        <vertAlign val="baseline"/>
        <sz val="11"/>
        <color theme="1"/>
        <name val="Aptos Narrow"/>
        <family val="2"/>
        <scheme val="minor"/>
      </font>
      <numFmt numFmtId="164" formatCode="_(* #,##0_);_(* \(#,##0\);_(* &quot;-&quot;??_);_(@_)"/>
      <fill>
        <patternFill patternType="none">
          <bgColor auto="1"/>
        </patternFill>
      </fill>
    </dxf>
    <dxf>
      <font>
        <b val="0"/>
        <i val="0"/>
        <strike val="0"/>
        <condense val="0"/>
        <extend val="0"/>
        <outline val="0"/>
        <shadow val="0"/>
        <u val="none"/>
        <vertAlign val="baseline"/>
        <sz val="11"/>
        <color theme="1"/>
        <name val="Aptos Narrow"/>
        <family val="2"/>
        <scheme val="minor"/>
      </font>
      <numFmt numFmtId="164" formatCode="_(* #,##0_);_(* \(#,##0\);_(* &quot;-&quot;??_);_(@_)"/>
      <fill>
        <patternFill patternType="none">
          <bgColor auto="1"/>
        </patternFill>
      </fill>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val="0"/>
        <i val="0"/>
        <strike val="0"/>
        <condense val="0"/>
        <extend val="0"/>
        <outline val="0"/>
        <shadow val="0"/>
        <u val="none"/>
        <vertAlign val="baseline"/>
        <sz val="11"/>
        <color theme="1"/>
        <name val="Aptos Narrow"/>
        <family val="2"/>
        <scheme val="minor"/>
      </font>
      <numFmt numFmtId="164" formatCode="_(* #,##0_);_(* \(#,##0\);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164" formatCode="_(* #,##0_);_(* \(#,##0\);_(* &quot;-&quot;??_);_(@_)"/>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fgColor indexed="64"/>
          <bgColor rgb="FFFF0000"/>
        </patternFill>
      </fill>
    </dxf>
    <dxf>
      <numFmt numFmtId="164" formatCode="_(* #,##0_);_(* \(#,##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2</xdr:row>
      <xdr:rowOff>152400</xdr:rowOff>
    </xdr:from>
    <xdr:to>
      <xdr:col>21</xdr:col>
      <xdr:colOff>505661</xdr:colOff>
      <xdr:row>5</xdr:row>
      <xdr:rowOff>190693</xdr:rowOff>
    </xdr:to>
    <xdr:pic>
      <xdr:nvPicPr>
        <xdr:cNvPr id="2" name="Picture 1">
          <a:extLst>
            <a:ext uri="{FF2B5EF4-FFF2-40B4-BE49-F238E27FC236}">
              <a16:creationId xmlns:a16="http://schemas.microsoft.com/office/drawing/2014/main" id="{51AF7C34-14C5-0314-0E92-2D60CAA3417E}"/>
            </a:ext>
          </a:extLst>
        </xdr:cNvPr>
        <xdr:cNvPicPr>
          <a:picLocks noChangeAspect="1"/>
        </xdr:cNvPicPr>
      </xdr:nvPicPr>
      <xdr:blipFill>
        <a:blip xmlns:r="http://schemas.openxmlformats.org/officeDocument/2006/relationships" r:embed="rId1"/>
        <a:stretch>
          <a:fillRect/>
        </a:stretch>
      </xdr:blipFill>
      <xdr:spPr>
        <a:xfrm>
          <a:off x="10039350" y="342900"/>
          <a:ext cx="5992061" cy="1381318"/>
        </a:xfrm>
        <a:prstGeom prst="rect">
          <a:avLst/>
        </a:prstGeom>
      </xdr:spPr>
    </xdr:pic>
    <xdr:clientData/>
  </xdr:twoCellAnchor>
  <xdr:twoCellAnchor editAs="oneCell">
    <xdr:from>
      <xdr:col>22</xdr:col>
      <xdr:colOff>304800</xdr:colOff>
      <xdr:row>1</xdr:row>
      <xdr:rowOff>133350</xdr:rowOff>
    </xdr:from>
    <xdr:to>
      <xdr:col>31</xdr:col>
      <xdr:colOff>210302</xdr:colOff>
      <xdr:row>10</xdr:row>
      <xdr:rowOff>162384</xdr:rowOff>
    </xdr:to>
    <xdr:pic>
      <xdr:nvPicPr>
        <xdr:cNvPr id="3" name="Picture 2">
          <a:extLst>
            <a:ext uri="{FF2B5EF4-FFF2-40B4-BE49-F238E27FC236}">
              <a16:creationId xmlns:a16="http://schemas.microsoft.com/office/drawing/2014/main" id="{562CBFA0-39FD-AA3D-9BA6-5E973990994A}"/>
            </a:ext>
          </a:extLst>
        </xdr:cNvPr>
        <xdr:cNvPicPr>
          <a:picLocks noChangeAspect="1"/>
        </xdr:cNvPicPr>
      </xdr:nvPicPr>
      <xdr:blipFill>
        <a:blip xmlns:r="http://schemas.openxmlformats.org/officeDocument/2006/relationships" r:embed="rId2"/>
        <a:stretch>
          <a:fillRect/>
        </a:stretch>
      </xdr:blipFill>
      <xdr:spPr>
        <a:xfrm>
          <a:off x="16440150" y="323850"/>
          <a:ext cx="5391902" cy="3286584"/>
        </a:xfrm>
        <a:prstGeom prst="rect">
          <a:avLst/>
        </a:prstGeom>
      </xdr:spPr>
    </xdr:pic>
    <xdr:clientData/>
  </xdr:twoCellAnchor>
  <xdr:twoCellAnchor editAs="oneCell">
    <xdr:from>
      <xdr:col>13</xdr:col>
      <xdr:colOff>57150</xdr:colOff>
      <xdr:row>13</xdr:row>
      <xdr:rowOff>28575</xdr:rowOff>
    </xdr:from>
    <xdr:to>
      <xdr:col>23</xdr:col>
      <xdr:colOff>115159</xdr:colOff>
      <xdr:row>25</xdr:row>
      <xdr:rowOff>105239</xdr:rowOff>
    </xdr:to>
    <xdr:pic>
      <xdr:nvPicPr>
        <xdr:cNvPr id="5" name="Picture 4">
          <a:extLst>
            <a:ext uri="{FF2B5EF4-FFF2-40B4-BE49-F238E27FC236}">
              <a16:creationId xmlns:a16="http://schemas.microsoft.com/office/drawing/2014/main" id="{A3BC2BE5-B5DD-3FAC-1074-703DF755D9D5}"/>
            </a:ext>
          </a:extLst>
        </xdr:cNvPr>
        <xdr:cNvPicPr>
          <a:picLocks noChangeAspect="1"/>
        </xdr:cNvPicPr>
      </xdr:nvPicPr>
      <xdr:blipFill>
        <a:blip xmlns:r="http://schemas.openxmlformats.org/officeDocument/2006/relationships" r:embed="rId3"/>
        <a:stretch>
          <a:fillRect/>
        </a:stretch>
      </xdr:blipFill>
      <xdr:spPr>
        <a:xfrm>
          <a:off x="12734925" y="4619625"/>
          <a:ext cx="6154009" cy="3324689"/>
        </a:xfrm>
        <a:prstGeom prst="rect">
          <a:avLst/>
        </a:prstGeom>
      </xdr:spPr>
    </xdr:pic>
    <xdr:clientData/>
  </xdr:twoCellAnchor>
  <xdr:twoCellAnchor editAs="oneCell">
    <xdr:from>
      <xdr:col>23</xdr:col>
      <xdr:colOff>552450</xdr:colOff>
      <xdr:row>13</xdr:row>
      <xdr:rowOff>123825</xdr:rowOff>
    </xdr:from>
    <xdr:to>
      <xdr:col>33</xdr:col>
      <xdr:colOff>600932</xdr:colOff>
      <xdr:row>16</xdr:row>
      <xdr:rowOff>524011</xdr:rowOff>
    </xdr:to>
    <xdr:pic>
      <xdr:nvPicPr>
        <xdr:cNvPr id="6" name="Picture 5">
          <a:extLst>
            <a:ext uri="{FF2B5EF4-FFF2-40B4-BE49-F238E27FC236}">
              <a16:creationId xmlns:a16="http://schemas.microsoft.com/office/drawing/2014/main" id="{BD2826B4-100E-96F7-6035-1D32A3CFF15A}"/>
            </a:ext>
          </a:extLst>
        </xdr:cNvPr>
        <xdr:cNvPicPr>
          <a:picLocks noChangeAspect="1"/>
        </xdr:cNvPicPr>
      </xdr:nvPicPr>
      <xdr:blipFill>
        <a:blip xmlns:r="http://schemas.openxmlformats.org/officeDocument/2006/relationships" r:embed="rId4"/>
        <a:stretch>
          <a:fillRect/>
        </a:stretch>
      </xdr:blipFill>
      <xdr:spPr>
        <a:xfrm>
          <a:off x="19326225" y="4714875"/>
          <a:ext cx="6144482" cy="971686"/>
        </a:xfrm>
        <a:prstGeom prst="rect">
          <a:avLst/>
        </a:prstGeom>
      </xdr:spPr>
    </xdr:pic>
    <xdr:clientData/>
  </xdr:twoCellAnchor>
  <xdr:twoCellAnchor editAs="oneCell">
    <xdr:from>
      <xdr:col>24</xdr:col>
      <xdr:colOff>95250</xdr:colOff>
      <xdr:row>17</xdr:row>
      <xdr:rowOff>142875</xdr:rowOff>
    </xdr:from>
    <xdr:to>
      <xdr:col>34</xdr:col>
      <xdr:colOff>19890</xdr:colOff>
      <xdr:row>34</xdr:row>
      <xdr:rowOff>162459</xdr:rowOff>
    </xdr:to>
    <xdr:pic>
      <xdr:nvPicPr>
        <xdr:cNvPr id="7" name="Picture 6">
          <a:extLst>
            <a:ext uri="{FF2B5EF4-FFF2-40B4-BE49-F238E27FC236}">
              <a16:creationId xmlns:a16="http://schemas.microsoft.com/office/drawing/2014/main" id="{E670BBA3-0615-9550-AAF2-81BB3F4F683B}"/>
            </a:ext>
          </a:extLst>
        </xdr:cNvPr>
        <xdr:cNvPicPr>
          <a:picLocks noChangeAspect="1"/>
        </xdr:cNvPicPr>
      </xdr:nvPicPr>
      <xdr:blipFill>
        <a:blip xmlns:r="http://schemas.openxmlformats.org/officeDocument/2006/relationships" r:embed="rId5"/>
        <a:stretch>
          <a:fillRect/>
        </a:stretch>
      </xdr:blipFill>
      <xdr:spPr>
        <a:xfrm>
          <a:off x="19478625" y="5886450"/>
          <a:ext cx="6020640" cy="3829584"/>
        </a:xfrm>
        <a:prstGeom prst="rect">
          <a:avLst/>
        </a:prstGeom>
      </xdr:spPr>
    </xdr:pic>
    <xdr:clientData/>
  </xdr:twoCellAnchor>
  <xdr:twoCellAnchor editAs="oneCell">
    <xdr:from>
      <xdr:col>12</xdr:col>
      <xdr:colOff>602044</xdr:colOff>
      <xdr:row>42</xdr:row>
      <xdr:rowOff>95739</xdr:rowOff>
    </xdr:from>
    <xdr:to>
      <xdr:col>29</xdr:col>
      <xdr:colOff>133350</xdr:colOff>
      <xdr:row>58</xdr:row>
      <xdr:rowOff>181111</xdr:rowOff>
    </xdr:to>
    <xdr:pic>
      <xdr:nvPicPr>
        <xdr:cNvPr id="8" name="Picture 7">
          <a:extLst>
            <a:ext uri="{FF2B5EF4-FFF2-40B4-BE49-F238E27FC236}">
              <a16:creationId xmlns:a16="http://schemas.microsoft.com/office/drawing/2014/main" id="{84085467-E6EA-3F37-7FA5-EB4A852D885C}"/>
            </a:ext>
          </a:extLst>
        </xdr:cNvPr>
        <xdr:cNvPicPr>
          <a:picLocks noChangeAspect="1"/>
        </xdr:cNvPicPr>
      </xdr:nvPicPr>
      <xdr:blipFill>
        <a:blip xmlns:r="http://schemas.openxmlformats.org/officeDocument/2006/relationships" r:embed="rId6"/>
        <a:stretch>
          <a:fillRect/>
        </a:stretch>
      </xdr:blipFill>
      <xdr:spPr>
        <a:xfrm>
          <a:off x="12670219" y="10211289"/>
          <a:ext cx="9894506" cy="3133372"/>
        </a:xfrm>
        <a:prstGeom prst="rect">
          <a:avLst/>
        </a:prstGeom>
      </xdr:spPr>
    </xdr:pic>
    <xdr:clientData/>
  </xdr:twoCellAnchor>
  <xdr:twoCellAnchor editAs="oneCell">
    <xdr:from>
      <xdr:col>31</xdr:col>
      <xdr:colOff>0</xdr:colOff>
      <xdr:row>42</xdr:row>
      <xdr:rowOff>0</xdr:rowOff>
    </xdr:from>
    <xdr:to>
      <xdr:col>42</xdr:col>
      <xdr:colOff>200989</xdr:colOff>
      <xdr:row>56</xdr:row>
      <xdr:rowOff>105162</xdr:rowOff>
    </xdr:to>
    <xdr:pic>
      <xdr:nvPicPr>
        <xdr:cNvPr id="9" name="Picture 8">
          <a:extLst>
            <a:ext uri="{FF2B5EF4-FFF2-40B4-BE49-F238E27FC236}">
              <a16:creationId xmlns:a16="http://schemas.microsoft.com/office/drawing/2014/main" id="{531C9B27-B0F7-0C5D-7097-AE25186FF6FA}"/>
            </a:ext>
          </a:extLst>
        </xdr:cNvPr>
        <xdr:cNvPicPr>
          <a:picLocks noChangeAspect="1"/>
        </xdr:cNvPicPr>
      </xdr:nvPicPr>
      <xdr:blipFill>
        <a:blip xmlns:r="http://schemas.openxmlformats.org/officeDocument/2006/relationships" r:embed="rId7"/>
        <a:stretch>
          <a:fillRect/>
        </a:stretch>
      </xdr:blipFill>
      <xdr:spPr>
        <a:xfrm>
          <a:off x="23650575" y="11077575"/>
          <a:ext cx="6906589" cy="27721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27</xdr:col>
      <xdr:colOff>10803</xdr:colOff>
      <xdr:row>6</xdr:row>
      <xdr:rowOff>686188</xdr:rowOff>
    </xdr:to>
    <xdr:pic>
      <xdr:nvPicPr>
        <xdr:cNvPr id="2" name="Picture 1">
          <a:extLst>
            <a:ext uri="{FF2B5EF4-FFF2-40B4-BE49-F238E27FC236}">
              <a16:creationId xmlns:a16="http://schemas.microsoft.com/office/drawing/2014/main" id="{CC27E9B3-5AD6-016E-57FB-078E21A1BBC0}"/>
            </a:ext>
          </a:extLst>
        </xdr:cNvPr>
        <xdr:cNvPicPr>
          <a:picLocks noChangeAspect="1"/>
        </xdr:cNvPicPr>
      </xdr:nvPicPr>
      <xdr:blipFill>
        <a:blip xmlns:r="http://schemas.openxmlformats.org/officeDocument/2006/relationships" r:embed="rId1"/>
        <a:stretch>
          <a:fillRect/>
        </a:stretch>
      </xdr:blipFill>
      <xdr:spPr>
        <a:xfrm>
          <a:off x="10791825" y="581025"/>
          <a:ext cx="9154803" cy="2781688"/>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C1)%20Capital%20Inputs.xlsb"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rah Tran" refreshedDate="45943.866775925926" createdVersion="8" refreshedVersion="8" minRefreshableVersion="3" recordCount="1275" xr:uid="{8A32D129-80E6-482F-AF2F-3CE36C6F9596}">
  <cacheSource type="worksheet">
    <worksheetSource ref="B14:JF1289" sheet="Budget_Data" r:id="rId2"/>
  </cacheSource>
  <cacheFields count="265">
    <cacheField name="RO Model ID" numFmtId="0">
      <sharedItems containsMixedTypes="1" containsNumber="1" containsInteger="1" minValue="1" maxValue="1205"/>
    </cacheField>
    <cacheField name="BPG" numFmtId="0">
      <sharedItems/>
    </cacheField>
    <cacheField name="BPE" numFmtId="0">
      <sharedItems count="45">
        <s v="Customer Requested System Modifications"/>
        <s v="Inspections &amp; Maintenance"/>
        <s v="Load Growth"/>
        <s v="Transmission Projects"/>
        <s v="Capital Related Expense &amp; Other"/>
        <s v="New Service Connections"/>
        <s v="Infrastructure Replacement"/>
        <s v="Fossil Fuel Generation"/>
        <s v="Wildfire Management"/>
        <s v="Enterprise Technology"/>
        <s v="Poles"/>
        <s v="Environmental Services"/>
        <s v="Facility &amp; Land Operations"/>
        <s v="Solar"/>
        <s v="Hydro"/>
        <s v="Meter Activities"/>
        <s v="Customer Contacts"/>
        <s v="Billing &amp; Payments"/>
        <s v="Building Electrification"/>
        <s v="Edison Carrier Solutions"/>
        <s v="Legal"/>
        <s v="Grid Monitoring &amp; Operability"/>
        <s v="Physical Security"/>
        <s v="Grid Modernization"/>
        <s v="Transportation Electrification"/>
        <s v="Emergency Management"/>
        <s v="Supply Chain Management"/>
        <s v="Grid Technology Assessments, Pilots &amp; Adoption"/>
        <s v="Energy Storage"/>
        <s v="Financial Oversight &amp; Transactional Processing"/>
        <s v="Energy Resource Management"/>
        <s v="Cybersecurity"/>
        <s v="Catalina (Gas &amp; Water)"/>
        <s v="Palo Verde"/>
        <s v="Policy &amp; External Engagement"/>
        <s v="Customer Care Services"/>
        <s v="Demand Response"/>
        <s v="Safety Programs"/>
        <s v="Business &amp; Financial Planning"/>
        <s v="Transportation Services"/>
        <s v="Employee Benefits &amp; Programs"/>
        <s v="CS Replatform"/>
        <s v="Business Customer Services"/>
        <s v="Energy Efficiency"/>
        <s v="Business Continuation"/>
      </sharedItems>
    </cacheField>
    <cacheField name="GRC Activity" numFmtId="0">
      <sharedItems count="148">
        <s v="WDAT/TO/Gen-Tie - Customer Funded"/>
        <s v="Distribution Claim"/>
        <s v="Distribution Substation Plan Substations"/>
        <s v="Renewable Transmission Projects"/>
        <s v="Prefabrication"/>
        <s v="Distribution Preventive and Breakdown Capital Maintenance"/>
        <s v="Streetlights New Service Connections"/>
        <s v="Cable Life Extension (Cle) Program"/>
        <s v="Rule 20 B/C Conversions"/>
        <s v="Fuel Cell"/>
        <s v="Wildfire Mitigation and Vegetation Management Technology Solutions"/>
        <s v="Software Maintenance and Replacement"/>
        <s v="Technology Solutions"/>
        <s v="Transmission Substation Plan (TSP)"/>
        <s v="Grid Hardening"/>
        <s v="Transmission Pole Loading Program Replacement"/>
        <s v="Telecommunication Pole Loading Program Replacement"/>
        <s v="Environmental Programs"/>
        <s v="CRE Project Management"/>
        <s v="Solar"/>
        <s v="Hydro - Decommissioning"/>
        <s v="Communications"/>
        <s v="Technology Infrastructure Maintenance and Replacement"/>
        <s v="Cybersecurity Delivery and IT Compliance"/>
        <s v="Climate Driven IR"/>
        <s v="Facility Asset Management"/>
        <s v="Building Electrification - Ready Catalina"/>
        <s v="Building Electrification - Ready Home"/>
        <s v="Edison Carrier Solutions"/>
        <s v="Telecommunication Inspection and Maintenance"/>
        <s v="Customer Grid Edge (AMI 2.0)"/>
        <s v="Hydro - Dams and Waterways"/>
        <s v="Billing"/>
        <s v="Grid Reliability Projects"/>
        <s v="HFRA Sectionalizing Devices"/>
        <s v="High Fire Risk Inspections and Remediations"/>
        <s v="4 Kv Cutovers"/>
        <s v="Distribution Substation Plan (DSP) Circuits"/>
        <s v="Distribution Circuit Upgrades"/>
        <s v="Rule 20A Conversions"/>
        <s v="Distribution Added Facilities"/>
        <s v="Distribution Joint Pole Capital Credits"/>
        <s v="Transmission Joint Pole Capital Credits"/>
        <s v="Distribution Relocations"/>
        <s v="Distribution Volt VAR Control and Capacitor Automation Program"/>
        <s v="Automation"/>
        <s v="Automatic Reclosers Replacement Program"/>
        <s v="Capacitor Bank Replacement Program"/>
        <s v="Cable-In-Conduit (Cic) Replacement Program"/>
        <s v="Distribution Deteriorated Pole Replacement"/>
        <s v="Overhead Conductor Program (OCP)"/>
        <s v="PCB Transformer Removal"/>
        <s v="Distribution Pole Loading Program Pole Replacement"/>
        <s v="Underground Switch Replacements"/>
        <s v="Underground Structure Replacements"/>
        <s v="Underground Cable Replacement (UCR)"/>
        <s v="New Capacitors"/>
        <s v="Distribution Plant Betterment"/>
        <s v="Agricultural New Service Connections"/>
        <s v="Commercial New Service Connections"/>
        <s v="Residential New Service Connections"/>
        <s v="Charge Ready SCE Portion"/>
        <s v="Mobile Home Park - Customer Side"/>
        <s v="Mobile Home Park - SCE Responsibility"/>
        <s v="Streetlight Maintenance And Led Conversions"/>
        <s v="Transportation Electrification Priority Review Projects"/>
        <s v="Distribution Transformers"/>
        <s v="Distribution Wood Pole Disposal - Pole Loading Program"/>
        <s v="Distribution Storm Response Capital"/>
        <s v="Protection of Major Business Functions"/>
        <s v="Logistics, Graphics, and Center of Excellence"/>
        <s v="Hydro - Relicensing"/>
        <s v="Laboratory Operations"/>
        <s v="EnACT (Enabling Affordability &amp; Clean Technologies)"/>
        <s v="Catalina - Diesel"/>
        <s v="WDAT/TO/Gen-Tie - SCE Funded"/>
        <s v="Generation Interconnection Remedial Action Scheme"/>
        <s v="Relays, Protection and Control Replacements"/>
        <s v="DER-Driven Grid Reinforcement"/>
        <s v="Circuit Breaker Replacement"/>
        <s v="Preventive Maintenance"/>
        <s v="Protection of Grid Infrastructure Assets"/>
        <s v="Substation Switchrack Rebuild"/>
        <s v="4 kV Substation Eliminations"/>
        <s v="Energy Storage"/>
        <s v="Monitoring Bulk Power System"/>
        <s v="Meter System Maintenance Design"/>
        <s v="Fire Science and Advanced Modeling"/>
        <s v="Engineering and Planning Software Tools"/>
        <s v="Grid Management System"/>
        <s v="Grid Mod Cybersecurity"/>
        <s v="Transmission/Substation Added Facilities - Customer Financed"/>
        <s v="Transmission Economic Projects"/>
        <s v="Meter Engineering"/>
        <s v="Distribution Tools and Work Equipment"/>
        <s v="Transmission Relocations"/>
        <s v="Other - Catalina (Gas and Water)"/>
        <s v="Catalina Gas and Water"/>
        <s v="Hydro - Structures and Grounds"/>
        <s v="Hydro - Electrical Equipment"/>
        <s v="Hydro - Prime Movers"/>
        <s v="Palo Verde"/>
        <s v="Mountainview"/>
        <s v="Peakers"/>
        <s v="Digital and Process Transformation"/>
        <s v="Substation Transformer Bank Replacement"/>
        <s v="Transmission/Substation Added Facilities - SCE Financed"/>
        <s v="Substation Equipment Replacement Program"/>
        <s v="Utility Joint Ownership Obligations"/>
        <s v="Substation Capital Breakdown Maintenance"/>
        <s v="Transmission Capital Maintenance"/>
        <s v="Substation Emergency Equipment"/>
        <s v="Substation Claim"/>
        <s v="Transmission Claim"/>
        <s v="CS Replatform"/>
        <s v="CS Capital"/>
        <s v="Land Rights Management"/>
        <s v="Acquire and Dispose of Land Rights"/>
        <s v="Supplemental System Hardening Activities"/>
        <s v="Transmission/Substation Storm Response Capital"/>
        <s v="Oil Containment Diversion System"/>
        <s v="Transmission Line Rating Remediation (TLRR)"/>
        <s v="Substation Tools and Work Equipment"/>
        <s v="Transmission Deteriorated Pole Replacement"/>
        <s v="Transmission Emergency Equipment"/>
        <s v="Transmission Tools and Work Equipment"/>
        <s v="Distribution Wood Pole Disposal"/>
        <s v="Alternative Technologies"/>
        <s v="Telecommunication Deteriorated Pole Replacement"/>
        <s v="All Hazards Assessment, Mitigation and Analytics"/>
        <s v="Emergency Preparedness and Response"/>
        <s v="Transmission Infrastructure Replacement"/>
        <s v="EMERGENT PROJECTS"/>
        <s v="Communications Equipment"/>
        <s v="Air Operations"/>
        <s v="Fleet Operations and Maintenance"/>
        <s v="Fleet Asset Management"/>
        <s v="Safety Strategy &amp; Transformation"/>
        <s v="Climate Adaptation and Severe Weather"/>
        <s v="Protection of Generation Assets"/>
        <s v="Enhanced Situational Awareness"/>
        <s v="Commercial EV Service Extension Rule 29"/>
        <s v="Overhead Switch Replacements"/>
        <s v="Worst Performing Circuit (WPC)"/>
        <s v="Climate Driven Circuit Ties"/>
        <s v="Accounting Adjustment - Capital"/>
        <s v="WorkIt Savings - Capital"/>
        <s v="Accounting Adjustment - OECOES"/>
      </sharedItems>
    </cacheField>
    <cacheField name="Exhibit" numFmtId="0">
      <sharedItems/>
    </cacheField>
    <cacheField name="Witness" numFmtId="0">
      <sharedItems containsBlank="1"/>
    </cacheField>
    <cacheField name="Testimony Table Reference" numFmtId="0">
      <sharedItems containsBlank="1" containsMixedTypes="1" containsNumber="1" containsInteger="1" minValue="0" maxValue="0"/>
    </cacheField>
    <cacheField name="Page Reference" numFmtId="0">
      <sharedItems containsBlank="1" containsMixedTypes="1" containsNumber="1" containsInteger="1" minValue="0" maxValue="296"/>
    </cacheField>
    <cacheField name="WBS" numFmtId="0">
      <sharedItems/>
    </cacheField>
    <cacheField name="Description" numFmtId="0">
      <sharedItems count="1112">
        <s v="SEGS 4 Sub:metering and add RTU"/>
        <s v="SEGS 5 Sub:metering and add RTU"/>
        <s v="Red Bluff Sub(RNU):install line postion"/>
        <s v="Wolfman Sub: Install RTU"/>
        <s v="Marcott: Vincent-Install 500kV"/>
        <s v="Vincent-Install facilities"/>
        <s v="SEGS 3 Sub:metering and add RTU"/>
        <s v="Rural"/>
        <s v="Alessandro 115/33 (D)-Install (1) 28MVA"/>
        <s v="Bunker Substation- Install bank"/>
        <s v="DO NOT USE"/>
        <s v="North Coast"/>
        <s v="San Jacinto"/>
        <s v="San Joaquin Valley"/>
        <s v="Metro East"/>
        <s v="Desert"/>
        <s v="Metro West"/>
        <s v="Orange"/>
        <s v="Victor Sub: Install new 33 kV Circuit"/>
        <s v="PROVIDE FOR DECOMMISSIONING AND DISPOSI"/>
        <s v="PSPS Complaint Tracking System"/>
        <s v="App Rationalization"/>
        <s v="UMT360 Agile Evolution"/>
        <s v="PENG Mira Loma- Split the Mira Loma Syst"/>
        <s v="PLP Tele REPL - NW"/>
        <s v="Programmatic Permits"/>
        <s v="Well Decommissioning Program"/>
        <s v="Tulare T&amp;D Training"/>
        <s v="Magunden Substation"/>
        <s v="SPVP Decommissioning"/>
        <s v="Rush Creek Decom (Agnew &amp; Rush Meadow)"/>
        <s v="Borel Decommissioning"/>
        <s v="AMI – Field Area Network"/>
        <s v="CCC RealTimeCoaching project"/>
        <s v="PEVSPACMA-Plug-InEVSubmeteringProtoAdmMA"/>
        <s v="Windows 11"/>
        <s v="AMI – FAN Cyber"/>
        <s v="Building Electrification Program"/>
        <s v="Fullerton SC Master Plan (D, E, F &amp; G)"/>
        <s v="Emergency Generators for S/Cs"/>
        <s v="Tulare ECC Projects"/>
        <s v="GO1 Courtyrd &amp; GO4 Brzwy Outdr Furn"/>
        <s v="Oak Hills - New Bldg Construction"/>
        <s v="Data Center Redundancy &amp; Cooling Program"/>
        <s v="Barstow Service Center"/>
        <s v="Solar Canopy Program"/>
        <s v="Dagget Permanent Facility"/>
        <s v="Gate Operator Replacement Program"/>
        <s v="BE Regulatory Asset Ready Catalina"/>
        <s v="BE Regulatory Asset Ready Home"/>
        <s v="Computers"/>
        <s v="Network Investment ISP"/>
        <s v="Network Investment OSP"/>
        <s v="Relocations OSP"/>
        <s v="Success-based ISP"/>
        <s v="Success-based OSP"/>
        <s v="Storm Repairs OSP"/>
        <s v="Misc. Plant"/>
        <s v="Strom Damage"/>
        <s v="Claims (Utly Act)"/>
        <s v="Street Improv (Sys Rb)"/>
        <s v="Default"/>
        <s v="Meters-Residential SmartConnect"/>
        <s v="CAVA- Climate Change SEFM Studies &amp; Inst"/>
        <s v="CSOD-RSO-Robotics"/>
        <s v="Teamconnect Cloud Migration"/>
        <s v="Enable Now(SAPknowledgeMGMT Ext toCloud)"/>
        <s v="Mobile Customer Engagement"/>
        <s v="SCE.com Digital Mobile App Phase 4"/>
        <s v="Grid Solutions - EMS Refresh 2"/>
        <s v="Grid Solutions-Smart Meter Adv Analytics"/>
        <s v="Asset Management"/>
        <s v="Devers 220 kV/115: Moving the Devers"/>
        <s v="Catalina"/>
        <s v="Joint Pole - Distribution - Pole Loading"/>
        <s v="Joint Pole - Transmission - Pole Loading"/>
        <s v="Transformers (SB901)"/>
        <s v="Wood Pole Disposal - Pole Loading"/>
        <s v="Physical Security Systems - Non-Electric"/>
        <s v="T&amp;D Training Center"/>
        <s v="Supply Chain Mgmt F&amp;E"/>
        <s v="Rush Creek Implementation (Gem Retrofit)"/>
        <s v="Advanced Technology Capital IIJA DOE"/>
        <s v="GCM2-AutomationofAccrual"/>
        <s v="Connect notes C4-S4"/>
        <s v="Antelope Sub: Replace all 41 66 kV"/>
        <s v="Anaverde Sub:Antelope-Helijet 66KV line"/>
        <s v="Oasis Sub-Antelope-Lancaster 66KV line"/>
        <s v="Quartz Hill Sub: Antelope No1 66KV line"/>
        <s v="Helijet Sub: Antelope-Anaverde 66KV line"/>
        <s v="Transmission Splice FERC"/>
        <s v="Ritter Ranch Sub: Antelope No1 66KV line"/>
        <s v="Lancaster Sub Antelope – Oasis 66KV line"/>
        <s v="ENACT"/>
        <s v="ENACT Reg Asset"/>
        <s v="Rule 1470 Solar Carports &amp; Renewable Fue"/>
        <s v="Rabbitbrush Sub:Install RTU"/>
        <s v="BigBeau Substation-Install RTU"/>
        <s v="Windhub-PSC(DU): Add pts Windhub-Sunspot"/>
        <s v="PSC(IF): RTU @ Quartzite GenFac"/>
        <s v="Generation Tie-Line-Install 220kV tower"/>
        <s v="Power System Control (IF) - (1) RTU"/>
        <s v="Red Bluff-Install a 220 kV tower"/>
        <s v="Athos Sub: Install RTU"/>
        <s v="Willy Sub: Install RTU"/>
        <s v="Coolwater-Hidden Springs: Install tower"/>
        <s v="Coolwater-Install 115kV switchrack"/>
        <s v="Hidden Springs- Install (1) RTU"/>
        <s v="Silver Springs Sub: Install TRU"/>
        <s v="coolwater-perform study/add points"/>
        <s v="Cool Water Sub: Install 220kV tower- ins"/>
        <s v="Hamlin Sub: Install (1) RTU"/>
        <s v="Roadway sub: Install 115kV switchrack"/>
        <s v="Carpinteria(DU)-SAS, DERMS, UG duct bank"/>
        <s v="PSC (IF): RTU @gen fac for telemetry"/>
        <s v="Kingbird-Intrconect SolarStar4 24MW"/>
        <s v="Kingbird-Intrconect SolarStar3 24MW PV"/>
        <s v="Whirlwind-Build IC facl, upgrade network"/>
        <s v="Camino Solar-Install RTU"/>
        <s v="Camino Solar-Metering"/>
        <s v="Rector (GRNU)-Install (2) GE N60 relays"/>
        <s v="Rector- Install corp secururity cabinets"/>
        <s v="Pastoria –replace 1 line drop"/>
        <s v="Robot-Install RTU at Large Gen Facility"/>
        <s v="Pardee – Pastoria – Warne-rating increas"/>
        <s v="Robot-Vestal-Install 220kV Trans Towers"/>
        <s v="Eisenhower Sub: Subsation work (DU)"/>
        <s v="Hecate Substation-PSC: 1. Dedicated RTU"/>
        <s v="Mohave 500 kV-Expand 500 kV Switchrack"/>
        <s v="Bend-Mohave -500 kV Gen Tie-Line"/>
        <s v="Mohave- Install/remove  (4) relays (“GRN"/>
        <s v="Mohave-Expand Switchrack"/>
        <s v="Colorado River-Install 10 G.E N60 relays"/>
        <s v="Windhub-Install faciliti for 22kV stchrk"/>
        <s v="Munch Substation-Install RTU"/>
        <s v="Dylan Sub-Oversite"/>
        <s v="Kramer Junction 8 (SEGS 9)-Add points"/>
        <s v="WDAT/TO BLANKET: VARIOUS: ENGINEER AND C"/>
        <s v="Ellis Ph2 RLA SCE:Remove relay+CB+DS"/>
        <s v="Ph2: Remove 2 spans + tower"/>
        <s v="Ph3: Remove spans HB pos4 and Ellis pos3"/>
        <s v="Coygen-Remove Substation"/>
        <s v="Coygen - MacArthur 66kV Line"/>
        <s v="Santiago - Cabrillo 66kV Line"/>
        <s v="Colorado River Subst (Removal CRC RAS)"/>
        <s v="Mohave -Install 150 linear -ft"/>
        <s v="Eldorado -Install 150 linear -ft"/>
        <s v="Lugo -Install 150 linear -ft"/>
        <s v="Roadway-Install 2 Etrt Swch, 2 N60 relay"/>
        <s v="Kramer-Install MEER extension per SOW"/>
        <s v="Lugo-Install 4 N60relays,1 Sat Clock"/>
        <s v="Calcite-Install 2 Ethernet Switches"/>
        <s v="Cool Water-Install (2) Ethernet Switches"/>
        <s v="Pisgah-Install (2) Ethernet Switches"/>
        <s v="Sandlot-Install (2) Ethernet Switches"/>
        <s v="Victor-Install (4) Ethernet Switches"/>
        <s v="Placeholder STL CWBS(PIN-based projects)"/>
        <s v="VARIOUS: INSTALL PHASOR MEASUREMENT SYST"/>
        <s v="Big Creek #3: Install necessary phasor"/>
        <s v="Helijet Sub-Install (1)Watt Transducer"/>
        <s v="Install (2) RTUs"/>
        <s v="Highgrove-Install 115 kV switchrack"/>
        <s v="Install RTU at the Generating Facility"/>
        <s v="Twinkle Sub-cRAS point addition"/>
        <s v="Twinkle Sub-Install one (1) RTU"/>
        <s v="Colorado River Sub-Relay Study"/>
        <s v="Hinson-Instal 220kV lin pos&amp;protctn rely"/>
        <s v="Walnut-Install faci. for 220kV swtchtrck"/>
        <s v="Vincent Sub-Install facilities"/>
        <s v="Moorpark-Install 66kV switchrck facilti"/>
        <s v="Mohave GS: Install necessary phasor"/>
        <s v="Pastoria: Install necessary phasor"/>
        <s v="El Nido Sub: Install necessary Phasor Me"/>
        <s v="Rancho Vista: Install PMU"/>
        <s v="Chino: Install PMU"/>
        <s v="Trans Subs Modern Microprocessor Relays"/>
        <s v="DER-driven Substation Automation"/>
        <s v="Marvel-PSC(IF): Install (1) RTU, add pts"/>
        <s v="Devers-Marvel 220kV(IF)-Instl trans twr"/>
        <s v="Windhub (IF)-Install switchrack position"/>
        <s v="Lone Butte-Windhub - Gen Tie-Line (IF)"/>
        <s v="Lone Butte PSC(IF)-Instl(1)RTU@LoneButte"/>
        <s v="Willow Springs 4 PSC(IF)-Install (1) RTU"/>
        <s v="Whirlwind (IF)-Perform relay coord study"/>
        <s v="Rabbitbrush Sub:Add points"/>
        <s v="Crux (IF)-Whirlwind-Inst 220 kV tower"/>
        <s v="Whirlwind- Instl facil for switchrack"/>
        <s v="PSC (IF)-Crux Sub- Install one (1) RTU"/>
        <s v="Wakefield-Install fclty for 66 kVswchrk"/>
        <s v="Wakefield-Upgrade HMI/PLC, do grid study"/>
        <s v="Venwind Substation- Install new RTU"/>
        <s v="Install two (2) poles, and environmental"/>
        <s v="Terminus-Install equipmnt  supportng RTU"/>
        <s v="Bellefield sub- Install one (1) RTU"/>
        <s v="Gen Tie-Line- Install 220 kV tower"/>
        <s v="Windhub Sub- Install facilities"/>
        <s v="Banning Sub(IF) Install facilities"/>
        <s v="Calcite (IF): Install facilities"/>
        <s v="Sienna Sub: Install one (1) RTU"/>
        <s v="Calcite-Sienna: Install tower structures"/>
        <s v="Whirlwind (IF): Install relays"/>
        <s v="Desert Flower: Install one (1) RTU"/>
        <s v="Kramer(IF):Inst 220kV dead-end structre"/>
        <s v="Twinkle Sub: Install one (1) RTU"/>
        <s v="Kramer-Twinkle: Instl 220kV structures"/>
        <s v="Capitan Sub(DU):Instl relays and bus-tie"/>
        <s v="Capitan Sub (IF):Instl fac. switchrack"/>
        <s v="Ingenio (IF): Install (1) RTU at gen. fa"/>
        <s v="Capitan (IF): Add points to existing RTU"/>
        <s v="Isla Vista Substation (IF)-New 66 kV"/>
        <s v="AltaGas Generating Facility PSC (F)"/>
        <s v="Eldorado-IF:Install 220kV switchrack pos"/>
        <s v="Eldorado-Techren 220kV Gen Tie-Line (IF)"/>
        <s v="Techren (IF): Install 1 RTU"/>
        <s v="Colorado River-Delaney 500kV TL"/>
        <s v="Colorado River: Inst new 500kV position"/>
        <s v="Mira Loma: Install (1) RTU"/>
        <s v="Cardiff 66/12kV Sub–Remove two relays"/>
        <s v="Red Bluff-Install 1 500kV line position"/>
        <s v="Red Bluff-Install facltis for  swichrk"/>
        <s v="Red Bluff-Install 4 N60 lgc procssng rly"/>
        <s v="Oberon Substation (IF): Install RTU"/>
        <s v="Whirlwind Sub-Install (10) GE N60 relays"/>
        <s v="Vestal- Install facilitis 220kV swchrck"/>
        <s v="Sunward-Install 1 RTU monitor generation"/>
        <s v="Windhub-Sunward-Install 220kVTrns towers"/>
        <s v="Bandini-Modify drawings to remove Refuse"/>
        <s v="Cal Cement-Perform relay coordnatn study"/>
        <s v="Cal Cement -Reprgrm metrs as bidirectinl"/>
        <s v="Windhub-Install facilits for 2 switchrck"/>
        <s v="Kramer-Install 2 GE N60 logic relays"/>
        <s v="SEGS Expansion-Install meter retail load"/>
        <s v="Kramer-Add points to RTU, RAS programmng"/>
        <s v="Roadway- Install 2 N60 logic relays"/>
        <s v="Hamlin-Install metering for retail load"/>
        <s v="Inglewood-Install Blister, RTU, CMS"/>
        <s v="Isabella-Install meters for retail load"/>
        <s v="Bellefield Substation- Install RTU"/>
        <s v="Windhub Substation-Relay Study"/>
        <s v="North Oaks-install rely protectn Gen-Tie"/>
        <s v="Camgen Substation- Install RTU"/>
        <s v="Vestal-Install faciltis for 66kV swichrk"/>
        <s v="Subtrans work Non-Bulk CB Sub IR (PUC)"/>
        <s v="Replace Coupling Capacitor Voltage Xfmrs"/>
        <s v="Replace Misc Substation Equipment (FERC)"/>
        <s v="Replace Misc Substation Equipment (CPUC)"/>
        <s v="Online Monitoring of Transformers (FERC)"/>
        <s v="Online Monitoring of Transformers (CPUC)"/>
        <s v="Substation Fence/Gate (Cu Theft) (CPUC)"/>
        <s v="Substation Fence/Gate (Cu Theft) (FERC)"/>
        <s v="Substation Power Cables (CPUC)"/>
        <s v="Substation Batteries &amp; Chargers (CPUC)"/>
        <s v="Substation Batteries &amp; Chargers (FERC)"/>
        <s v="BLANKET-SUB IR:Ground Grid Upgrades CPUC"/>
        <s v="Eldorado: SSCI-Sub-Sync Control Study"/>
        <s v="Replace Bulk CBs - 220kV &amp; 500kV (FERC)"/>
        <s v="Replace Non-Bulk CBs-115kV &amp; Below(CPUC)"/>
        <s v="Critter Guards"/>
        <s v="Devers Physical Secuirty Tier 2"/>
        <s v="Antelope Physical Security Tier 2"/>
        <s v="Rancho Vista Physical Security Tier 2"/>
        <s v="Whirlwind Physical Security Tier 2"/>
        <s v="Windhub Physical Security Tier 2"/>
        <s v="Moorpark Physical Security Tier 3"/>
        <s v="Serrano-Instal conduit/AC feeds Corp Sec"/>
        <s v="Substation Rebuilds"/>
        <s v="Substation Switchrack Rebuilds (FERC)"/>
        <s v="Sub Rebuild Reltd Trans Line Work (FERC)"/>
        <s v="ReplaceNon-Bulk Relays-115kV&amp;Below(CPUC)"/>
        <s v="Replace SAS Infrastructure"/>
        <s v="Replace SAS Infrastructure (FERC)"/>
        <s v="Replace Bulk Relays - 220kV &amp; 500kV"/>
        <s v="Replace Bulk Relays - 115kV&amp;Below(CPUC)"/>
        <s v="4 kV Substation Removal"/>
        <s v="Bruin-Install facilty. for 66kV loop sub"/>
        <s v="Palm Village-Install dropnMEER w/ relays"/>
        <s v="Westwind-Install meters for retail load"/>
        <s v="Sally Sub: Install (1) RTU and add point"/>
        <s v="Kawgen Substation- Install new RTU"/>
        <s v="Windhub Sub Trans Sub (GRNU) work"/>
        <s v="Windhub SubsTrans Subs (IRNU)"/>
        <s v="Soren Sub-RTU and metering"/>
        <s v="Sunward-Windhub Line:Install structure"/>
        <s v="North Oaks-Perform Ground Grid Study"/>
        <s v="Colossus-Perform Ground Grid Study"/>
        <s v="Haskell-Perform Ground Grid Study"/>
        <s v="Newhall-Perform Ground Grid Study"/>
        <s v="Solemint-Perform Ground Grid Study"/>
        <s v="Pardee-Install 4 GEN60 rely,2ethrnt swch"/>
        <s v="Eagle Rock-Install required channel bank"/>
        <s v="Moorpark-Install required channel bank"/>
        <s v="Sylmar-Install 4 GEN60 rely,2ethrnt swch"/>
        <s v="Vincent-Install lightwave, routers,"/>
        <s v="Shawnee Sub-cable, SAS, and Relay work"/>
        <s v="Shawnee Sub-Install metering equip"/>
        <s v="Cypress-Install cable trench blister"/>
        <s v="Bright Canyon-Install 12kV Metering Eqip"/>
        <s v="Bright Canyon-Install RTU Sys fr telmtry"/>
        <s v="Bright Canyon-test and program PSC"/>
        <s v="Lewis: Conduct a ground grid study."/>
        <s v="Redondo: Conduct a ground grid study."/>
        <s v="Chaplin: Install meter for charging dmnd"/>
        <s v="Chaplin: Install RTU to monitor elements"/>
        <s v="CalCity A Sub- Instal Bi-Watt Transducer"/>
        <s v="Spenker Sub: Install RTU"/>
        <s v="Vestal Sub:Replc relays, line PTs, misc"/>
        <s v="Poplar Sub: Replace existing relays"/>
        <s v="Terra Bella Sub: Replace existing relays"/>
        <s v="Thule Sub: Construct new tapped sub"/>
        <s v="Walnut: Relocate Mesa-Walnut 220 kV line"/>
        <s v="Walnut: Perform ground grid study"/>
        <s v="Lewis: Perform ground grid study"/>
        <s v="Kestral-Instal meters fr retail, Chargng"/>
        <s v="Kestral-Install RTU for genrtin elements"/>
        <s v="Relocate 220kV line to new position 4"/>
        <s v="Install 220kV transmisn tower structures"/>
        <s v="Vincent Sub-Install (1) 220 kV line"/>
        <s v="Cohiba Sub-Install RTU"/>
        <s v="Generation Tie-Line"/>
        <s v="Padua Sub: Repl relays, CBs, add to RTU"/>
        <s v="Layfair SubReplce relays and switches"/>
        <s v="Teresa Sub-Install various IF facilties"/>
        <s v="Cobble Sub:Install meters and RTU"/>
        <s v="Subtrans LinePadua-Layfair 66 kV Line"/>
        <s v="Subtrans Line Teresa-Cobble Gen Tie-Line"/>
        <s v="Pardee-Install monitoring infrastrctr"/>
        <s v="Moorpark-Install tripping infrastrctr"/>
        <s v="Pharmacy- Perform Ground Grid Study."/>
        <s v="Goldback-Install 1 RTU to monitor gen el"/>
        <s v="Goldback-Install meters  retail,charging"/>
        <s v="Sylmar-non Pac Intertie-Instal monitrng"/>
        <s v="Moorpark-Install 1 220kV line position"/>
        <s v="Elizabeth Lake Sub-Equip 16 kV line"/>
        <s v="WDT1710-Homestead Energy-Install RTU"/>
        <s v="Elizabeth Lake-WDT1710-Gen Tie"/>
        <s v="Calden Sub-Install 66 kV switchrack"/>
        <s v="WDT1641 – Cald BESS- Install (1) RTU"/>
        <s v="GenTie-Line-Install 66 kV tower"/>
        <s v="Glow Sub: Perform ground grid study"/>
        <s v="GreatLakes Sub-Perform ground grid study"/>
        <s v="Rosamond Sub-#install switchrack/relays"/>
        <s v="Rosamond Sub-#Upgrade switchrack/relays"/>
        <s v="Hobbes Sub-Install one (1) RTU"/>
        <s v="Install structures for Rosamond-Hobbes"/>
        <s v="Remove Antelope-Del Sur-Rosamond"/>
        <s v="Power System Control-Install RTU"/>
        <s v="Whirlwind Substation-relay study"/>
        <s v="Randsburg Sub: bidirectional transducer"/>
        <s v="Alder Sub: Point Adds to existing RTUs"/>
        <s v="Falcon Ridge Sub: Misc upgrades"/>
        <s v="Oswald Sub: Misc upgrades"/>
        <s v="Seppe Sub: Install RTU"/>
        <s v="Tap of Alder-Falcon Ridge-Oswald 66 line"/>
        <s v="Upgr Alder-Falcon Ridge-Oswald 66 Line"/>
        <s v="Tap/install Oswald-Seppe Gen Tie-Line"/>
        <s v="Laguna Bell Sub-Install facilities"/>
        <s v="Interconnection Facilities: Install 220k"/>
        <s v="Coconut-Install one (1) RTU"/>
        <s v="Teddy Sub-Add points"/>
        <s v="Pan Aero 115 kV- Install conduit"/>
        <s v="Pan Aero 115 kV Substation - Add points"/>
        <s v="Eldorado-Relay coordination study"/>
        <s v="Asgard Sub: Install one (1) RTU"/>
        <s v="Riverway Sub: Perform Studies"/>
        <s v="Woodrat Sub (IF): Install facilities"/>
        <s v="Simpson Paper Sub:Perform a relay coord"/>
        <s v="Replace RTU at Generating Facility"/>
        <s v="Valley Substation: Replace relays"/>
        <s v="Elsinore-Add point to existing RTU"/>
        <s v="TOT905/Q1647 Angora Solar Farm:RTU/meter"/>
        <s v="Mohave Sub: Install Tripping Infrastruct"/>
        <s v="Vincent-Install 500 kV line position"/>
        <s v="WDT1646-Carris Storage 1-Install RTU"/>
        <s v="SEGS 6 Sub: Metering and RTU inst"/>
        <s v="SEGS 7 Sub: Metering and RTU inst"/>
        <s v="Moorpark Sub (IF)-Install facilities"/>
        <s v="Gwent generation-Install RTU"/>
        <s v="Headstock-Looping Substation"/>
        <s v="Fretboard Sub -Install RTU"/>
        <s v="Headstock-Generation Tie-line (IF)"/>
        <s v="Subtrans Line-Mira Loma-Corona-Pedley"/>
        <s v="SEGS 5: Replace CB and disconnects"/>
        <s v="SEGS 6: Replace CB and disconnects"/>
        <s v="SEGS 7: Replace CB and disconnects"/>
        <s v="(IF) Springville Sub:Install facilities"/>
        <s v="Anode Substation- All labor, tools"/>
        <s v="Etiwanda Collector-SCE 66 kV Tap"/>
        <s v="Separator Substation-112.5 MW BESS"/>
        <s v="Hinson Sub-Install steel structure"/>
        <s v="Install Power System Control equipment"/>
        <s v="Cathode Substation- All labor, tools"/>
        <s v="WDT1267 Syracuse-Install one (1) RTU"/>
        <s v="WDT1267-Bruin-Syracuse 66 kV Line"/>
        <s v="Whirlwind-Perform relay coordtion study"/>
        <s v="Whirlwind-Use 2 N60 relays for tripping"/>
        <s v="Whirlwind-Instal 2 N60 relay fr tripping"/>
        <s v="Rosamond-Install meters, appurtent equip"/>
        <s v="Rosamond-Install RTU to monitor generatn"/>
        <s v="Midway Sub:Trans Sub (GRNU) work"/>
        <s v="Vincent SubTrans Sub (GRNU) work"/>
        <s v="Whirlwind Sub-RAS and relay upgrades"/>
        <s v="DSP: Wildlife (RTRP Jurupa) 230kV"/>
        <s v="ADC Network Refresh"/>
        <s v="Grid Computing Infrastructure Refresh"/>
        <s v="Rule 20B Req- (Collectible) - TDBU"/>
        <s v="Rule 20C Req- (Collectible) - TDBU"/>
        <s v="Data and Voice Network Replacements"/>
        <s v="Transmission Network and Facilities"/>
        <s v="Netcomm Radios for CSBU Metering"/>
        <s v="Copper Wire Replacement"/>
        <s v="Automation replacement"/>
        <s v="DCMS Distribution Control (DSEEP)"/>
        <s v="TDBU Requested Misc. Projects-Core"/>
        <s v="Relay Replacement Program"/>
        <s v="Digital Fault Recorders (DFR)"/>
        <s v="Rule 20A Requirements"/>
        <s v="Bulk Power 500kV Relay Replacement Prog"/>
        <s v="Telecom Infra for TDBU Facilities upgr"/>
        <s v="PSPS SCE.com"/>
        <s v="Midrange Servers"/>
        <s v="Midrange Storage"/>
        <s v="Software License True-Up"/>
        <s v="Operating Software &amp; Middleware"/>
        <s v="IT Capacity Expansion"/>
        <s v="LN Decom - RCMS Replatform to Sharepoint"/>
        <s v="Cloud Infrastructure"/>
        <s v="Mobility Tools Infrastructure"/>
        <s v="Alberhill 115/12 - New Sub (Fogarty)"/>
        <s v="TDBU Projects Under 50K"/>
        <s v="CRE Projects"/>
        <s v="Microwave Replacements"/>
        <s v="Satellite Terminal Replacements"/>
        <s v="Fiber Replacements"/>
        <s v="Wireless Infrastructure Replacement"/>
        <s v="IA: Calcite (formerly Jasper 220kV /Gran"/>
        <s v="Grid Services - T&amp;D"/>
        <s v="Situational Awareness Phase 2"/>
        <s v="Generation Refresh"/>
        <s v="IR Lighthipe Rebuild project."/>
        <s v="IR: Wave Rebuild"/>
        <s v="Relay Replacement: Springville"/>
        <s v="Lugo-Victorville 500kV T/L SPS"/>
        <s v="Generation Automation Standardization"/>
        <s v="Grid Analytics Applications"/>
        <s v="Applications Refresh"/>
        <s v="PowerPlan Upgrade/Cancelled Ord Auto PR"/>
        <s v="CRAS Refresh"/>
        <s v="IMEP 2023"/>
        <s v="Control Center Orgnl Alignment (EOGCC)"/>
        <s v="GM - Grid Management System"/>
        <s v="NERC CIP"/>
        <s v="Perimeter Defense"/>
        <s v="Data Protection"/>
        <s v="Interior Defense"/>
        <s v="SCADA Cybersecurity"/>
        <s v="GM- Cyber Security"/>
        <s v="Aerial &amp; Transmission Ground Work"/>
        <s v="Veg Management Long-Term- WMPMA"/>
        <s v="Assisted Reality Capture Device"/>
        <s v="Insp w Artificial Intel/Machine Learning"/>
        <s v="Distribution Ground Inspect App"/>
        <s v="EOI (Enhanced Overhead Inspection)"/>
        <s v="Ezy Data"/>
        <s v="Wildfire Safety Data Mgmt (WiSDM)"/>
        <s v="FMEA Failure Interaction Tool"/>
        <s v="Phasor PMU/DFR Installations"/>
        <s v="NERC CIP-014 PSP Critical Subs"/>
        <s v="Grid Interconnection Processing Tool"/>
        <s v="Grid Connectivity Model"/>
        <s v="NBC Universal Expansion Project"/>
        <s v="GM - Field Area Network"/>
        <s v="GM - Common Substation Platform"/>
        <s v="GM - Fiber"/>
        <s v="PC s - CDE"/>
        <s v="TDBU Refresh for Ruggedized Laptops"/>
        <s v="Specialty Printers for TDBU"/>
        <s v="Monitors"/>
        <s v="Radios"/>
        <s v="Garnet DSP Rebuild"/>
        <s v="DevEngineers&amp;Architects"/>
        <s v="Eldorado-Upgrade Terminal Equip &amp; Caps"/>
        <s v="Lugo Sub-Upgrade Terminal Equip &amp; Caps"/>
        <s v="Mid-Line Cap: Ins cap on Eldor-Lugo T/L"/>
        <s v="Mohave Sub:Install CBs, Disc.&amp;series cap"/>
        <s v="Instl Eldo-Lugo ROW Seris Caps at Mohave"/>
        <s v="Eldorado-Mohave T/L: Instal OPGW, splice"/>
        <s v="Lugo-Mohave T/L(CA): Instal OPGW, splice"/>
        <s v="Lugo-Mohave T/L(NV): Instal OPGW, splice"/>
        <s v="Eldorado-Lugo T/L(CA): Clear infractions"/>
        <s v="Mesa: Upgrade to a 500/230/66/16kV sub"/>
        <s v="Mesa:Install Second Trip Coil in 66kV CB"/>
        <s v="Mesa Rebuild - Contingency"/>
        <s v="Mgundn-Sprngvlle 230kV#1 install towers"/>
        <s v="Mgundn-Sprngvlle 230kV#2 install towers"/>
        <s v="Magunden-Springville No.2:Adding H-Frame"/>
        <s v="Lugo: Replace 3 500kV CBs+6 500kV DS"/>
        <s v="Eldorado 220 kV Relay Upgrades for ATRA"/>
        <s v="Vista:Upgrd line prtctn ML-VistaNo. 1"/>
        <s v="MiraLoma:Upgrd line prtctn ML-VistaNo. 1"/>
        <s v="MiraLoma-Vista#1 220kV:Loopinto Wildlife"/>
        <s v="Mira Loma-Vista No. 1 220kV T/L UG"/>
        <s v="Wildlife(CAISO Controlled):220kV IF"/>
        <s v="RTRP: Contingency/Known Risk (Budgeting)"/>
        <s v="Lugo:Install 500kv double brks"/>
        <s v="Renewable Project 2026 - Sub"/>
        <s v="Emerging Reliab Projects Future Yrs-Line"/>
        <s v="Emerging Reliab Projects Future Yrs-Sub"/>
        <s v="CCR Project Contingency (Phase 2)"/>
        <s v="CCR Project Contingency"/>
        <s v="Coolwater 220kV CBs+Relays ATRA"/>
        <s v="Inyokern 115 kV Relay Upgrades for ATRA"/>
        <s v="Pisgah 220 kV Relay Upgrades for ATRA"/>
        <s v="Red Bluff: Instl 2nd 500/220kV transfrmr"/>
        <s v="Colorado River: Install 2nd AA Bank"/>
        <s v="Windhub (RNU) - Instl (1) trans line pos"/>
        <s v="Windhub Substation-Install Relays"/>
        <s v="Pardee: Upgrade (6) 220kV CBs"/>
        <s v="FIP-WOD 220 kV Trans Line Installations"/>
        <s v="West of Devers Project  -  Contingency"/>
        <s v="Saugus-ELake-MWDFoothill66kV:Reconductor"/>
        <s v="Elizabeth Lake: Replace protection relay"/>
        <s v="Saugus: Replace relays as necessary"/>
        <s v="Riverway: Add 66kV line position"/>
        <s v="Rector: Add 66kV line position"/>
        <s v="Rector-Riverway #2 66kV: Build 9.5 miles"/>
        <s v="TSP Future Year Planning Estimates-MPO"/>
        <s v="TSP Project 2024 - Sub"/>
        <s v="TSP Project 2024 - Line"/>
        <s v="Johanna-Instll new 220/66 bank addition"/>
        <s v="Mesa-Laguna Bell-Narrws:Recnduct 2.27 mi"/>
        <s v="Lennox: Extend 66kV bus &amp; equip 66kV pos"/>
        <s v="Thornhill Sub: Install new cap"/>
        <s v="Saugus-Newhall #1/ #2 66 kV- Reconductor"/>
        <s v="Saugus-Colossus-Lockheed-Pitchgen 66kV"/>
        <s v="Kramer-Edwards 115kV STL"/>
        <s v="Kramer:Equip 115kV line position 13S"/>
        <s v="Edwards:Construct new 115 kV Switchrack"/>
        <s v="Edwards Sub: Construct South 115 kV"/>
        <s v="Kramer-Holgate: Reconductor"/>
        <s v="Holgate to Edwards tap"/>
        <s v="Colonia Sub:Upgrade protection relay"/>
        <s v="Gonzales Sub-Install MVAR capacitor"/>
        <s v="Channel Island Sub-Install MVAR Capac"/>
        <s v="Udrground El Nido-Lennox-Polaris-Yukon"/>
        <s v="Udrground El Nido-Sepulveda Space"/>
        <s v="Communication Equip-SmartMeter Ops Ct"/>
        <s v="Cell Relay 2.0"/>
        <s v="Meters - Residential SmartConnect"/>
        <s v="Specialized Equipment - Engineering"/>
        <s v="Relocate approx. 6 poles"/>
        <s v="Highgrove Sub-Install one 115 kV line"/>
        <s v="Laguna Bell Sub: Repl CBs &amp; other equip"/>
        <s v="Laguna Bell-Mesa No. 1 Reconductor"/>
        <s v="Vista Sub: Replace CB"/>
        <s v="Antelope 230kV-Replace circuit breakers"/>
        <s v="Eastern"/>
        <s v="Customer Relocations - NW"/>
        <s v="Customer Relocations - SE"/>
        <s v="Emergent Dry Fuels Remediation"/>
        <s v="Trans Emerg Dry Fuels Remediation FERC"/>
        <s v="Trans Emergent Dry Fuels Remediation"/>
        <s v="Covina"/>
        <s v="Montebello"/>
        <s v="Catalina Diesel Repower Phase 1"/>
        <s v="Catalina Diesel Repower Phase 2"/>
        <s v="Catalina General Gas Capital"/>
        <s v="Default WBS for Catalina Diesel"/>
        <s v="Catalina General Water Capital"/>
        <s v="Catalina Distribution Water Capital"/>
        <s v="Var: Blanket 076-03342"/>
        <s v="Var: Misc Electrical-03343"/>
        <s v="Var: Dams and Waterways-03345"/>
        <s v="Relicensing - EH (03346)"/>
        <s v="Misc Structures and Grounds-03347"/>
        <s v="San Gorgonio Decommissioning"/>
        <s v="Lundy-Reline Return Conveyance System"/>
        <s v="Dam Resurfacing-03345"/>
        <s v="Var: Road Improvements &amp; Paving-03347"/>
        <s v="Var: Gates &amp; Valves-03345"/>
        <s v="Var: Building Improvements-03347"/>
        <s v="Var: Excitation Projects"/>
        <s v="Relicensing - Rush Creek (FERC 1389)"/>
        <s v="Relicensing - Kaweah (FERC 298)"/>
        <s v="Blanket 044-03342"/>
        <s v="Var: Misc. Electrical Equipment (03343)"/>
        <s v="Var: Generator Excitation (03343)"/>
        <s v="Var: Prime Movers (03344)"/>
        <s v="Var: Gen Rewind, Coils &amp; Stator (03344)"/>
        <s v="Var: Misc. Dams and Waterways (03345)"/>
        <s v="Var: Misc. Structures and Ground (03347)"/>
        <s v="HL Dam 1 power &amp; controls"/>
        <s v="Var: Gates, Valves &amp; Piping (03345)"/>
        <s v="Var: Solar Spare Parts (044)"/>
        <s v="Gen System Hardening Legacy Facilities"/>
        <s v="Palo Verde U1"/>
        <s v="Palo Verde U2"/>
        <s v="Palo Verde U3"/>
        <s v="Palo Verde Common"/>
        <s v="Palo Verde WRF"/>
        <s v="Relicensing: Bishop Creek (FERC 1394)"/>
        <s v="Relicensing: Big Creek 1 (03346)"/>
        <s v="BC8 Relicensing-03346"/>
        <s v="Relicensing: Big Creek 3 (03346)"/>
        <s v="Relicensing: Mammoth Pool (03346)"/>
        <s v="Relicensing:Vermillion (03346)"/>
        <s v="Relicensing: Portal (03346)"/>
        <s v="Big Creek 4 - High Pressure Piping"/>
        <s v="Jackass Meadow-Campgroud &amp; Fish Platform"/>
        <s v="Portal - Campground &amp; (2) Kaiser Pass"/>
        <s v="Small Diversions (6) - Decommission"/>
        <s v="Var: MV Tools Blanket (068)"/>
        <s v="MVGS Various Mountain View Projects"/>
        <s v="MV - GE Control Upgrade"/>
        <s v="Peaker Unforeseen Cap Repl/Additions"/>
        <s v="CG000PPHN000150"/>
        <s v="Corp Security Project Bundle"/>
        <s v="Ariba Deployment and Supplier Portal Dec"/>
        <s v="Work Mgt and Reliability-Centered Maint"/>
        <s v="Test Smart Form Tool (TSFT)"/>
        <s v="Customer Interactions SW Portfolio"/>
        <s v="Distribution Grid SW Portfolio"/>
        <s v="Energy Procurement SW Portfolio"/>
        <s v="Enterprise Support SW Portfolio"/>
        <s v="Generation SW Portfolio"/>
        <s v="Long Term Planning Tool"/>
        <s v="System Modelling Tool"/>
        <s v="DRP External Portal"/>
        <s v="NextGen MDG-EAM(Master Data Governance)"/>
        <s v="California Privacy Rights Act (CPRA)"/>
        <s v="Netcomm Encryption"/>
        <s v="Arrearage Management Payment Plan"/>
        <s v="Robotic Process Automations"/>
        <s v="Rule 24 Re-Platform (Data Sharing)"/>
        <s v="Incident Management System (IMS)"/>
        <s v="Electric Asset Data (EAD)"/>
        <s v="SAP Enterprise Platform CORE Refresh"/>
        <s v="WorkIt"/>
        <s v="Net Billing Tariff"/>
        <s v="GRC Phase 2"/>
        <s v="Analytics Enterprise Data Catalog"/>
        <s v="AI/Machine learning analytics(DAPPhase3)"/>
        <s v="AI/Machine learning analytics(DAPPhase4)"/>
        <s v="Backup Control Cap &amp;Centralized Services"/>
        <s v="Big Creek Network Diversity"/>
        <s v="Control Center Org ALIGN - Phase 2 WOGCC"/>
        <s v="Copperleaf Integration for Generation"/>
        <s v="EFP refresh/Migrate FCST - SAS to Azure"/>
        <s v="Energy Storage Initiative (ESI)"/>
        <s v="EPP refresh"/>
        <s v="Generation Data Services"/>
        <s v="Generation GIS Document Enablement"/>
        <s v="Migrate Endur to the Cloud"/>
        <s v="Migrate Settlecore to the Cloud"/>
        <s v="Mountainview AutoStart Implementation"/>
        <s v="MVGS Operator and Reporting Optimization"/>
        <s v="Peaker Multi-Net Initiative"/>
        <s v="Process automation Phase 2 (BPA Phase 2)"/>
        <s v="Process automation Phase 2 (BPA Phase 3)"/>
        <s v="Process automation Phase 2 (BPA Phase 4)"/>
        <s v="System1 for Enterprise Access"/>
        <s v="ValueFramework&amp;PortfolioOptimizationARVO"/>
        <s v="Scheduling Re-Platform"/>
        <s v="SCMT"/>
        <s v="Generation Mgt System (GMS) Refresh"/>
        <s v="Physical Access Mgmt System Refresh"/>
        <s v="Digital: Mobile App"/>
        <s v="Digital: Alerts &amp; Notfications"/>
        <s v="CCC Systems Replacement"/>
        <s v="CORE - Foundation"/>
        <s v="Vehicle Assignment &amp; Inspection Data"/>
        <s v="HR Replatform"/>
        <s v="Digital and Mobile Applications"/>
        <s v="ARIG Consolidation"/>
        <s v="(SMOO) Technology Appliances"/>
        <s v="Conversational AI Assistant"/>
        <s v="Endur Upgrade"/>
        <s v="RUOES 1.5 - Phase 1 (BESS sites)"/>
        <s v="RUOES 1.5-Phase2(Backoffice Integration)"/>
        <s v="VAMOMA–Voluntary Allocation&amp;MKT Offer MA"/>
        <s v="Replace Non-Bulk Xfmrs - B Banks (CPUC)"/>
        <s v="Replace Bulk Xfmrs - AA &amp; A Banks (CPUC)"/>
        <s v="Replace Bulk Xfmrs - AA &amp; A Banks (FERC)"/>
        <s v="Eldorado: Install facil. for switchrack"/>
        <s v="Eldorado: Install equip. for position"/>
        <s v="Ivanpah – Rapid No. 1 115 kV Line"/>
        <s v="Kramer – Accelerate 115 kV Line"/>
        <s v="Tortilla - Accelerate 115 kV Line"/>
        <s v="Blanket: DSERP (Distribution Sub)"/>
        <s v="SAUGUS-FILLMORE 1 AND 2 66 KV LINES ON"/>
        <s v="SAUGUS-FILLMORE #1 &amp; SAUGUS-MOORPARK-SAN"/>
        <s v="DEL VALLE SUB: CONSTRUCT NEW 56 MVA SUB"/>
        <s v="Elizabeth Lake: Equip new line position"/>
        <s v="Garnet-Rebuild 115/33kV swtrk,instl xmfs"/>
        <s v="Devers - Replace (1) HCB relay"/>
        <s v="Indigo - Replace existing HCB relay"/>
        <s v="SAUGUS SUB: INSTALL ONE CIRCUIT POSITION"/>
        <s v="Lancaster Sub: Construct new switchrack"/>
        <s v="Farrell Sub: Add New Line Position"/>
        <s v="Santiago-Equip 33kV swch rck w/ discncts"/>
        <s v="Sun City-Install new 28 MVA transformer"/>
        <s v="Kimball 66/12 (D) -New Trans Bank 28 MVA"/>
        <s v="Pebbly Beach Sub: Replc trans and banks"/>
        <s v="Minneole:Repl/Recondt/Upgrade Sub Equip"/>
        <s v="Mesa-Narrows Reconductor 66 kV Line"/>
        <s v="Alberhill:Licensing activities to prepar"/>
        <s v="Loop Valley-Ivyglen 115kV into Alberhill"/>
        <s v="Loop Serrano-Valley into Alberhill"/>
        <s v="Valley: Replace LFCB relay"/>
        <s v="Serrano: Replace LFCB relay"/>
        <s v="Skylark: Replace LFCB relay"/>
        <s v="Newcomb: Replace LFCB relay"/>
        <s v="Ivyglen: Upgrade protection equipment"/>
        <s v="Alberhill: Misc Dist Lines Work"/>
        <s v="Alberhill  Build Facilties - Contingency"/>
        <s v="DSP Future Year Planning Estimates"/>
        <s v="DSP Project 2028"/>
        <s v="Sun City Sub:Equip line position"/>
        <s v="SANTA CLARA-GETTY-CARPENTERIA SANTA CLAR"/>
        <s v="CALECTRIC SUB: ADD 1 115KV LINE POS"/>
        <s v="Arrowhead: Upgrade relays"/>
        <s v="RearngeArwhed-Calctrc-DvlCnyn-Shndn115kV"/>
        <s v="Elsinore: Replace existing relays"/>
        <s v="VALLEY SUB: EQUIP A NEW 115 KV POSITION"/>
        <s v="IVYGLEN SUB: PRELIMINARY ENGINEERNG RIG"/>
        <s v="PH 1 Form Vally-Ivyglen&amp;Vally- Elsinore"/>
        <s v="PH 2 Form Vally-Ivyglen&amp;Vally- Elsinore"/>
        <s v="Hathaway-Upgrade Operating bus, trnsfrmr"/>
        <s v="Baker-Replace three (3) single phase"/>
        <s v="Archibald-Install (1) 28MVA Bank"/>
        <s v="Athens 16/4 kV (D): Replace switchrack"/>
        <s v="Roadway Sub: Replace Transfomers and Cap"/>
        <s v="Naomi-Replace w/ 2000A disconnect switch"/>
        <s v="Kimball- 1.Equip vacant position"/>
        <s v="Acquire Springville-PG&amp;E Tule 70kV Line"/>
        <s v="Mira Loma - add transformer bank"/>
        <s v="SHANDIN SUB: INSTALL RELAYS"/>
        <s v="Dalton Sub: Reset protection relays"/>
        <s v="Liquid Sub: Reset protection relays"/>
        <s v="Rio Hondo Sub: Reset protection relays"/>
        <s v="Narrows Sub: Line Position Upgrades"/>
        <s v="Devers(RNU):220kV line, relay, CRAS, PSC"/>
        <s v="Whirlwind (RNU)-Install (2)GE N60 relays"/>
        <s v="Tehachapi CRAS Whirlwind: Install relays"/>
        <s v="Whirlwind Sub: expand RTU/Add programs"/>
        <s v="Whirlwind Sub-Install Relays"/>
        <s v="ColoradoRiver(RNU)-Relays trppng sgnls"/>
        <s v="Power System Control (RNU)- Expand CRAS"/>
        <s v="Red Bluff(RNU)-install 220 kV line"/>
        <s v="Red Bluff Sub RNU:Install line/relays/ad"/>
        <s v="Whirlwind Sub RAS: Install 2 GE N60 rela"/>
        <s v="Tehachapi CRAS: Install 2 N60 relays"/>
        <s v="Valley Sub:Perform RAS programming"/>
        <s v="San Bernardino: Install relays"/>
        <s v="Etiwanda Sub: Install relays"/>
        <s v="Coolwater-Remove 115kV switchrack"/>
        <s v="Victor sub: Install relays"/>
        <s v="Lugo sub: Install (4) relays"/>
        <s v="Kramer sub: Install (2) relays"/>
        <s v="Roadway sub CRAS: Install relays"/>
        <s v="Roadway Mojave Desert RAS:Install relays"/>
        <s v="Whirlwind Sub-Instl 220 kV line posit"/>
        <s v="Windhub Substation Install relays"/>
        <s v="Windhub Sub- Install eight relays"/>
        <s v="Windhub Substation-Install two relays"/>
        <s v="Windhub Sub-Install one line position"/>
        <s v="Whirlwind CRAS-Install relays"/>
        <s v="Vincnet CRAS –install relays"/>
        <s v="Midway CRAS –Install relays"/>
        <s v="Windhub CRAS – Install relays"/>
        <s v="Eldorado RNU (IF)-install relays"/>
        <s v="Banning-Replace line protection relays"/>
        <s v="Maraschino Sub-Protection Relays"/>
        <s v="Vista Substation-Ground Grid Study"/>
        <s v="Sylmar Convertor Station: Misc Cap"/>
        <s v="Palo Verde Switchrack: Misc Cap"/>
        <s v="Northwest"/>
        <s v="Telecom Breakdown - NW"/>
        <s v="Telecom Breakdown - SE"/>
        <s v="Critical Infra Spare"/>
        <s v="Telecom Claims - NW"/>
        <s v="Telecom Claims - SE"/>
        <s v="Emerging RPS Projects Future Years-Line"/>
        <s v="Pepper-Short-Circuit Duty (DU)"/>
        <s v="Vista-Power System Controls (DU)"/>
        <s v="Generating Facility PSC (RNU)"/>
        <s v="Kramer Sub-Install (2) G.E. relays"/>
        <s v="Kramer Substation-Install  (2) relays"/>
        <s v="Kramer Sub-relay coordination study"/>
        <s v="Wildomar"/>
        <s v="Jasper (NU): Install 220kV switchyard"/>
        <s v="Pisgah(NU)Upgrade line protection relays"/>
        <s v="Eldorado Sub: Instal (10) relays"/>
        <s v="Gale Sub: Expand Sub Property"/>
        <s v="Eldorado-Lugo: California - Install OPGW"/>
        <s v="Eldorado-Lugo: Nevada - Install OPGW"/>
        <s v="Lugo Sub: Install new control cables"/>
        <s v="Eldorado: Instl equipment to support N-2"/>
        <s v="Contingency and Known Risk for RAS"/>
        <s v="Antelope (RNU): Install (2) N60 relays"/>
        <s v="Antelope (RNU): Expand existing RTU"/>
        <s v="Victor: Install(1) set of (2) N60 relays"/>
        <s v="Whirlwind (NU): Network Upgrades"/>
        <s v="Kramer (RNU):Constrct (1) 220kV line pos"/>
        <s v="Eldorado (RNU): One 220kV TL position"/>
        <s v="Red Bluff RNU: Inst 220kV line position"/>
        <s v="Phase 2-5-CRAS-install new settings"/>
        <s v="Advanced Technology Capital"/>
        <s v="Energy Storage Deployment"/>
        <s v="Bruin: construct 66 kV Substation"/>
        <s v="Roadway-Upgrad w/1590 kcmilACSR conductr"/>
        <s v="Whirlwind Sub-Install two relays"/>
        <s v="Whirlwind Substation-Utilize relays"/>
        <s v="Springville Sub- Relocate 66 kV Position"/>
        <s v="Springville Sub - Install transformer"/>
        <s v="Etiwanda Sub-Repurpose Etiwanda 7A Bank"/>
        <s v="Hinson Substation -66 kV Pos. 16"/>
        <s v="Lewis Substation-Network Upgrades"/>
        <s v="Rio Hondo-Conduct ground grid study"/>
        <s v="Laguna Bell-Install one (1) 220 kV line"/>
        <s v="Valley Substation-Network Upgrades"/>
        <s v="Moorpark-Two 66 kV circuit breakers."/>
        <s v="Moorpark-CRAS Moorpark Tripping"/>
        <s v="Sylmar-CRAS - Sylmar Sub (RNU)"/>
        <s v="Sylmar-CRAS - Sylmar Sub (OTC)"/>
        <s v="Pardee-CRAS - Pardee Sub (RNU)"/>
        <s v="Pardee-CRAS - Pardee Sub (OTC)"/>
        <s v="Moorpark-CRAS - Power System Controls"/>
        <s v="Pardee CRAS - Power System Controls"/>
        <s v="Sylmar-CRAS - Power System Controls"/>
        <s v="Moorpark-Power System Controls"/>
        <s v="Corona Substation Protection Relay (DU)"/>
        <s v="Headstock-Looping Substation (DU)"/>
        <s v="Pedley-Protection Relay (DU)"/>
        <s v="Added Facilities Part B-CustomerFinanced"/>
        <s v="Studio - Install RTU with Idirect"/>
        <s v="La Fresa Sub (SF) - Replace HCB relay"/>
        <s v="La Fresa-Outfall-Watson Subtrans  (SF)"/>
        <s v="Gaviota 66/16 kV - Pago 16kV - Removal"/>
        <s v="VARIOUS: ENGINEER AND CONSTRUCT NEW INTE"/>
        <s v="WDAT/TO BLANKET: ENGINEER AND CONTRUCT N"/>
        <s v="Wildlife (SCE IF-Non-CAISO Controlled)"/>
        <s v="Calcite RNU:Install 1 220kVline position"/>
        <s v="Calcite IF:Install new 220kV SW position"/>
        <s v="Calcite-Sorrel 220kV T/L IF"/>
        <s v="Lugo RNU: Calcite RAS"/>
        <s v="Sorrel Generating Facility (IF): RTU"/>
        <s v="Pisgah RNU: Calcite RAS"/>
        <s v="Victor RNU: Calcite RAS"/>
        <s v="Oakwind-Eng Assessment, Instl RTU"/>
        <s v="Morwind-Prvd Eng Assessment, instl RTU"/>
        <s v="Ellis Ph2 RLA Cust: Install BCTs+relays"/>
        <s v="HuntBch Ph1 FSA Cust: Remove 2 DS"/>
        <s v="Ph2: Install spans twr-structure Block 1"/>
        <s v="Ph2: Box loop Ellis lines: install twr"/>
        <s v="HuntBch Ph3 FSA Cust: MODS unit 1 pos10"/>
        <s v="Alamitos 10-11-12 PH2: Remove (3) spans"/>
        <s v="Unioil: Phase 1 – Repair XFMR radiators"/>
        <s v="Unioil: Phase 2 – Other Repairs"/>
        <s v="Southbase Sub: Install new 115kV CB"/>
        <s v="Rocket Test Sub: Repl Cust &amp; SCE equip"/>
        <s v="Medicine Sub (AF) - Transformer Bank"/>
        <s v="Serrfgen: Install RTU"/>
        <s v="Elcans Substation 66/12kV-Rebuild Substa"/>
        <s v="Elcans Substation 66/12kV-Install RTU"/>
        <s v="Ivanpah Sub-Inst new line positions"/>
        <s v="Accelerate Sub-115 kV Switchrack*"/>
        <s v="Kramer 115 kV Substation MEER"/>
        <s v="Rapid Sub-115 kV Switchrack*"/>
        <s v="Tortilla 115 kV Substation"/>
        <s v="Ivanpah – Rapid No. 2 115 kV Line"/>
        <s v="Ameron-remove 66 kV Switchrack"/>
        <s v="Etiwanda Sub-Remove the Bank"/>
        <s v="Added Facilities Part B - SCE Financed"/>
        <s v="RcndctrNhall-SFrndo-Sunshn&amp;MNeil-NH-SF66"/>
        <s v="Phases 2-5-Install the necessary meters"/>
        <s v="Ongoing CSRP"/>
        <s v="Specialized Equipment - BCD-Pump Test"/>
        <s v="Specialized Equipment - Tech Services"/>
        <s v="CSOD - RSO - Printer"/>
        <s v="CSOD - RSO - Inserter"/>
        <s v="CP&amp;S - Emerging Tech - Eng Svs"/>
        <s v="Thums Island &quot;C&quot;:Inspect No. 5 Transf"/>
        <s v="Replace 66 kV underground cables"/>
        <s v="Replace potheads and insultations"/>
        <s v="Apollo Substation- Remove 12 kV circuit"/>
        <s v="Colton Cement Remove-Two 3 Phase"/>
        <s v="CPUC-Del Valle Sub"/>
        <s v="Santa Barbara County Reliability Project"/>
        <s v="Acquisition/ Condemnation SCE LCAP"/>
        <s v="FERC/CPUC-New Alberhill 500kv Sub"/>
        <s v="Capital Fencing Projects"/>
        <s v="Various Rights of Way"/>
        <s v="Govt Dist LandRights Acquisition&amp;Renewal"/>
        <s v="Govt TransLandRights Acquisn&amp;RenewalCPUC"/>
        <s v="Govt TransLandRights Acquisn&amp;Renewal"/>
        <s v="Govt CommSite LandRights Acquisn&amp;Renewal"/>
        <s v="FERC-City of Riverside Interconnect"/>
        <s v="Eldorado-Lugo Real Properties"/>
        <s v="FERC/CPUC-West of Devers 230kv Rebuild"/>
        <s v="Vertical Switches"/>
        <s v="Telecom Storm - NW"/>
        <s v="Telecom Storm - SE"/>
        <s v="Oil Containment Diversion Systems"/>
        <s v="GKR: Contingency/Known Risk (Budgeting)"/>
        <s v="Orange Steel Stub Remediation (Trans)"/>
        <s v="Wood Pole Disposal"/>
        <s v="High Impedance Relay Evalutaion"/>
        <s v="EOI Replacements - T (CPUC)"/>
        <s v="EOI Replacements - T (FERC)"/>
        <s v="Line Rating Mitigation-Transmission Lns"/>
        <s v="Line Rating Mitigation-Subtrns Lns (ISO)"/>
        <s v="Cima-Eldorado-Pisgah1 CA-Replace OH Cond"/>
        <s v="Cima-Eldorado-Pisgah2-Replace OH Cond"/>
        <s v="Lugo-Pisgah1-Replace OH Conductor"/>
        <s v="Lugo-Pisgah2-Replace OH Conductor"/>
        <s v="Cima-Eldorado-Pisgah2 NV-Replace OH Con"/>
        <s v="EPL: Contingency/Known Risk (Budgeting)"/>
        <s v="Mt Pass-Baker - Rebuild tower line"/>
        <s v="Control -Instl protect equip Cb / Relay"/>
        <s v="Baker-DunnSliding-Rebld tower and 2 line"/>
        <s v="Coolwater-SEGS 2-Rebld tower and 2 lines"/>
        <s v="Kramer-Coolwater - Rebuild tower line"/>
        <s v="Kramer-Tortilla - Rebuild tower line"/>
        <s v="CONTROL-COSO-HAIWEE-INYOKERN 115kV"/>
        <s v="CONTROL-HAIWEE-INYOKERN 115 kV"/>
        <s v="IC: Contingency/Known Risk (Budgeting)"/>
        <s v="Ctrl-DpSp-FsLkVly-SlvPk:Inst tower/lines"/>
        <s v="Control:Rplc protect equip cb/relays"/>
        <s v="Zack Sub:Rplc protect equip cb/relays"/>
        <s v="CSP: Contingency/Known Risk (Budgeting)"/>
        <s v="Gorman-Kern River: Install tower/Lines"/>
        <s v="Correction:Rplc protect equip cb/relays"/>
        <s v="Distribution Capital Breakdown Maint"/>
        <s v="Long Span Remediation"/>
        <s v="Ground Fault Neutralizer"/>
        <s v="Isolation Transformer"/>
        <s v="Early Fault Detection"/>
        <s v="Distribution Open Phase Detection"/>
        <s v="Transmission Splice CPUC"/>
        <s v="SJAC"/>
        <s v="Trans Small Civil - SJAC"/>
        <s v="Trans Grid Mntce - SJAC"/>
        <s v="Telecom Planned Mntce - NW"/>
        <s v="Telecom Planned Mntce - SE"/>
        <s v="Switch Replacement (SB901 CPUC)"/>
        <s v="Pothead Replacement"/>
        <s v="Underground Cable - CPUC"/>
        <s v="Overhead Conductor"/>
        <s v="Overhead Conductor - CPUC"/>
        <s v="Pole Replacement - CPUC"/>
        <s v="Tower EMT Projects - CPUC"/>
        <s v="FRC Installation - CPUC"/>
        <s v="Telecom Deteriorated Pole - NW"/>
        <s v="Grid Services Tech Refresh Transmission"/>
        <s v="PL12:Improve Mat Ordering"/>
        <s v="WDT1268-Install one (1) RTU"/>
        <s v="Chestnut Sub: Protection Relays req"/>
        <s v="Rosamond- Point addition"/>
        <s v="Cal Cement- Point addition"/>
        <s v="Antelope- Point addition"/>
        <s v="Bruin Substation: Install facilities"/>
        <s v="Santa Ana Building D, E &amp; F"/>
        <s v="Mira Loma DOC Expansion"/>
        <s v="Lighthipe Sub-Cntrl Rm Expan"/>
        <s v="Gateway  Occupancy Refresh"/>
        <s v="SBRO Building Demo &amp; Yard Improvements"/>
        <s v="Ventura SC Master Plan"/>
        <s v="Monrovia SC - Site Optimization"/>
        <s v="Chino Classroom Training Expansion"/>
        <s v="Catalina Master Plan"/>
        <s v="Switching Center Consolidation Program"/>
        <s v="CAVA BC-Power and Communications Redunda"/>
        <s v="CAVA-MVGS-HVAC Assessment and Upgrades"/>
        <s v="CAVA-Florence, Huntington Lakes-Installa"/>
        <s v="CX Roadmap - Single Outage Notifications"/>
        <s v="MDMS Upgrade to v10"/>
        <s v="MoveInMoveOutReversalContractWAppliedPMT"/>
        <s v="PS Hadoop Re-platform"/>
        <s v="Scheduling Re-Platform MVP2 (Troubleman)"/>
        <s v="Net Billing Tariff - Transition"/>
        <s v="RSO Desktop Analytics(Work MgmtTracking)"/>
        <s v="BigCreekCommLink-BalsamForebayCampSierra"/>
        <s v="Grid Services Tech Refresh - Generation"/>
        <s v="iPad Deployment and Support"/>
        <s v="eMobility TE Network Provider Data Integ"/>
        <s v="IMEP 2024 - Releases"/>
        <s v="Mira Loma BESS Ovation"/>
        <s v="Grid Services Tech Refresh - Dev Ops/e2e"/>
        <s v="Business INT &amp; Analytics Model MGMT PLTF"/>
        <s v="Digital-A-FNDN DevOps-PAT,Pipelines,LIC"/>
        <s v="Aerial LiDAR - Data Integration"/>
        <s v="Curtailment Initiative"/>
        <s v="Resource Adequacy (RA) Reform-24Hr Slice"/>
        <s v="GM - Grid Platform"/>
        <s v="Uplight IQP Load Disaggregation"/>
        <s v="DAC Local Green Saver"/>
        <s v="Net Billing Tariff - Billing"/>
        <s v="Mail Ops Printer REPLC Insource Support"/>
        <s v="DRRS Initiative (Olivine) - ADR Decom"/>
        <s v="Grid Services Tech Refresh -DataCenterHW"/>
        <s v="GIS Optimization"/>
        <s v="PSPS Public Partner Sharing Portal ENH"/>
        <s v="Mail Ops Print Reversal Inverter REPLC"/>
        <s v="NextGen Implementation MA"/>
        <s v="Emerging SP&amp;D Demand"/>
        <s v="Statewide Pole Database"/>
        <s v="Self Service&amp;Faster Data ENGRG SLTN PLTF"/>
        <s v="Grid Services Tech Refresh - PSC Infrast"/>
        <s v="Bishop Ovation Refresh"/>
        <s v="CCC Outsourcing"/>
        <s v="Demand Flexibility Initiative"/>
        <s v="PSPS CDP Phase 3"/>
        <s v="UI Planner Upgrade"/>
        <s v="Program&amp; Proj Portfolio MGMT (PPM)CAPLTY"/>
        <s v="ERT Table for PSPP&amp;Popups for Outage Map"/>
        <s v="MCAM"/>
        <s v="Mountainview Duct Burner Refresh"/>
        <s v="Peaker Black Start Generator Refresh"/>
        <s v="Big Creek Stepper Motor Enhancement"/>
        <s v="CX CDP Ph2 - Marketing Automation"/>
        <s v="ESPP LTI-MorganStanleyNewVendorMigration"/>
        <s v="IDC - BIM 360"/>
        <s v="CX Roadmap - Digital Self Service"/>
        <s v="Hydrographic Quality Control - Phase 1_5"/>
        <s v="CX Roadmap-Billing Enhancement&amp; Redesign"/>
        <s v="Solar Photovoltaic Decommission"/>
        <s v="JPMC Replatform"/>
        <s v="PSPS CDP Phase 2"/>
        <s v="Wildfire Safety Data Mgmt (WiSDM)Phase 2"/>
        <s v="NextGen ERP Transformation"/>
        <s v="LiDAR Salesforce Digital Workflow"/>
        <s v="SAP-ISU Upgrade Project"/>
        <s v="Digital - Alerts &amp; Notifications Phase 3"/>
        <s v="Mountainview Remote Diagnostics"/>
        <s v="Customer Usage Data(CUD)-ImproveDataQLTY"/>
        <s v="Seismic Emergency Comm"/>
        <s v="Seismic Sensors - Cap Software"/>
        <s v="Seismic Sensors - Hardware"/>
        <s v="Emergency Radios - All hazards CRC/CCV"/>
        <s v="FR Wrap Retrofit of Dead-end Poles"/>
        <s v="Bruin Substation: Engineer and construct"/>
        <s v="Antelope-Cal Cement-Rosamond 66 kV line"/>
        <s v="WDT1268-Install one (1) RTU at Bruin sub"/>
        <s v="Vibration Dampers"/>
        <s v="Mesa Substation- SER/Annunciator"/>
        <s v="Generation Capital Maintenance"/>
        <s v="Arrowhead Service Center"/>
        <s v="Sustainable Landscape Program"/>
        <s v="Substation HVAC Redundancy Program"/>
        <s v="Porterville New Building"/>
        <s v="Pole Strg Canopies and Biofiltration Sys"/>
        <s v="Vehicle Maintenance Facilities"/>
        <s v="On-Going Furniture Modifications Program"/>
        <s v="Various Major Structure"/>
        <s v="Building Electrification - BE Ready Home"/>
        <s v="Sys Aug Energy Storage Emergent Projects"/>
        <s v="PPBU Renewable Integration"/>
        <s v="HazardEventRESTR&amp;MgmtEmerg Syst (HERMES)"/>
        <s v="Alhambra Operations Facility Renovations"/>
        <s v="Gateway 6000 - Suite F Remodel"/>
        <s v="GO4 Lobby &amp; Grd Floor Remodel"/>
        <s v="GO5 Employee Relocation and Temp Space R"/>
        <s v="Nevada 2nd Floor"/>
        <s v="Redlands Regional Office"/>
        <s v="Westminster Combined Facility Renovation"/>
        <s v="Dominguez Hills Master Plan"/>
        <s v="GO4 Workplace Upgrades"/>
        <s v="GO2 AC and Electrical Redundancy"/>
        <s v="Covina CSAS Building Remodel"/>
        <s v="Material Supply Warehouse"/>
        <s v="Employee Charging Infrastructure Program"/>
        <s v="Fleet Charging Program"/>
        <s v="GO1 Workplace Upgrades"/>
        <s v="Gateway EOC Expansion and GO4 EOC Backup"/>
        <s v="Obsolescence Remodel"/>
        <s v="Non-Electric Capital Maintenance Program"/>
        <s v="Substation Capital Maintenance"/>
        <s v="Arc Flash Compliance Upgrade Program"/>
        <s v="Energy Efficiency Program"/>
        <s v="Safety Compliance Operation Reliability"/>
        <s v="Ergonomic Equipment Program"/>
        <s v="Bishop Service Center"/>
        <s v="Kernville Service Center"/>
        <s v="Ridgecrest Service Center"/>
        <s v="Santa Barbara Service Center"/>
        <s v="Helicopter Lease Buyout"/>
        <s v="Aircraft Operations"/>
        <s v="TSD Garage Tools and Equipment"/>
        <s v="Vehicle Leasehold Capital Improvements"/>
        <s v="Capital Vehicle Purchases (Elect. Projec"/>
        <s v="AED Replacements"/>
        <s v="SS&amp;BR Climate Adaptation"/>
        <s v="Physical Security Systems - Electric"/>
        <s v="Physical Security Elec - Generation"/>
        <s v="Grid Resiliency - Weather stations &amp; Cam"/>
        <s v="SS&amp;BR Super Computers"/>
        <s v="HD Cameras"/>
        <s v="Seismic Program - Bus Rel (FERC)"/>
        <s v="Seismic Program - Bus Rel (CPUC)"/>
        <s v="SeismicPgm - IT/Telecom"/>
        <s v="Seismic Program - Hydro East"/>
        <s v="SeismicPgm - Non-Electric Infrastructure"/>
        <s v="Seismic Program - Trans Subs (FERC)"/>
        <s v="Seismic Program - Trans Lines (FERC)"/>
        <s v="Seismic Program - Dist Subs"/>
        <s v="Comm EV Rule 29 Metro East"/>
        <s v="Subtrans work for Misc Sub IR (PUC)"/>
        <s v="Lugo Sub: Install new relays"/>
        <s v="Red Bluff Sub (IF): Install facilities"/>
        <s v="Red Bluff Sub (CRAS): Install relays"/>
        <s v="NA"/>
        <s v="Santa Fe Springs-Replace (3) 13.3MVA"/>
      </sharedItems>
    </cacheField>
    <cacheField name="PIN" numFmtId="0">
      <sharedItems containsMixedTypes="1" containsNumber="1" containsInteger="1" minValue="1079" maxValue="9999"/>
    </cacheField>
    <cacheField name="Program Group" numFmtId="0">
      <sharedItems/>
    </cacheField>
    <cacheField name="Program" numFmtId="0">
      <sharedItems/>
    </cacheField>
    <cacheField name="Business Unit" numFmtId="0">
      <sharedItems/>
    </cacheField>
    <cacheField name="SAR Risk Dimension" numFmtId="0">
      <sharedItems containsNonDate="0" containsString="0" containsBlank="1"/>
    </cacheField>
    <cacheField name="SRIIM Flag" numFmtId="0">
      <sharedItems/>
    </cacheField>
    <cacheField name="RAMP Reference" numFmtId="0">
      <sharedItems containsBlank="1"/>
    </cacheField>
    <cacheField name="BA/MA" numFmtId="0">
      <sharedItems containsBlank="1" count="11">
        <m/>
        <s v="Rule 20B"/>
        <s v="Wildfire Management Spend (GR)"/>
        <s v="Wildfire Risk Mitigation Balancing Account (WRMBA 1-way)"/>
        <s v="Wildfire Risk Mitigation Balancing Account (WRMBA)"/>
        <s v="Grid Hardening Balancing Account (GHBA)"/>
        <s v="Rule 20A"/>
        <s v="Rule 20C"/>
        <s v="Emergency Management Storm"/>
        <s v="TEGR"/>
        <s v="NRMBA"/>
      </sharedItems>
    </cacheField>
    <cacheField name="Reporting | Presentation" numFmtId="0">
      <sharedItems containsBlank="1"/>
    </cacheField>
    <cacheField name="State" numFmtId="0">
      <sharedItems/>
    </cacheField>
    <cacheField name="Forecast_Asset_Class" numFmtId="0">
      <sharedItems/>
    </cacheField>
    <cacheField name="Close Input" numFmtId="169">
      <sharedItems containsSemiMixedTypes="0" containsNonDate="0" containsDate="1" containsString="0" minDate="2021-03-01T00:00:00" maxDate="9999-12-02T00:00:00"/>
    </cacheField>
    <cacheField name="PTYR" numFmtId="0">
      <sharedItems/>
    </cacheField>
    <cacheField name="Corp OH" numFmtId="0">
      <sharedItems containsSemiMixedTypes="0" containsString="0" containsNumber="1" containsInteger="1" minValue="0" maxValue="1"/>
    </cacheField>
    <cacheField name="AFUDC" numFmtId="0">
      <sharedItems containsSemiMixedTypes="0" containsString="0" containsNumber="1" containsInteger="1" minValue="0" maxValue="1"/>
    </cacheField>
    <cacheField name="% ISO" numFmtId="10">
      <sharedItems containsSemiMixedTypes="0" containsString="0" containsNumber="1" containsInteger="1" minValue="0" maxValue="1" count="2">
        <n v="0"/>
        <n v="1"/>
      </sharedItems>
    </cacheField>
    <cacheField name="% Col." numFmtId="10">
      <sharedItems containsSemiMixedTypes="0" containsString="0" containsNumber="1" minValue="0" maxValue="1"/>
    </cacheField>
    <cacheField name="COR Only" numFmtId="10">
      <sharedItems/>
    </cacheField>
    <cacheField name="CIAC Taxable" numFmtId="10">
      <sharedItems/>
    </cacheField>
    <cacheField name=" " numFmtId="0">
      <sharedItems containsNonDate="0" containsString="0" containsBlank="1"/>
    </cacheField>
    <cacheField name="Index" numFmtId="0">
      <sharedItems containsSemiMixedTypes="0" containsString="0" containsNumber="1" containsInteger="1" minValue="1" maxValue="136"/>
    </cacheField>
    <cacheField name="G&amp;I" numFmtId="0">
      <sharedItems/>
    </cacheField>
    <cacheField name="Repairs Eligible %" numFmtId="10">
      <sharedItems containsSemiMixedTypes="0" containsString="0" containsNumber="1" minValue="0" maxValue="0.98"/>
    </cacheField>
    <cacheField name="Tax Intangible" numFmtId="10">
      <sharedItems/>
    </cacheField>
    <cacheField name="Bonus %" numFmtId="9">
      <sharedItems containsSemiMixedTypes="0" containsString="0" containsNumber="1" containsInteger="1" minValue="0" maxValue="0"/>
    </cacheField>
    <cacheField name="Tax Life" numFmtId="0">
      <sharedItems containsSemiMixedTypes="0" containsString="0" containsNumber="1" containsInteger="1" minValue="0" maxValue="45"/>
    </cacheField>
    <cacheField name="SCE Labor %" numFmtId="10">
      <sharedItems containsSemiMixedTypes="0" containsString="0" containsNumber="1" minValue="0" maxValue="0.15720000000000001"/>
    </cacheField>
    <cacheField name="Close Date" numFmtId="169">
      <sharedItems containsDate="1" containsMixedTypes="1" minDate="2021-03-01T00:00:00" maxDate="2032-12-02T00:00:00"/>
    </cacheField>
    <cacheField name="St-Asset Type" numFmtId="169">
      <sharedItems/>
    </cacheField>
    <cacheField name="COR %" numFmtId="9">
      <sharedItems containsSemiMixedTypes="0" containsString="0" containsNumber="1" minValue="0" maxValue="1"/>
    </cacheField>
    <cacheField name="Close Lag" numFmtId="0">
      <sharedItems containsSemiMixedTypes="0" containsString="0" containsNumber="1" containsInteger="1" minValue="1" maxValue="12"/>
    </cacheField>
    <cacheField name="Yr 1" numFmtId="9">
      <sharedItems containsSemiMixedTypes="0" containsString="0" containsNumber="1" minValue="0" maxValue="0.87999999999999989"/>
    </cacheField>
    <cacheField name="Yr 2" numFmtId="9">
      <sharedItems containsSemiMixedTypes="0" containsString="0" containsNumber="1" minValue="0.12000000000000011" maxValue="1"/>
    </cacheField>
    <cacheField name="Yr 12" numFmtId="9">
      <sharedItems containsSemiMixedTypes="0" containsString="0" containsNumber="1" minValue="0" maxValue="0.32"/>
    </cacheField>
    <cacheField name="Yr 22" numFmtId="9">
      <sharedItems containsSemiMixedTypes="0" containsString="0" containsNumber="1" minValue="0.1100000000000001" maxValue="0.47666666666666674"/>
    </cacheField>
    <cacheField name="Yr 13" numFmtId="9">
      <sharedItems containsSemiMixedTypes="0" containsString="0" containsNumber="1" minValue="0" maxValue="0.35666666666666669"/>
    </cacheField>
    <cacheField name="Yr 23" numFmtId="9">
      <sharedItems containsSemiMixedTypes="0" containsString="0" containsNumber="1" minValue="0.1150000000000001" maxValue="0.51013888888888892"/>
    </cacheField>
    <cacheField name="for Depr." numFmtId="9">
      <sharedItems containsSemiMixedTypes="0" containsString="0" containsNumber="1" minValue="0.36333333333333334" maxValue="0.45833333333333331"/>
    </cacheField>
    <cacheField name="for RB." numFmtId="9">
      <sharedItems containsSemiMixedTypes="0" containsString="0" containsNumber="1" minValue="0.40500000000000003" maxValue="0.5"/>
    </cacheField>
    <cacheField name="Yr 14" numFmtId="9">
      <sharedItems containsSemiMixedTypes="0" containsString="0" containsNumber="1" minValue="7.333333333333332E-2" maxValue="0.45833333333333331"/>
    </cacheField>
    <cacheField name="Yr 24" numFmtId="9">
      <sharedItems containsSemiMixedTypes="0" containsString="0" containsNumber="1" minValue="8.3333333333333412E-2" maxValue="0.60666666666666669"/>
    </cacheField>
    <cacheField name="CWIP" numFmtId="9">
      <sharedItems containsSemiMixedTypes="0" containsString="0" containsNumber="1" minValue="0.36333333333333334" maxValue="0.45833333333333331"/>
    </cacheField>
    <cacheField name=" 2" numFmtId="0">
      <sharedItems containsNonDate="0" containsString="0" containsBlank="1"/>
    </cacheField>
    <cacheField name="2023" numFmtId="164">
      <sharedItems containsSemiMixedTypes="0" containsString="0" containsNumber="1" minValue="-48684.634429999998" maxValue="764168.90082729096"/>
    </cacheField>
    <cacheField name="2024" numFmtId="164">
      <sharedItems containsSemiMixedTypes="0" containsString="0" containsNumber="1" minValue="-38136.278490000004" maxValue="804919.44406277896"/>
    </cacheField>
    <cacheField name="2025" numFmtId="164">
      <sharedItems containsSemiMixedTypes="0" containsString="0" containsNumber="1" minValue="-55189.139430000003" maxValue="586700.260989159"/>
    </cacheField>
    <cacheField name="2026" numFmtId="164">
      <sharedItems containsSemiMixedTypes="0" containsString="0" containsNumber="1" minValue="-43902.439020000005" maxValue="851619.58599221602"/>
    </cacheField>
    <cacheField name="2027" numFmtId="164">
      <sharedItems containsSemiMixedTypes="0" containsString="0" containsNumber="1" minValue="-36585.365850000002" maxValue="1143431.6990154299"/>
    </cacheField>
    <cacheField name="2028" numFmtId="164">
      <sharedItems containsSemiMixedTypes="0" containsString="0" containsNumber="1" minValue="-21951.219510000003" maxValue="966727.346001431"/>
    </cacheField>
    <cacheField name=" 3" numFmtId="164">
      <sharedItems containsNonDate="0" containsString="0" containsBlank="1"/>
    </cacheField>
    <cacheField name="20232" numFmtId="0">
      <sharedItems containsString="0" containsBlank="1" containsNumber="1" minValue="-155311.09496774201" maxValue="40131.139392150159"/>
    </cacheField>
    <cacheField name="20242" numFmtId="0">
      <sharedItems containsString="0" containsBlank="1" containsNumber="1" minValue="-123039.38006277895" maxValue="18663.475999999999"/>
    </cacheField>
    <cacheField name="20252" numFmtId="0">
      <sharedItems containsString="0" containsBlank="1" containsNumber="1" minValue="-586700.26098915946" maxValue="655151.95340760902"/>
    </cacheField>
    <cacheField name="20262" numFmtId="0">
      <sharedItems containsString="0" containsBlank="1" containsNumber="1" minValue="-635790.54216221604" maxValue="280019.43342586898"/>
    </cacheField>
    <cacheField name="20272" numFmtId="0">
      <sharedItems containsString="0" containsBlank="1" containsNumber="1" minValue="-893418.83390543004" maxValue="106031.06020999599"/>
    </cacheField>
    <cacheField name="20282" numFmtId="0">
      <sharedItems containsString="0" containsBlank="1" containsNumber="1" minValue="-693235.21271143097" maxValue="107348.489065221"/>
    </cacheField>
    <cacheField name=" 4" numFmtId="0">
      <sharedItems containsNonDate="0" containsString="0" containsBlank="1"/>
    </cacheField>
    <cacheField name="20233" numFmtId="164">
      <sharedItems containsSemiMixedTypes="0" containsString="0" containsNumber="1" minValue="-53725.503189999996" maxValue="792349.51284999971"/>
    </cacheField>
    <cacheField name="20243" numFmtId="0">
      <sharedItems containsSemiMixedTypes="0" containsString="0" containsNumber="1" minValue="-64657.918891923298" maxValue="681880.06400000001"/>
    </cacheField>
    <cacheField name="20253" numFmtId="0">
      <sharedItems containsSemiMixedTypes="0" containsString="0" containsNumber="1" minValue="-63094.980719403298" maxValue="655151.95340760902"/>
    </cacheField>
    <cacheField name="20263" numFmtId="0">
      <sharedItems containsSemiMixedTypes="0" containsString="0" containsNumber="1" minValue="-63806.481172321299" maxValue="335516.23896077101"/>
    </cacheField>
    <cacheField name="20273" numFmtId="0">
      <sharedItems containsSemiMixedTypes="0" containsString="0" containsNumber="1" minValue="-64346.307968294801" maxValue="395382.02188000001"/>
    </cacheField>
    <cacheField name="20283" numFmtId="164">
      <sharedItems containsSemiMixedTypes="0" containsString="0" containsNumber="1" minValue="-64986.782871973803" maxValue="406040.36588999897"/>
    </cacheField>
    <cacheField name=" 5" numFmtId="0">
      <sharedItems containsNonDate="0" containsString="0" containsBlank="1"/>
    </cacheField>
    <cacheField name="20234" numFmtId="164">
      <sharedItems containsSemiMixedTypes="0" containsString="0" containsNumber="1" minValue="-3208.1505514619453" maxValue="47314.150183212645"/>
    </cacheField>
    <cacheField name="20244" numFmtId="164">
      <sharedItems containsSemiMixedTypes="0" containsString="0" containsNumber="1" minValue="-3976.7651021613915" maxValue="41938.820315379875"/>
    </cacheField>
    <cacheField name="20254" numFmtId="164">
      <sharedItems containsSemiMixedTypes="0" containsString="0" containsNumber="1" minValue="-3812.9252118502295" maxValue="39591.824456689108"/>
    </cacheField>
    <cacheField name="20264" numFmtId="164">
      <sharedItems containsSemiMixedTypes="0" containsString="0" containsNumber="1" minValue="-3723.8078234883592" maxValue="19581.051526337531"/>
    </cacheField>
    <cacheField name="20274" numFmtId="164">
      <sharedItems containsSemiMixedTypes="0" containsString="0" containsNumber="1" minValue="-3867.4450308022269" maxValue="20307.790413890321"/>
    </cacheField>
    <cacheField name="20284" numFmtId="164">
      <sharedItems containsSemiMixedTypes="0" containsString="0" containsNumber="1" minValue="-4170.2101678652307" maxValue="22018.811217506242"/>
    </cacheField>
    <cacheField name=" 6" numFmtId="0">
      <sharedItems containsNonDate="0" containsString="0" containsBlank="1"/>
    </cacheField>
    <cacheField name="20235" numFmtId="164">
      <sharedItems containsSemiMixedTypes="0" containsString="0" containsNumber="1" minValue="-2502.3922771702555" maxValue="36905.55107066004"/>
    </cacheField>
    <cacheField name="20245" numFmtId="164">
      <sharedItems containsSemiMixedTypes="0" containsString="0" containsNumber="1" minValue="-2922.0078117739185" maxValue="30815.388243957022"/>
    </cacheField>
    <cacheField name="20255" numFmtId="164">
      <sharedItems containsSemiMixedTypes="0" containsString="0" containsNumber="1" minValue="-2833.1148972541459" maxValue="29417.882975807726"/>
    </cacheField>
    <cacheField name="20265" numFmtId="164">
      <sharedItems containsSemiMixedTypes="0" containsString="0" containsNumber="1" minValue="-2769.9459424156926" maxValue="14565.320444706027"/>
    </cacheField>
    <cacheField name="20275" numFmtId="164">
      <sharedItems containsSemiMixedTypes="0" containsString="0" containsNumber="1" minValue="-2806.949006564862" maxValue="16269.698187466152"/>
    </cacheField>
    <cacheField name="20285" numFmtId="164">
      <sharedItems containsSemiMixedTypes="0" containsString="0" containsNumber="1" minValue="-3102.2684662328834" maxValue="18214.300069301247"/>
    </cacheField>
    <cacheField name=" 7" numFmtId="0">
      <sharedItems containsNonDate="0" containsString="0" containsBlank="1"/>
    </cacheField>
    <cacheField name="20236" numFmtId="164">
      <sharedItems containsSemiMixedTypes="0" containsString="0" containsNumber="1" containsInteger="1" minValue="0" maxValue="0"/>
    </cacheField>
    <cacheField name="20246" numFmtId="164">
      <sharedItems containsSemiMixedTypes="0" containsString="0" containsNumber="1" minValue="-5497.8060234708109" maxValue="17209.044091817836"/>
    </cacheField>
    <cacheField name="20256" numFmtId="164">
      <sharedItems containsSemiMixedTypes="0" containsString="0" containsNumber="1" minValue="-5305.0732198233518" maxValue="55085.666772679106"/>
    </cacheField>
    <cacheField name="20266" numFmtId="164">
      <sharedItems containsSemiMixedTypes="0" containsString="0" containsNumber="1" minValue="-5736.3489279246987" maxValue="30163.679022920904"/>
    </cacheField>
    <cacheField name="20276" numFmtId="164">
      <sharedItems containsSemiMixedTypes="0" containsString="0" containsNumber="1" minValue="-6042.959639050342" maxValue="37131.541430538986"/>
    </cacheField>
    <cacheField name="20286" numFmtId="164">
      <sharedItems containsSemiMixedTypes="0" containsString="0" containsNumber="1" minValue="-6245.8206184364153" maxValue="39024.170409994564"/>
    </cacheField>
    <cacheField name=" 8" numFmtId="0">
      <sharedItems containsNonDate="0" containsString="0" containsBlank="1"/>
    </cacheField>
    <cacheField name="20237" numFmtId="164">
      <sharedItems containsSemiMixedTypes="0" containsString="0" containsNumber="1" minValue="-56072.144775586683" maxValue="1.7746701875398678"/>
    </cacheField>
    <cacheField name="20247" numFmtId="164">
      <sharedItems containsSemiMixedTypes="0" containsString="0" containsNumber="1" minValue="-54275.735306560571" maxValue="0"/>
    </cacheField>
    <cacheField name="20257" numFmtId="164">
      <sharedItems containsSemiMixedTypes="0" containsString="0" containsNumber="1" minValue="-60214.274049395281" maxValue="0"/>
    </cacheField>
    <cacheField name="20267" numFmtId="164">
      <sharedItems containsSemiMixedTypes="0" containsString="0" containsNumber="1" minValue="-78547.213314673092" maxValue="1.7129099718589226E-4"/>
    </cacheField>
    <cacheField name="20277" numFmtId="164">
      <sharedItems containsSemiMixedTypes="0" containsString="0" containsNumber="1" minValue="-94817.939548351816" maxValue="0"/>
    </cacheField>
    <cacheField name="20287" numFmtId="164">
      <sharedItems containsSemiMixedTypes="0" containsString="0" containsNumber="1" minValue="-103433.22076666451" maxValue="1.1490867210147112E-4"/>
    </cacheField>
    <cacheField name=" 9" numFmtId="0">
      <sharedItems containsNonDate="0" containsString="0" containsBlank="1"/>
    </cacheField>
    <cacheField name="20238" numFmtId="164">
      <sharedItems containsSemiMixedTypes="0" containsString="0" containsNumber="1" minValue="-59436.046018632194" maxValue="876569.21410387231"/>
    </cacheField>
    <cacheField name="20248" numFmtId="164">
      <sharedItems containsSemiMixedTypes="0" containsString="0" containsNumber="1" minValue="-77054.497829329412" maxValue="754634.27255933697"/>
    </cacheField>
    <cacheField name="20258" numFmtId="164">
      <sharedItems containsSemiMixedTypes="0" containsString="0" containsNumber="1" minValue="-75046.094048331011" maxValue="779247.32761278492"/>
    </cacheField>
    <cacheField name="20268" numFmtId="164">
      <sharedItems containsSemiMixedTypes="0" containsString="0" containsNumber="1" minValue="-76036.58386615006" maxValue="399826.28995473543"/>
    </cacheField>
    <cacheField name="20278" numFmtId="164">
      <sharedItems containsSemiMixedTypes="0" containsString="0" containsNumber="1" minValue="-77063.661644712221" maxValue="448783.26149800513"/>
    </cacheField>
    <cacheField name="20288" numFmtId="164">
      <sharedItems containsSemiMixedTypes="0" containsString="0" containsNumber="1" minValue="-78505.082124508321" maxValue="463278.83636929479"/>
    </cacheField>
    <cacheField name=" 10" numFmtId="0">
      <sharedItems containsNonDate="0" containsString="0" containsBlank="1"/>
    </cacheField>
    <cacheField name="2022" numFmtId="164">
      <sharedItems containsSemiMixedTypes="0" containsString="0" containsNumber="1" containsInteger="1" minValue="0" maxValue="0"/>
    </cacheField>
    <cacheField name="20239" numFmtId="164">
      <sharedItems containsSemiMixedTypes="0" containsString="0" containsNumber="1" minValue="-9060.3119829882489" maxValue="224124.7229389344"/>
    </cacheField>
    <cacheField name="20249" numFmtId="164">
      <sharedItems containsSemiMixedTypes="0" containsString="0" containsNumber="1" minValue="-19701.602222994246" maxValue="192947.90934506152"/>
    </cacheField>
    <cacheField name="20259" numFmtId="164">
      <sharedItems containsSemiMixedTypes="0" containsString="0" containsNumber="1" minValue="-20656.671423102664" maxValue="363191.57146092993"/>
    </cacheField>
    <cacheField name="20269" numFmtId="164">
      <sharedItems containsSemiMixedTypes="0" containsString="0" containsNumber="1" minValue="-19441.337909232687" maxValue="520728.74457132362"/>
    </cacheField>
    <cacheField name="20279" numFmtId="164">
      <sharedItems containsSemiMixedTypes="0" containsString="0" containsNumber="1" minValue="-19703.945263966583" maxValue="221033.80935729289"/>
    </cacheField>
    <cacheField name="20289" numFmtId="164">
      <sharedItems containsSemiMixedTypes="0" containsString="0" containsNumber="1" minValue="-20072.493417922764" maxValue="156952.53597495554"/>
    </cacheField>
    <cacheField name=" 11" numFmtId="0">
      <sharedItems containsNonDate="0" containsString="0" containsBlank="1"/>
    </cacheField>
    <cacheField name="202310" numFmtId="164">
      <sharedItems containsSemiMixedTypes="0" containsString="0" containsNumber="1" minValue="-41183.236286310253" maxValue="679165.82708768023"/>
    </cacheField>
    <cacheField name="202410" numFmtId="164">
      <sharedItems containsSemiMixedTypes="0" containsString="0" containsNumber="1" minValue="-59701.824918164421" maxValue="584690.63437897421"/>
    </cacheField>
    <cacheField name="202510" numFmtId="164">
      <sharedItems containsSemiMixedTypes="0" containsString="0" containsNumber="1" minValue="-58145.713668646866" maxValue="603760.82943438576"/>
    </cacheField>
    <cacheField name="202610" numFmtId="164">
      <sharedItems containsSemiMixedTypes="0" containsString="0" containsNumber="1" minValue="-58913.145179493062" maxValue="309785.40945692896"/>
    </cacheField>
    <cacheField name="202710" numFmtId="164">
      <sharedItems containsSemiMixedTypes="0" containsString="0" containsNumber="1" minValue="-59708.925042323026" maxValue="448783.26149800513"/>
    </cacheField>
    <cacheField name="202810" numFmtId="164">
      <sharedItems containsSemiMixedTypes="0" containsString="0" containsNumber="1" minValue="-60825.737630069045" maxValue="463278.83636929479"/>
    </cacheField>
    <cacheField name=" 12" numFmtId="0">
      <sharedItems containsNonDate="0" containsString="0" containsBlank="1"/>
    </cacheField>
    <cacheField name="202311" numFmtId="164">
      <sharedItems containsSemiMixedTypes="0" containsString="0" containsNumber="1" minValue="-32122.924303322005" maxValue="455041.10414874583"/>
    </cacheField>
    <cacheField name="202411" numFmtId="164">
      <sharedItems containsSemiMixedTypes="0" containsString="0" containsNumber="1" minValue="-40000.222695170174" maxValue="615867.44797284715"/>
    </cacheField>
    <cacheField name="202511" numFmtId="164">
      <sharedItems containsSemiMixedTypes="0" containsString="0" containsNumber="1" minValue="-58659.230380987661" maxValue="404519.75572103856"/>
    </cacheField>
    <cacheField name="202611" numFmtId="164">
      <sharedItems containsSemiMixedTypes="0" containsString="0" containsNumber="1" minValue="-58659.892780913819" maxValue="372466.00173066033"/>
    </cacheField>
    <cacheField name="202711" numFmtId="164">
      <sharedItems containsSemiMixedTypes="0" containsString="0" containsNumber="1" minValue="-59446.317687589137" maxValue="593145.72485643823"/>
    </cacheField>
    <cacheField name="202811" numFmtId="164">
      <sharedItems containsSemiMixedTypes="0" containsString="0" containsNumber="1" minValue="-60457.189476112857" maxValue="460862.90722407989"/>
    </cacheField>
    <cacheField name=" 13" numFmtId="0">
      <sharedItems containsNonDate="0" containsString="0" containsBlank="1"/>
    </cacheField>
    <cacheField name="20222" numFmtId="164">
      <sharedItems containsSemiMixedTypes="0" containsString="0" containsNumber="1" containsInteger="1" minValue="0" maxValue="0"/>
    </cacheField>
    <cacheField name="202312" numFmtId="164">
      <sharedItems containsSemiMixedTypes="0" containsString="0" containsNumber="1" minValue="-253.93194067341611" maxValue="2112.6385546814518"/>
    </cacheField>
    <cacheField name="202412" numFmtId="164">
      <sharedItems containsSemiMixedTypes="0" containsString="0" containsNumber="1" minValue="-786.76650083222103" maxValue="4226.3653568414065"/>
    </cacheField>
    <cacheField name="202512" numFmtId="164">
      <sharedItems containsSemiMixedTypes="0" containsString="0" containsNumber="1" minValue="-1116.7175487277455" maxValue="21154.974465068117"/>
    </cacheField>
    <cacheField name="202612" numFmtId="164">
      <sharedItems containsSemiMixedTypes="0" containsString="0" containsNumber="1" minValue="-1305.3396437311005" maxValue="53144.408935911997"/>
    </cacheField>
    <cacheField name="202712" numFmtId="164">
      <sharedItems containsSemiMixedTypes="0" containsString="0" containsNumber="1" minValue="-985.84978670874727" maxValue="16905.836791194793"/>
    </cacheField>
    <cacheField name="202812" numFmtId="164">
      <sharedItems containsSemiMixedTypes="0" containsString="0" containsNumber="1" minValue="-386.97462709185629" maxValue="14432.143300446092"/>
    </cacheField>
    <cacheField name=" 14" numFmtId="0">
      <sharedItems containsNonDate="0" containsString="0" containsBlank="1"/>
    </cacheField>
    <cacheField name="202313" numFmtId="164">
      <sharedItems containsSemiMixedTypes="0" containsString="0" containsNumber="1" minValue="-404.06005982547174" maxValue="9336.8560736752952"/>
    </cacheField>
    <cacheField name="202413" numFmtId="164">
      <sharedItems containsSemiMixedTypes="0" containsString="0" containsNumber="1" minValue="-817.84820252284919" maxValue="10649.176511116637"/>
    </cacheField>
    <cacheField name="202513" numFmtId="164">
      <sharedItems containsSemiMixedTypes="0" containsString="0" containsNumber="1" minValue="-1330.4616928463963" maxValue="16928.609108226708"/>
    </cacheField>
    <cacheField name="202613" numFmtId="164">
      <sharedItems containsSemiMixedTypes="0" containsString="0" containsNumber="1" minValue="-1294.8860986064642" maxValue="31989.434470843877"/>
    </cacheField>
    <cacheField name="202713" numFmtId="164">
      <sharedItems containsSemiMixedTypes="0" containsString="0" containsNumber="1" minValue="-1045.5518080216314" maxValue="42591.024264549604"/>
    </cacheField>
    <cacheField name="202813" numFmtId="164">
      <sharedItems containsSemiMixedTypes="0" containsString="0" containsNumber="1" minValue="-1061.4899987299752" maxValue="9394.469849350553"/>
    </cacheField>
    <cacheField name=" 15" numFmtId="0">
      <sharedItems containsNonDate="0" containsString="0" containsBlank="1"/>
    </cacheField>
    <cacheField name="202314" numFmtId="164">
      <sharedItems containsSemiMixedTypes="0" containsString="0" containsNumber="1" minValue="-377.4453253459497" maxValue="8020.1199607210874"/>
    </cacheField>
    <cacheField name="202414" numFmtId="164">
      <sharedItems containsSemiMixedTypes="0" containsString="0" containsNumber="1" minValue="-702.51063550039623" maxValue="10820.935659762948"/>
    </cacheField>
    <cacheField name="202514" numFmtId="164">
      <sharedItems containsSemiMixedTypes="0" containsString="0" containsNumber="1" minValue="-1209.1593739957605" maxValue="7080.5155303338452"/>
    </cacheField>
    <cacheField name="202614" numFmtId="164">
      <sharedItems containsSemiMixedTypes="0" containsString="0" containsNumber="1" minValue="-1412.0538307558641" maxValue="10687.112143725446"/>
    </cacheField>
    <cacheField name="202714" numFmtId="164">
      <sharedItems containsSemiMixedTypes="0" containsString="0" containsNumber="1" minValue="-1109.0120367343993" maxValue="95735.433200461601"/>
    </cacheField>
    <cacheField name="202814" numFmtId="164">
      <sharedItems containsSemiMixedTypes="0" containsString="0" containsNumber="1" minValue="-1059.5866617933339" maxValue="20448.730644512914"/>
    </cacheField>
    <cacheField name=" 16" numFmtId="0">
      <sharedItems containsNonDate="0" containsString="0" containsBlank="1"/>
    </cacheField>
    <cacheField name="20223" numFmtId="164">
      <sharedItems containsSemiMixedTypes="0" containsString="0" containsNumber="1" containsInteger="1" minValue="0" maxValue="0"/>
    </cacheField>
    <cacheField name="202315" numFmtId="164">
      <sharedItems containsSemiMixedTypes="0" containsString="0" containsNumber="1" minValue="-4015.6181411108246" maxValue="65143.117715343338"/>
    </cacheField>
    <cacheField name="202415" numFmtId="164">
      <sharedItems containsSemiMixedTypes="0" containsString="0" containsNumber="1" minValue="-5726.382060684442" maxValue="56081.400599519664"/>
    </cacheField>
    <cacheField name="202515" numFmtId="164">
      <sharedItems containsSemiMixedTypes="0" containsString="0" containsNumber="1" minValue="-5577.1255252957671" maxValue="57910.544398871702"/>
    </cacheField>
    <cacheField name="202615" numFmtId="164">
      <sharedItems containsSemiMixedTypes="0" containsString="0" containsNumber="1" minValue="-5577.1255252957671" maxValue="25793.44843979576"/>
    </cacheField>
    <cacheField name="202715" numFmtId="164">
      <sharedItems containsSemiMixedTypes="0" containsString="0" containsNumber="1" minValue="-5577.1255252957671" maxValue="25793.44843979576"/>
    </cacheField>
    <cacheField name="202815" numFmtId="164">
      <sharedItems containsSemiMixedTypes="0" containsString="0" containsNumber="1" minValue="-5577.1255252957671" maxValue="24552.736279589153"/>
    </cacheField>
    <cacheField name=" 17" numFmtId="0">
      <sharedItems containsNonDate="0" containsString="0" containsBlank="1"/>
    </cacheField>
    <cacheField name="202316" numFmtId="164">
      <sharedItems containsSemiMixedTypes="0" containsString="0" containsNumber="1" minValue="-18252.809732321944" maxValue="197403.38701619205"/>
    </cacheField>
    <cacheField name="202416" numFmtId="164">
      <sharedItems containsSemiMixedTypes="0" containsString="0" containsNumber="1" minValue="-17352.672911164984" maxValue="169943.6381803627"/>
    </cacheField>
    <cacheField name="202516" numFmtId="164">
      <sharedItems containsSemiMixedTypes="0" containsString="0" containsNumber="1" minValue="-16900.380379684146" maxValue="175486.49817839917"/>
    </cacheField>
    <cacheField name="202616" numFmtId="164">
      <sharedItems containsSemiMixedTypes="0" containsString="0" containsNumber="1" minValue="-16900.380379684146" maxValue="75147.469524150496"/>
    </cacheField>
    <cacheField name="202716" numFmtId="164">
      <sharedItems containsSemiMixedTypes="0" containsString="0" containsNumber="1" minValue="-16900.380379684146" maxValue="67430.557528345031"/>
    </cacheField>
    <cacheField name="202816" numFmtId="164">
      <sharedItems containsSemiMixedTypes="0" containsString="0" containsNumber="1" minValue="-16900.380379684146" maxValue="74402.231150270192"/>
    </cacheField>
    <cacheField name=" 18" numFmtId="0">
      <sharedItems containsNonDate="0" containsString="0" containsBlank="1"/>
    </cacheField>
    <cacheField name="202317" numFmtId="164">
      <sharedItems containsSemiMixedTypes="0" containsString="0" containsNumber="1" minValue="-14237.19159121112" maxValue="132260.26930084871"/>
    </cacheField>
    <cacheField name="202417" numFmtId="164">
      <sharedItems containsSemiMixedTypes="0" containsString="0" containsNumber="1" minValue="-12891.962448817423" maxValue="179005.35529618638"/>
    </cacheField>
    <cacheField name="202517" numFmtId="164">
      <sharedItems containsSemiMixedTypes="0" containsString="0" containsNumber="1" minValue="-17049.636915072821" maxValue="117575.95377952747"/>
    </cacheField>
    <cacheField name="202617" numFmtId="164">
      <sharedItems containsSemiMixedTypes="0" containsString="0" containsNumber="1" minValue="-16900.380379684146" maxValue="108259.34898005254"/>
    </cacheField>
    <cacheField name="202717" numFmtId="164">
      <sharedItems containsSemiMixedTypes="0" containsString="0" containsNumber="1" minValue="-16900.380379684146" maxValue="64292.404593061088"/>
    </cacheField>
    <cacheField name="202817" numFmtId="164">
      <sharedItems containsSemiMixedTypes="0" containsString="0" containsNumber="1" minValue="-16900.380379684146" maxValue="72101.578855034895"/>
    </cacheField>
    <cacheField name=" 19" numFmtId="0">
      <sharedItems containsNonDate="0" containsString="0" containsBlank="1"/>
    </cacheField>
    <cacheField name="202318" numFmtId="164">
      <sharedItems containsSemiMixedTypes="0" containsString="0" containsNumber="1" containsInteger="1" minValue="0" maxValue="0"/>
    </cacheField>
    <cacheField name="202418" numFmtId="164">
      <sharedItems containsSemiMixedTypes="0" containsString="0" containsNumber="1" containsInteger="1" minValue="0" maxValue="0"/>
    </cacheField>
    <cacheField name="202518" numFmtId="164">
      <sharedItems containsSemiMixedTypes="0" containsString="0" containsNumber="1" containsInteger="1" minValue="0" maxValue="0"/>
    </cacheField>
    <cacheField name="202618" numFmtId="164">
      <sharedItems containsSemiMixedTypes="0" containsString="0" containsNumber="1" containsInteger="1" minValue="0" maxValue="0"/>
    </cacheField>
    <cacheField name="202718" numFmtId="164">
      <sharedItems containsSemiMixedTypes="0" containsString="0" containsNumber="1" containsInteger="1" minValue="0" maxValue="0"/>
    </cacheField>
    <cacheField name="202818" numFmtId="164">
      <sharedItems containsSemiMixedTypes="0" containsString="0" containsNumber="1" containsInteger="1" minValue="0" maxValue="0"/>
    </cacheField>
    <cacheField name=" 20" numFmtId="0">
      <sharedItems containsNonDate="0" containsString="0" containsBlank="1"/>
    </cacheField>
    <cacheField name="202319" numFmtId="164">
      <sharedItems containsSemiMixedTypes="0" containsString="0" containsNumber="1" minValue="-32500.369628667955" maxValue="463061.22410946689"/>
    </cacheField>
    <cacheField name="202419" numFmtId="164">
      <sharedItems containsSemiMixedTypes="0" containsString="0" containsNumber="1" minValue="-30939.618208153679" maxValue="626688.38363261009"/>
    </cacheField>
    <cacheField name="202519" numFmtId="164">
      <sharedItems containsSemiMixedTypes="0" containsString="0" containsNumber="1" minValue="-46497.081280870902" maxValue="411600.27125137241"/>
    </cacheField>
    <cacheField name="202619" numFmtId="164">
      <sharedItems containsSemiMixedTypes="0" containsString="0" containsNumber="1" minValue="-44713.087044890912" maxValue="378989.56143768295"/>
    </cacheField>
    <cacheField name="202719" numFmtId="164">
      <sharedItems containsSemiMixedTypes="0" containsString="0" containsNumber="1" minValue="-36756.981708559622" maxValue="688881.15805689979"/>
    </cacheField>
    <cacheField name="202819" numFmtId="164">
      <sharedItems containsSemiMixedTypes="0" containsString="0" containsNumber="1" minValue="-25406.708675945647" maxValue="466240.03775733942"/>
    </cacheField>
    <cacheField name=" 21" numFmtId="164">
      <sharedItems containsNonDate="0" containsString="0" containsBlank="1"/>
    </cacheField>
    <cacheField name="202320" numFmtId="164">
      <sharedItems containsSemiMixedTypes="0" containsString="0" containsNumber="1" minValue="-41.586461727570438" maxValue="146216.17899965786"/>
    </cacheField>
    <cacheField name="202420" numFmtId="164">
      <sharedItems containsSemiMixedTypes="0" containsString="0" containsNumber="1" minValue="-31200.173702232736" maxValue="138920.29132174552"/>
    </cacheField>
    <cacheField name="202520" numFmtId="164">
      <sharedItems containsSemiMixedTypes="0" containsString="0" containsNumber="1" minValue="-45754.199697170377" maxValue="146432.92288557615"/>
    </cacheField>
    <cacheField name="202620" numFmtId="164">
      <sharedItems containsSemiMixedTypes="0" containsString="0" containsNumber="1" minValue="-45754.716369112779" maxValue="210396.37503115265"/>
    </cacheField>
    <cacheField name="202720" numFmtId="164">
      <sharedItems containsSemiMixedTypes="0" containsString="0" containsNumber="1" minValue="-46368.127796319532" maxValue="243589.04175734535"/>
    </cacheField>
    <cacheField name="202820" numFmtId="164">
      <sharedItems containsSemiMixedTypes="0" containsString="0" containsNumber="1" minValue="-47156.607791368027" maxValue="248541.31030488753"/>
    </cacheField>
    <cacheField name=" 22" numFmtId="0">
      <sharedItems containsNonDate="0" containsString="0" containsBlank="1"/>
    </cacheField>
    <cacheField name="202321" numFmtId="164">
      <sharedItems containsSemiMixedTypes="0" containsString="0" containsNumber="1" minValue="-11089.945692302861" maxValue="145159.31569985248"/>
    </cacheField>
    <cacheField name="202421" numFmtId="164">
      <sharedItems containsSemiMixedTypes="0" containsString="0" containsNumber="1" minValue="-14940.752443799631" maxValue="314855.71466536686"/>
    </cacheField>
    <cacheField name="202521" numFmtId="164">
      <sharedItems containsSemiMixedTypes="0" containsString="0" containsNumber="1" minValue="-29118.088340619717" maxValue="164195.9583321432"/>
    </cacheField>
    <cacheField name="202621" numFmtId="164">
      <sharedItems containsSemiMixedTypes="0" containsString="0" containsNumber="1" minValue="-28910.056645755685" maxValue="224049.0748874298"/>
    </cacheField>
    <cacheField name="202721" numFmtId="164">
      <sharedItems containsSemiMixedTypes="0" containsString="0" containsNumber="1" minValue="-29293.527614807972" maxValue="153816.06039618919"/>
    </cacheField>
    <cacheField name="202821" numFmtId="164">
      <sharedItems containsSemiMixedTypes="0" containsString="0" containsNumber="1" minValue="-29755.371625583237" maxValue="212574.82040569012"/>
    </cacheField>
    <cacheField name=" 23" numFmtId="0">
      <sharedItems containsNonDate="0" containsString="0" containsBlank="1"/>
    </cacheField>
    <cacheField name="202322" numFmtId="164">
      <sharedItems containsSemiMixedTypes="0" containsString="0" containsNumber="1" minValue="-12441.532823552274" maxValue="164380.01560477365"/>
    </cacheField>
    <cacheField name="202422" numFmtId="164">
      <sharedItems containsSemiMixedTypes="0" containsString="0" containsNumber="1" minValue="-16167.196570689954" maxValue="340942.52961285057"/>
    </cacheField>
    <cacheField name="202522" numFmtId="164">
      <sharedItems containsSemiMixedTypes="0" containsString="0" containsNumber="1" minValue="-31602.085509216638" maxValue="172445.10838524887"/>
    </cacheField>
    <cacheField name="202622" numFmtId="164">
      <sharedItems containsSemiMixedTypes="0" containsString="0" containsNumber="1" minValue="-31397.077553329036" maxValue="239845.78286845546"/>
    </cacheField>
    <cacheField name="202722" numFmtId="164">
      <sharedItems containsSemiMixedTypes="0" containsString="0" containsNumber="1" minValue="-31813.813030823112" maxValue="167049.85063436447"/>
    </cacheField>
    <cacheField name="202822" numFmtId="164">
      <sharedItems containsSemiMixedTypes="0" containsString="0" containsNumber="1" minValue="-32318.430786912777" maxValue="231996.32825610944"/>
    </cacheField>
    <cacheField name=" 24" numFmtId="0">
      <sharedItems containsNonDate="0" containsString="0" containsBlank="1"/>
    </cacheField>
    <cacheField name="202323" numFmtId="164">
      <sharedItems containsSemiMixedTypes="0" containsString="0" containsNumber="1" minValue="-4867.4159286191853" maxValue="41619.214095913827"/>
    </cacheField>
    <cacheField name="202423" numFmtId="164">
      <sharedItems containsSemiMixedTypes="0" containsString="0" containsNumber="1" minValue="-6548.3135000383299" maxValue="90115.715145812603"/>
    </cacheField>
    <cacheField name="202523" numFmtId="164">
      <sharedItems containsSemiMixedTypes="0" containsString="0" containsNumber="1" minValue="-8335.1485806204437" maxValue="46734.500499599701"/>
    </cacheField>
    <cacheField name="202623" numFmtId="164">
      <sharedItems containsSemiMixedTypes="0" containsString="0" containsNumber="1" minValue="-8210.7681344632128" maxValue="64102.378490401483"/>
    </cacheField>
    <cacheField name="202723" numFmtId="164">
      <sharedItems containsSemiMixedTypes="0" containsString="0" containsNumber="1" minValue="-8210.7681344632128" maxValue="30144.885086451002"/>
    </cacheField>
    <cacheField name="202823" numFmtId="164">
      <sharedItems containsSemiMixedTypes="0" containsString="0" containsNumber="1" minValue="-8210.7681344632128" maxValue="34229.873721143507"/>
    </cacheField>
    <cacheField name=" 25" numFmtId="0">
      <sharedItems containsNonDate="0" containsString="0" containsBlank="1"/>
    </cacheField>
    <cacheField name="202324" numFmtId="164">
      <sharedItems containsSemiMixedTypes="0" containsString="0" containsNumber="1" minValue="-5460.6322449196487" maxValue="47130.058650115854"/>
    </cacheField>
    <cacheField name="202424" numFmtId="164">
      <sharedItems containsSemiMixedTypes="0" containsString="0" containsNumber="1" minValue="-7085.4786020723895" maxValue="97574.271616487036"/>
    </cacheField>
    <cacheField name="202524" numFmtId="164">
      <sharedItems containsSemiMixedTypes="0" containsString="0" containsNumber="1" minValue="-9045.550118748477" maxValue="49071.225524579684"/>
    </cacheField>
    <cacheField name="202624" numFmtId="164">
      <sharedItems containsSemiMixedTypes="0" containsString="0" containsNumber="1" minValue="-8914.9506502833847" maxValue="68613.184697903678"/>
    </cacheField>
    <cacheField name="202724" numFmtId="164">
      <sharedItems containsSemiMixedTypes="0" containsString="0" containsNumber="1" minValue="-8914.9506502833847" maxValue="32823.735277828542"/>
    </cacheField>
    <cacheField name="202824" numFmtId="164">
      <sharedItems containsSemiMixedTypes="0" containsString="0" containsNumber="1" minValue="-8914.9506502833847" maxValue="37234.10617343663"/>
    </cacheField>
    <cacheField name=" 26" numFmtId="0">
      <sharedItems containsNonDate="0" containsString="0" containsBlank="1"/>
    </cacheField>
    <cacheField name="202325" numFmtId="164">
      <sharedItems containsSemiMixedTypes="0" containsString="0" containsNumber="1" minValue="-8168.132355214072" maxValue="88338.015689745967"/>
    </cacheField>
    <cacheField name="202425" numFmtId="164">
      <sharedItems containsSemiMixedTypes="0" containsString="0" containsNumber="1" minValue="-7765.3211277463324" maxValue="76049.778085712329"/>
    </cacheField>
    <cacheField name="202525" numFmtId="164">
      <sharedItems containsSemiMixedTypes="0" containsString="0" containsNumber="1" minValue="-7562.9202199086576" maxValue="78530.207934833656"/>
    </cacheField>
    <cacheField name="202625" numFmtId="164">
      <sharedItems containsSemiMixedTypes="0" containsString="0" containsNumber="1" minValue="-7562.9202199086576" maxValue="33628.492612057358"/>
    </cacheField>
    <cacheField name="202725" numFmtId="164">
      <sharedItems containsSemiMixedTypes="0" containsString="0" containsNumber="1" minValue="-7562.9202199086576" maxValue="30175.17449393441"/>
    </cacheField>
    <cacheField name="202825" numFmtId="164">
      <sharedItems containsSemiMixedTypes="0" containsString="0" containsNumber="1" minValue="-7562.9202199086576" maxValue="33294.998439745919"/>
    </cacheField>
    <cacheField name=" 27" numFmtId="0">
      <sharedItems containsNonDate="0" containsString="0" containsBlank="1"/>
    </cacheField>
    <cacheField name="202326" numFmtId="164">
      <sharedItems containsSemiMixedTypes="0" containsString="0" containsNumber="1" minValue="-2707.5001102944225" maxValue="41207.957039630099"/>
    </cacheField>
    <cacheField name="202426" numFmtId="164">
      <sharedItems containsSemiMixedTypes="0" containsString="0" containsNumber="1" minValue="-3622.3704702056912" maxValue="43618.624184568616"/>
    </cacheField>
    <cacheField name="202526" numFmtId="164">
      <sharedItems containsSemiMixedTypes="0" containsString="0" containsNumber="1" minValue="-4243.7521618446226" maxValue="36632.806494740835"/>
    </cacheField>
    <cacheField name="202626" numFmtId="164">
      <sharedItems containsSemiMixedTypes="0" containsString="0" containsNumber="1" minValue="-4225.0950949210401" maxValue="24467.13385208472"/>
    </cacheField>
    <cacheField name="202726" numFmtId="164">
      <sharedItems containsSemiMixedTypes="0" containsString="0" containsNumber="1" minValue="-4225.0950949210401" maxValue="25793.44843979576"/>
    </cacheField>
    <cacheField name="202826" numFmtId="164">
      <sharedItems containsSemiMixedTypes="0" containsString="0" containsNumber="1" minValue="-4225.0950949210401" maxValue="20419.813348171643"/>
    </cacheField>
    <cacheField name=" 28" numFmtId="0">
      <sharedItems containsNonDate="0" containsString="0" containsBlank="1"/>
    </cacheField>
    <cacheField name="202327" numFmtId="164">
      <sharedItems containsSemiMixedTypes="0" containsString="0" containsNumber="1" minValue="-8168.1323552140711" maxValue="88338.015689745953"/>
    </cacheField>
    <cacheField name="202427" numFmtId="164">
      <sharedItems containsSemiMixedTypes="0" containsString="0" containsNumber="1" minValue="-7765.3211277463315" maxValue="76049.778085712314"/>
    </cacheField>
    <cacheField name="202527" numFmtId="164">
      <sharedItems containsSemiMixedTypes="0" containsString="0" containsNumber="1" minValue="-7562.9202199086567" maxValue="78530.207934833641"/>
    </cacheField>
    <cacheField name="202627" numFmtId="164">
      <sharedItems containsSemiMixedTypes="0" containsString="0" containsNumber="1" minValue="-7562.9202199086567" maxValue="33628.492612057351"/>
    </cacheField>
    <cacheField name="202727" numFmtId="164">
      <sharedItems containsSemiMixedTypes="0" containsString="0" containsNumber="1" minValue="-7562.9202199086567" maxValue="30175.174493934406"/>
    </cacheField>
    <cacheField name="202827" numFmtId="164">
      <sharedItems containsSemiMixedTypes="0" containsString="0" containsNumber="1" minValue="-7562.9202199086567" maxValue="33294.998439745919"/>
    </cacheField>
    <cacheField name=" 29" numFmtId="0">
      <sharedItems containsNonDate="0" containsString="0" containsBlank="1"/>
    </cacheField>
    <cacheField name="202328" numFmtId="164">
      <sharedItems containsSemiMixedTypes="0" containsString="0" containsNumber="1" minValue="-53725.503189999996" maxValue="792349.51284999971"/>
    </cacheField>
    <cacheField name="202428" numFmtId="164">
      <sharedItems containsSemiMixedTypes="0" containsString="0" containsNumber="1" minValue="-64657.918891923298" maxValue="681880.06400000001"/>
    </cacheField>
    <cacheField name="202528" numFmtId="164">
      <sharedItems containsSemiMixedTypes="0" containsString="0" containsNumber="1" minValue="-63094.980719403298" maxValue="655151.95340760902"/>
    </cacheField>
    <cacheField name="202628" numFmtId="164">
      <sharedItems containsSemiMixedTypes="0" containsString="0" containsNumber="1" minValue="-63806.481172321299" maxValue="335516.23896077101"/>
    </cacheField>
    <cacheField name="202728" numFmtId="164">
      <sharedItems containsSemiMixedTypes="0" containsString="0" containsNumber="1" minValue="-64346.307968294801" maxValue="395382.02188000001"/>
    </cacheField>
    <cacheField name="202828" numFmtId="164">
      <sharedItems containsSemiMixedTypes="0" containsString="0" containsNumber="1" minValue="-64986.782871973803" maxValue="406040.36588999897"/>
    </cacheField>
    <cacheField name=" 30" numFmtId="0">
      <sharedItems containsNonDate="0" containsString="0" containsBlank="1"/>
    </cacheField>
    <cacheField name="202329" numFmtId="164">
      <sharedItems containsSemiMixedTypes="0" containsString="0" containsNumber="1" minValue="-2773.2273900000123" maxValue="30567.38082999731"/>
    </cacheField>
    <cacheField name="202429" numFmtId="164">
      <sharedItems containsSemiMixedTypes="0" containsString="0" containsNumber="1" minValue="-20.493214999999999" maxValue="158656.42104702201"/>
    </cacheField>
    <cacheField name="202529" numFmtId="164">
      <sharedItems containsSemiMixedTypes="0" containsString="0" containsNumber="1" minValue="-3.9999999999999999E-12" maxValue="51609.679228509798"/>
    </cacheField>
    <cacheField name="202629" numFmtId="164">
      <sharedItems containsSemiMixedTypes="0" containsString="0" containsNumber="1" minValue="0" maxValue="68420.500893929406"/>
    </cacheField>
    <cacheField name="202729" numFmtId="164">
      <sharedItems containsSemiMixedTypes="0" containsString="0" containsNumber="1" minValue="-3.0000000000000001E-12" maxValue="174201.37044909201"/>
    </cacheField>
    <cacheField name="202829" numFmtId="164">
      <sharedItems containsSemiMixedTypes="0" containsString="0" containsNumber="1" minValue="0" maxValue="89525.974000000002"/>
    </cacheField>
    <cacheField name=" 31" numFmtId="0">
      <sharedItems containsNonDate="0" containsString="0" containsBlank="1"/>
    </cacheField>
    <cacheField name="202330" numFmtId="164">
      <sharedItems containsSemiMixedTypes="0" containsString="0" containsNumber="1" minValue="-53725.503189999996" maxValue="792349.51284999971"/>
    </cacheField>
    <cacheField name="202430" numFmtId="164">
      <sharedItems containsSemiMixedTypes="0" containsString="0" containsNumber="1" minValue="-70155.724915394108" maxValue="681880.06400000001"/>
    </cacheField>
    <cacheField name="202530" numFmtId="164">
      <sharedItems containsSemiMixedTypes="0" containsString="0" containsNumber="1" minValue="-68400.053939226651" maxValue="710237.6201802881"/>
    </cacheField>
    <cacheField name="202630" numFmtId="164">
      <sharedItems containsSemiMixedTypes="0" containsString="0" containsNumber="1" minValue="-68400.053939226651" maxValue="305193.82240984199"/>
    </cacheField>
    <cacheField name="202730" numFmtId="164">
      <sharedItems containsSemiMixedTypes="0" containsString="0" containsNumber="1" minValue="-68400.053939226651" maxValue="432513.563310539"/>
    </cacheField>
    <cacheField name="202830" numFmtId="164">
      <sharedItems containsSemiMixedTypes="0" containsString="0" containsNumber="1" minValue="-68400.053939226651" maxValue="445064.5362999935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75">
  <r>
    <n v="1200"/>
    <s v="System Augmentation"/>
    <x v="0"/>
    <x v="0"/>
    <s v="SCE-02 , Vol 8"/>
    <s v="Dana Cabbell"/>
    <s v="Table III-19, Figure III-19, Table III-23"/>
    <s v="37, 62, 63"/>
    <s v="CET-ET-CR-WC-845101"/>
    <x v="0"/>
    <n v="8451"/>
    <s v="CUSTOMER REQ/RELO"/>
    <s v="WDAT/TO CUST FUND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8.630954337231"/>
    <n v="0"/>
    <n v="0"/>
    <n v="0"/>
    <n v="0"/>
    <n v="0"/>
    <m/>
    <n v="-17.053014337259"/>
    <n v="0"/>
    <n v="0"/>
    <n v="0"/>
    <n v="0"/>
    <n v="0"/>
    <m/>
    <n v="11.577939999971999"/>
    <n v="0"/>
    <n v="0"/>
    <n v="0"/>
    <n v="0"/>
    <n v="0"/>
    <m/>
    <n v="0.93624903287182826"/>
    <n v="0"/>
    <n v="0"/>
    <n v="0"/>
    <n v="0"/>
    <n v="0"/>
    <m/>
    <n v="0.55003337978345224"/>
    <n v="0"/>
    <n v="0"/>
    <n v="0"/>
    <n v="0"/>
    <n v="0"/>
    <m/>
    <n v="0"/>
    <n v="0"/>
    <n v="0"/>
    <n v="0"/>
    <n v="0"/>
    <n v="0"/>
    <m/>
    <n v="0"/>
    <n v="0"/>
    <n v="0"/>
    <n v="0"/>
    <n v="0"/>
    <n v="0"/>
    <m/>
    <n v="13.064222412627279"/>
    <n v="0"/>
    <n v="0"/>
    <n v="0"/>
    <n v="0"/>
    <n v="0"/>
    <m/>
    <n v="0"/>
    <n v="0"/>
    <n v="0"/>
    <n v="0"/>
    <n v="0"/>
    <n v="0"/>
    <n v="0"/>
    <m/>
    <n v="11.906732306868502"/>
    <n v="0"/>
    <n v="0"/>
    <n v="0"/>
    <n v="0"/>
    <n v="0"/>
    <m/>
    <n v="11.906732306868502"/>
    <n v="0"/>
    <n v="0"/>
    <n v="0"/>
    <n v="0"/>
    <n v="0"/>
    <m/>
    <n v="0"/>
    <n v="0"/>
    <n v="0"/>
    <n v="0"/>
    <n v="0"/>
    <n v="0"/>
    <n v="0"/>
    <m/>
    <n v="0.38473727108642963"/>
    <n v="0"/>
    <n v="0"/>
    <n v="0"/>
    <n v="0"/>
    <n v="0"/>
    <m/>
    <n v="0.38473727108642963"/>
    <n v="0"/>
    <n v="0"/>
    <n v="0"/>
    <n v="0"/>
    <n v="0"/>
    <m/>
    <n v="0"/>
    <n v="0"/>
    <n v="0"/>
    <n v="0"/>
    <n v="0"/>
    <n v="0"/>
    <n v="0"/>
    <m/>
    <n v="1.157490105758777"/>
    <n v="0"/>
    <n v="0"/>
    <n v="0"/>
    <n v="0"/>
    <n v="0"/>
    <m/>
    <n v="1.157490105758777"/>
    <n v="0"/>
    <n v="0"/>
    <n v="0"/>
    <n v="0"/>
    <n v="0"/>
    <m/>
    <n v="0"/>
    <n v="0"/>
    <n v="0"/>
    <n v="0"/>
    <n v="0"/>
    <n v="0"/>
    <m/>
    <n v="12.291469577954931"/>
    <n v="0"/>
    <n v="0"/>
    <n v="0"/>
    <n v="0"/>
    <n v="0"/>
    <m/>
    <n v="0"/>
    <n v="0"/>
    <n v="0"/>
    <n v="0"/>
    <n v="0"/>
    <n v="0"/>
    <m/>
    <n v="0"/>
    <n v="0"/>
    <n v="0"/>
    <n v="0"/>
    <n v="0"/>
    <n v="0"/>
    <m/>
    <n v="0.51214456574812206"/>
    <n v="0"/>
    <n v="0"/>
    <n v="0"/>
    <n v="0"/>
    <n v="0"/>
    <m/>
    <n v="0"/>
    <n v="0"/>
    <n v="0"/>
    <n v="0"/>
    <n v="0"/>
    <n v="0"/>
    <m/>
    <n v="4.8228754406615705E-2"/>
    <n v="0"/>
    <n v="0"/>
    <n v="0"/>
    <n v="0"/>
    <n v="0"/>
    <m/>
    <n v="1.2057188601653928"/>
    <n v="0"/>
    <n v="0"/>
    <n v="0"/>
    <n v="0"/>
    <n v="0"/>
    <m/>
    <n v="0.49000414477121551"/>
    <n v="0"/>
    <n v="0"/>
    <n v="0"/>
    <n v="0"/>
    <n v="0"/>
    <m/>
    <n v="0.53823289917783124"/>
    <n v="0"/>
    <n v="0"/>
    <n v="0"/>
    <n v="0"/>
    <n v="0"/>
    <m/>
    <n v="11.577939999971999"/>
    <n v="0"/>
    <n v="0"/>
    <n v="0"/>
    <n v="0"/>
    <n v="0"/>
    <m/>
    <n v="0"/>
    <n v="0"/>
    <n v="0"/>
    <n v="0"/>
    <n v="0"/>
    <n v="0"/>
    <m/>
    <n v="11.577939999971999"/>
    <n v="0"/>
    <n v="0"/>
    <n v="0"/>
    <n v="0"/>
    <n v="0"/>
  </r>
  <r>
    <n v="1203"/>
    <s v="System Augmentation"/>
    <x v="0"/>
    <x v="0"/>
    <s v="SCE-02 , Vol 8"/>
    <s v="Dana Cabbell"/>
    <s v="Table III-19, Figure III-19, Table III-23"/>
    <s v="37, 62, 63"/>
    <s v="CET-ET-CR-WC-845102"/>
    <x v="1"/>
    <n v="8451"/>
    <s v="CUSTOMER REQ/RELO"/>
    <s v="WDAT/TO CUST FUND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8.630954337231"/>
    <n v="0"/>
    <n v="0"/>
    <n v="0"/>
    <n v="0"/>
    <n v="0"/>
    <m/>
    <n v="-18.02510433726"/>
    <n v="0"/>
    <n v="0"/>
    <n v="0"/>
    <n v="0"/>
    <n v="0"/>
    <m/>
    <n v="10.605849999970999"/>
    <n v="0"/>
    <n v="0"/>
    <n v="0"/>
    <n v="0"/>
    <n v="0"/>
    <m/>
    <n v="0.85764106613789182"/>
    <n v="0"/>
    <n v="0"/>
    <n v="0"/>
    <n v="0"/>
    <n v="0"/>
    <m/>
    <n v="0.50385228468747334"/>
    <n v="0"/>
    <n v="0"/>
    <n v="0"/>
    <n v="0"/>
    <n v="0"/>
    <m/>
    <n v="0"/>
    <n v="0"/>
    <n v="0"/>
    <n v="0"/>
    <n v="0"/>
    <n v="0"/>
    <m/>
    <n v="0"/>
    <n v="0"/>
    <n v="0"/>
    <n v="0"/>
    <n v="0"/>
    <n v="0"/>
    <m/>
    <n v="11.967343350796366"/>
    <n v="0"/>
    <n v="0"/>
    <n v="0"/>
    <n v="0"/>
    <n v="0"/>
    <m/>
    <n v="0"/>
    <n v="0"/>
    <n v="0"/>
    <n v="0"/>
    <n v="0"/>
    <n v="0"/>
    <n v="0"/>
    <m/>
    <n v="10.907036729915808"/>
    <n v="0"/>
    <n v="0"/>
    <n v="0"/>
    <n v="0"/>
    <n v="0"/>
    <m/>
    <n v="10.907036729915808"/>
    <n v="0"/>
    <n v="0"/>
    <n v="0"/>
    <n v="0"/>
    <n v="0"/>
    <m/>
    <n v="0"/>
    <n v="0"/>
    <n v="0"/>
    <n v="0"/>
    <n v="0"/>
    <n v="0"/>
    <n v="0"/>
    <m/>
    <n v="0.35243452518761725"/>
    <n v="0"/>
    <n v="0"/>
    <n v="0"/>
    <n v="0"/>
    <n v="0"/>
    <m/>
    <n v="0.35243452518761725"/>
    <n v="0"/>
    <n v="0"/>
    <n v="0"/>
    <n v="0"/>
    <n v="0"/>
    <m/>
    <n v="0"/>
    <n v="0"/>
    <n v="0"/>
    <n v="0"/>
    <n v="0"/>
    <n v="0"/>
    <n v="0"/>
    <m/>
    <n v="1.060306620880558"/>
    <n v="0"/>
    <n v="0"/>
    <n v="0"/>
    <n v="0"/>
    <n v="0"/>
    <m/>
    <n v="1.060306620880558"/>
    <n v="0"/>
    <n v="0"/>
    <n v="0"/>
    <n v="0"/>
    <n v="0"/>
    <m/>
    <n v="0"/>
    <n v="0"/>
    <n v="0"/>
    <n v="0"/>
    <n v="0"/>
    <n v="0"/>
    <m/>
    <n v="11.259471255103424"/>
    <n v="0"/>
    <n v="0"/>
    <n v="0"/>
    <n v="0"/>
    <n v="0"/>
    <m/>
    <n v="0"/>
    <n v="0"/>
    <n v="0"/>
    <n v="0"/>
    <n v="0"/>
    <n v="0"/>
    <m/>
    <n v="0"/>
    <n v="0"/>
    <n v="0"/>
    <n v="0"/>
    <n v="0"/>
    <n v="0"/>
    <m/>
    <n v="0.4691446356293093"/>
    <n v="0"/>
    <n v="0"/>
    <n v="0"/>
    <n v="0"/>
    <n v="0"/>
    <m/>
    <n v="0"/>
    <n v="0"/>
    <n v="0"/>
    <n v="0"/>
    <n v="0"/>
    <n v="0"/>
    <m/>
    <n v="4.4179442536689914E-2"/>
    <n v="0"/>
    <n v="0"/>
    <n v="0"/>
    <n v="0"/>
    <n v="0"/>
    <m/>
    <n v="1.104486063417248"/>
    <n v="0"/>
    <n v="0"/>
    <n v="0"/>
    <n v="0"/>
    <n v="0"/>
    <m/>
    <n v="0.44886313617276946"/>
    <n v="0"/>
    <n v="0"/>
    <n v="0"/>
    <n v="0"/>
    <n v="0"/>
    <m/>
    <n v="0.49304257870945939"/>
    <n v="0"/>
    <n v="0"/>
    <n v="0"/>
    <n v="0"/>
    <n v="0"/>
    <m/>
    <n v="10.605849999970999"/>
    <n v="0"/>
    <n v="0"/>
    <n v="0"/>
    <n v="0"/>
    <n v="0"/>
    <m/>
    <n v="0"/>
    <n v="0"/>
    <n v="0"/>
    <n v="0"/>
    <n v="0"/>
    <n v="0"/>
    <m/>
    <n v="10.605849999970999"/>
    <n v="0"/>
    <n v="0"/>
    <n v="0"/>
    <n v="0"/>
    <n v="0"/>
  </r>
  <r>
    <n v="1205"/>
    <s v="System Augmentation"/>
    <x v="0"/>
    <x v="0"/>
    <s v="SCE-02 , Vol 8"/>
    <s v="Dana Cabbell"/>
    <s v="Table III-19, Figure III-19, Table III-23"/>
    <s v="37, 62, 63"/>
    <s v="CET-ET-CR-WC-845703"/>
    <x v="2"/>
    <n v="8457"/>
    <s v="CUSTOMER REQ/RELO"/>
    <s v="WDAT/TO CUST FUNDED"/>
    <s v="Transmission &amp; Distribution"/>
    <m/>
    <s v="N"/>
    <m/>
    <x v="0"/>
    <m/>
    <s v="CA"/>
    <s v="Transmission Substations ISO"/>
    <d v="2025-10-01T00:00:00"/>
    <b v="1"/>
    <n v="1"/>
    <n v="1"/>
    <x v="1"/>
    <n v="0"/>
    <b v="0"/>
    <b v="0"/>
    <m/>
    <n v="31"/>
    <b v="0"/>
    <n v="0"/>
    <s v="N"/>
    <n v="0"/>
    <n v="15"/>
    <n v="0.13189999999999999"/>
    <d v="2025-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97.41943371684101"/>
    <n v="968.51870421104604"/>
    <n v="2812.95796473984"/>
    <n v="2149.0280790768602"/>
    <n v="0"/>
    <n v="0"/>
    <m/>
    <n v="-197.41943371684101"/>
    <n v="0"/>
    <n v="0"/>
    <n v="0"/>
    <n v="0"/>
    <n v="0"/>
    <m/>
    <n v="0"/>
    <n v="968.51870421104604"/>
    <n v="2812.95796473984"/>
    <n v="2149.0280790768602"/>
    <n v="0"/>
    <n v="0"/>
    <m/>
    <n v="0"/>
    <n v="80.668144560399824"/>
    <n v="230.20383588186323"/>
    <n v="169.84407223547535"/>
    <n v="0"/>
    <n v="0"/>
    <m/>
    <n v="0"/>
    <n v="44.667389572083522"/>
    <n v="128.85812090658823"/>
    <n v="95.115104674095448"/>
    <n v="0"/>
    <n v="0"/>
    <m/>
    <n v="0"/>
    <n v="82.352294306842722"/>
    <n v="236.51561181380853"/>
    <n v="193.20255075969015"/>
    <n v="0"/>
    <n v="0"/>
    <m/>
    <n v="0"/>
    <n v="0"/>
    <n v="0"/>
    <n v="0"/>
    <n v="0"/>
    <n v="0"/>
    <m/>
    <n v="0"/>
    <n v="1176.2065326503721"/>
    <n v="3408.5355333420998"/>
    <n v="2607.1898067461211"/>
    <n v="0"/>
    <n v="0"/>
    <m/>
    <n v="0"/>
    <n v="0"/>
    <n v="1005.068482149743"/>
    <n v="0"/>
    <n v="0"/>
    <n v="0"/>
    <n v="0"/>
    <m/>
    <n v="0"/>
    <n v="1005.068482149743"/>
    <n v="2912.5936132408247"/>
    <n v="2227.8436898645605"/>
    <n v="0"/>
    <n v="0"/>
    <m/>
    <n v="0"/>
    <n v="0"/>
    <n v="3917.6620953905676"/>
    <n v="2227.8436898645605"/>
    <n v="0"/>
    <n v="0"/>
    <m/>
    <n v="0"/>
    <n v="0"/>
    <n v="29.890185210265344"/>
    <n v="0"/>
    <n v="0"/>
    <n v="0"/>
    <n v="0"/>
    <m/>
    <n v="0"/>
    <n v="29.890185210265344"/>
    <n v="136.8556139558539"/>
    <n v="0"/>
    <n v="0"/>
    <n v="0"/>
    <m/>
    <n v="0"/>
    <n v="0"/>
    <n v="166.74579916611924"/>
    <n v="0"/>
    <n v="0"/>
    <n v="0"/>
    <m/>
    <n v="0"/>
    <n v="0"/>
    <n v="171.13805050062913"/>
    <n v="0"/>
    <n v="0"/>
    <n v="0"/>
    <n v="0"/>
    <m/>
    <n v="0"/>
    <n v="171.13805050062913"/>
    <n v="495.94192010127551"/>
    <n v="379.34611688156059"/>
    <n v="0"/>
    <n v="0"/>
    <m/>
    <n v="0"/>
    <n v="0"/>
    <n v="667.07997060190462"/>
    <n v="379.34611688156059"/>
    <n v="0"/>
    <n v="0"/>
    <m/>
    <n v="0"/>
    <n v="0"/>
    <n v="0"/>
    <n v="0"/>
    <n v="0"/>
    <n v="0"/>
    <m/>
    <n v="0"/>
    <n v="0"/>
    <n v="4084.4078945566871"/>
    <n v="2227.8436898645605"/>
    <n v="0"/>
    <n v="0"/>
    <m/>
    <n v="0"/>
    <n v="0"/>
    <n v="0"/>
    <n v="0"/>
    <n v="0"/>
    <n v="0"/>
    <m/>
    <n v="0"/>
    <n v="0"/>
    <n v="680.73464909278118"/>
    <n v="943.12049537599717"/>
    <n v="0"/>
    <n v="0"/>
    <m/>
    <n v="0"/>
    <n v="0"/>
    <n v="850.91831136597648"/>
    <n v="1035.9473157870204"/>
    <n v="0"/>
    <n v="0"/>
    <m/>
    <n v="0"/>
    <n v="0"/>
    <n v="111.17999510031743"/>
    <n v="160.5898561465273"/>
    <n v="0"/>
    <n v="0"/>
    <m/>
    <n v="0"/>
    <n v="0"/>
    <n v="138.97499387539679"/>
    <n v="176.39594434992563"/>
    <n v="0"/>
    <n v="0"/>
    <m/>
    <n v="0"/>
    <n v="79.579193482792547"/>
    <n v="433.94918008861606"/>
    <n v="176.39594434992566"/>
    <n v="0"/>
    <n v="0"/>
    <m/>
    <n v="0"/>
    <n v="79.579193482792533"/>
    <n v="321.46251001764313"/>
    <n v="0"/>
    <n v="0"/>
    <n v="0"/>
    <m/>
    <n v="0"/>
    <n v="79.579193482792533"/>
    <n v="289.29945339241073"/>
    <n v="176.39594434992563"/>
    <n v="0"/>
    <n v="0"/>
    <m/>
    <n v="0"/>
    <n v="0"/>
    <n v="0"/>
    <n v="0"/>
    <n v="0"/>
    <n v="0"/>
    <m/>
    <n v="0"/>
    <n v="968.51870421104604"/>
    <n v="2812.95796473984"/>
    <n v="2149.0280790768602"/>
    <n v="0"/>
    <n v="0"/>
    <m/>
    <n v="0"/>
    <n v="1050.8709985178887"/>
    <n v="3049.4735765536484"/>
    <n v="2342.2306298365502"/>
    <n v="0"/>
    <n v="0"/>
  </r>
  <r>
    <n v="1"/>
    <s v="System Augmentation"/>
    <x v="0"/>
    <x v="0"/>
    <s v="SCE-02 , Vol 8"/>
    <s v="Dana Cabbell"/>
    <s v="Table III-19, Figure III-19, Table III-23"/>
    <s v="37, 62, 63"/>
    <s v="CET-ET-CR-WC-845700"/>
    <x v="3"/>
    <n v="8457"/>
    <s v="CUSTOMER REQ/RELO"/>
    <s v="WDAT/TO CUST FUNDED"/>
    <s v="Transmission &amp; Distribution"/>
    <m/>
    <s v="N"/>
    <m/>
    <x v="0"/>
    <m/>
    <s v="CA"/>
    <s v="Transmission Substations"/>
    <d v="2025-10-01T00:00:00"/>
    <b v="0"/>
    <n v="1"/>
    <n v="1"/>
    <x v="0"/>
    <n v="1"/>
    <b v="0"/>
    <b v="1"/>
    <m/>
    <n v="22"/>
    <b v="0"/>
    <n v="0"/>
    <s v="N"/>
    <n v="0"/>
    <n v="15"/>
    <n v="0.13189999999999999"/>
    <d v="2025-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14.90653312908201"/>
    <n v="661.18252543332198"/>
    <n v="1395.2911873236599"/>
    <n v="1164.8583026214501"/>
    <n v="0"/>
    <n v="0"/>
    <m/>
    <n v="-114.90653312908201"/>
    <n v="0"/>
    <n v="0"/>
    <n v="0"/>
    <n v="0"/>
    <n v="0"/>
    <m/>
    <n v="0"/>
    <n v="661.18252543332198"/>
    <n v="1395.2911873236599"/>
    <n v="1164.8583026214501"/>
    <n v="0"/>
    <n v="0"/>
    <m/>
    <n v="0"/>
    <n v="55.070043883058702"/>
    <n v="114.18634317337644"/>
    <n v="92.062211574041896"/>
    <n v="0"/>
    <n v="0"/>
    <m/>
    <n v="0"/>
    <n v="30.493264934766536"/>
    <n v="63.916561416756799"/>
    <n v="51.5561525058909"/>
    <n v="0"/>
    <n v="0"/>
    <m/>
    <n v="0"/>
    <n v="56.219769105420909"/>
    <n v="117.3171277228069"/>
    <n v="104.72343173698391"/>
    <n v="0"/>
    <n v="0"/>
    <m/>
    <n v="0"/>
    <n v="-802.96560335656818"/>
    <n v="-1690.7112196365999"/>
    <n v="-1413.2000984383667"/>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661.18252543332198"/>
    <n v="1395.2911873236599"/>
    <n v="1164.8583026214501"/>
    <n v="0"/>
    <n v="0"/>
    <m/>
    <n v="0"/>
    <n v="0"/>
    <n v="0"/>
    <n v="0"/>
    <n v="0"/>
    <n v="0"/>
    <m/>
    <n v="0"/>
    <n v="717.40229453874292"/>
    <n v="1512.6083150464667"/>
    <n v="1512.6083150464667"/>
    <n v="1512.6083150464667"/>
    <n v="1512.6083150464667"/>
  </r>
  <r>
    <n v="8"/>
    <s v="System Augmentation"/>
    <x v="0"/>
    <x v="0"/>
    <s v="SCE-02 , Vol 8"/>
    <s v="Dana Cabbell"/>
    <s v="Table III-19, Figure III-19, Table III-23"/>
    <s v="37, 62, 63"/>
    <s v="CET-ET-CR-WC-843403"/>
    <x v="4"/>
    <n v="8434"/>
    <s v="CUSTOMER REQ/RELO"/>
    <s v="WDAT/TO CUST FUNDED"/>
    <s v="Transmission &amp; Distribution"/>
    <m/>
    <s v="N"/>
    <m/>
    <x v="0"/>
    <m/>
    <s v="CA"/>
    <s v="Transmission Lines"/>
    <d v="2026-04-01T00:00:00"/>
    <b v="0"/>
    <n v="1"/>
    <n v="1"/>
    <x v="0"/>
    <n v="1"/>
    <b v="0"/>
    <b v="1"/>
    <m/>
    <n v="25"/>
    <b v="0"/>
    <n v="0"/>
    <s v="N"/>
    <n v="0"/>
    <n v="15"/>
    <n v="6.2100000000000002E-2"/>
    <d v="2026-04-01T00:00:00"/>
    <s v="CA-Transmission Lines"/>
    <n v="0.1045"/>
    <n v="11"/>
    <n v="6.9999999999999993E-2"/>
    <n v="0.93"/>
    <n v="0"/>
    <n v="0.42666666666666658"/>
    <n v="2.9166666666666664E-3"/>
    <n v="0.46541666666666659"/>
    <n v="0.41333333333333333"/>
    <n v="0.45500000000000002"/>
    <n v="0.41333333333333333"/>
    <n v="0.54121863799283143"/>
    <n v="0.41333333333333333"/>
    <m/>
    <n v="450.52465238296099"/>
    <n v="1322.3600320366199"/>
    <n v="2136.16574228333"/>
    <n v="258.39561294265098"/>
    <n v="2318.8650990328401"/>
    <n v="0"/>
    <m/>
    <n v="-430.18924238299996"/>
    <n v="0"/>
    <n v="0"/>
    <n v="0"/>
    <n v="0"/>
    <n v="0"/>
    <m/>
    <n v="20.33540999996103"/>
    <n v="1322.3600320366199"/>
    <n v="2136.16574228333"/>
    <n v="258.39561294265098"/>
    <n v="2318.8650990328401"/>
    <n v="0"/>
    <m/>
    <n v="0.77421186932008734"/>
    <n v="51.854992352273307"/>
    <n v="82.305918203876075"/>
    <n v="9.6147997744580547"/>
    <n v="88.860477747584454"/>
    <n v="0"/>
    <m/>
    <n v="0.92782653612135757"/>
    <n v="58.50492495408745"/>
    <n v="93.937854174069372"/>
    <n v="10.993205660307133"/>
    <n v="99.076251029819247"/>
    <n v="0"/>
    <m/>
    <n v="0"/>
    <n v="112.43911146413531"/>
    <n v="179.61041501683718"/>
    <n v="23.230357951897329"/>
    <n v="217.77175170271499"/>
    <n v="0"/>
    <m/>
    <n v="-22.037448405402476"/>
    <n v="-1545.159060807116"/>
    <n v="-2492.0199296781125"/>
    <n v="-302.23397632931346"/>
    <n v="-2724.5735795129585"/>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0.33540999996103"/>
    <n v="1322.3600320366199"/>
    <n v="2136.16574228333"/>
    <n v="258.39561294265098"/>
    <n v="2318.8650990328401"/>
    <n v="0"/>
    <m/>
    <n v="0"/>
    <n v="0"/>
    <n v="0"/>
    <n v="0"/>
    <n v="0"/>
    <n v="0"/>
    <m/>
    <n v="20.33540999996103"/>
    <n v="1434.7991435007552"/>
    <n v="2315.7761573001671"/>
    <n v="2315.7761573001671"/>
    <n v="2315.7761573001671"/>
    <n v="2315.7761573001671"/>
  </r>
  <r>
    <n v="10"/>
    <s v="System Augmentation"/>
    <x v="0"/>
    <x v="0"/>
    <s v="SCE-02 , Vol 8"/>
    <s v="Dana Cabbell"/>
    <s v="Table III-19, Figure III-19, Table III-23"/>
    <s v="37, 62, 63"/>
    <s v="CET-ET-CR-WC-843400"/>
    <x v="5"/>
    <n v="8434"/>
    <s v="CUSTOMER REQ/RELO"/>
    <s v="WDAT/TO CUST FUNDED"/>
    <s v="Transmission &amp; Distribution"/>
    <m/>
    <s v="N"/>
    <m/>
    <x v="0"/>
    <m/>
    <s v="CA"/>
    <s v="Transmission Substations"/>
    <d v="2026-04-01T00:00:00"/>
    <b v="0"/>
    <n v="1"/>
    <n v="1"/>
    <x v="0"/>
    <n v="1"/>
    <b v="0"/>
    <b v="1"/>
    <m/>
    <n v="22"/>
    <b v="0"/>
    <n v="0"/>
    <s v="N"/>
    <n v="0"/>
    <n v="15"/>
    <n v="0.13189999999999999"/>
    <d v="2026-04-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27.375978731591"/>
    <n v="576.57667930899402"/>
    <n v="1251.2856153228199"/>
    <n v="189.366542552038"/>
    <n v="1238.2628733617501"/>
    <n v="0"/>
    <m/>
    <n v="-114.24901873162601"/>
    <n v="0"/>
    <n v="0"/>
    <n v="0"/>
    <n v="0"/>
    <n v="0"/>
    <m/>
    <n v="113.126959999965"/>
    <n v="576.57667930899402"/>
    <n v="1251.2856153228199"/>
    <n v="189.366542552038"/>
    <n v="1238.2628733617501"/>
    <n v="0"/>
    <m/>
    <n v="9.1480010167571599"/>
    <n v="48.023203593720289"/>
    <n v="102.40136967626229"/>
    <n v="14.966200323453407"/>
    <n v="100.78576737526312"/>
    <n v="0"/>
    <m/>
    <n v="5.3743242885658979"/>
    <n v="26.591303854944563"/>
    <n v="57.319844494318595"/>
    <n v="8.3812857970407464"/>
    <n v="55.100930334511027"/>
    <n v="0"/>
    <m/>
    <n v="0"/>
    <n v="49.025808359163754"/>
    <n v="105.20903140807006"/>
    <n v="17.024486280939211"/>
    <n v="116.28907395815979"/>
    <n v="0"/>
    <m/>
    <n v="-127.64928530528806"/>
    <n v="-700.21699511682266"/>
    <n v="-1516.2158609014709"/>
    <n v="-229.73851495347137"/>
    <n v="-1510.438645029684"/>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3.126959999965"/>
    <n v="576.57667930899402"/>
    <n v="1251.2856153228199"/>
    <n v="189.366542552038"/>
    <n v="1238.2628733617501"/>
    <n v="0"/>
    <m/>
    <n v="0"/>
    <n v="0"/>
    <n v="0"/>
    <n v="0"/>
    <n v="0"/>
    <n v="0"/>
    <m/>
    <n v="113.126959999965"/>
    <n v="625.60248766815778"/>
    <n v="1356.4946467308901"/>
    <n v="1356.4946467308901"/>
    <n v="1356.4946467308901"/>
    <n v="1356.4946467308901"/>
  </r>
  <r>
    <n v="15"/>
    <s v="System Augmentation"/>
    <x v="0"/>
    <x v="0"/>
    <s v="SCE-02 , Vol 8"/>
    <s v="Dana Cabbell"/>
    <s v="Table III-19, Figure III-19, Table III-23"/>
    <s v="37, 62, 63"/>
    <s v="CET-ET-CR-WC-845100"/>
    <x v="6"/>
    <n v="8451"/>
    <s v="CUSTOMER REQ/RELO"/>
    <s v="WDAT/TO CUST FUND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8.630954337231"/>
    <n v="0"/>
    <n v="0"/>
    <n v="0"/>
    <n v="0"/>
    <n v="0"/>
    <m/>
    <n v="-13.106754337259998"/>
    <n v="0"/>
    <n v="0"/>
    <n v="0"/>
    <n v="0"/>
    <n v="0"/>
    <m/>
    <n v="15.524199999971001"/>
    <n v="0"/>
    <n v="0"/>
    <n v="0"/>
    <n v="0"/>
    <n v="0"/>
    <m/>
    <n v="1.2553629778800752"/>
    <n v="0"/>
    <n v="0"/>
    <n v="0"/>
    <n v="0"/>
    <n v="0"/>
    <m/>
    <n v="0.73750841638831865"/>
    <n v="0"/>
    <n v="0"/>
    <n v="0"/>
    <n v="0"/>
    <n v="0"/>
    <m/>
    <n v="0"/>
    <n v="0"/>
    <n v="0"/>
    <n v="0"/>
    <n v="0"/>
    <n v="0"/>
    <m/>
    <n v="0"/>
    <n v="0"/>
    <n v="0"/>
    <n v="0"/>
    <n v="0"/>
    <n v="0"/>
    <m/>
    <n v="17.517071394239395"/>
    <n v="0"/>
    <n v="0"/>
    <n v="0"/>
    <n v="0"/>
    <n v="0"/>
    <m/>
    <n v="0"/>
    <n v="0"/>
    <n v="0"/>
    <n v="0"/>
    <n v="0"/>
    <n v="0"/>
    <n v="0"/>
    <m/>
    <n v="15.965058868709784"/>
    <n v="0"/>
    <n v="0"/>
    <n v="0"/>
    <n v="0"/>
    <n v="0"/>
    <m/>
    <n v="15.965058868709784"/>
    <n v="0"/>
    <n v="0"/>
    <n v="0"/>
    <n v="0"/>
    <n v="0"/>
    <m/>
    <n v="0"/>
    <n v="0"/>
    <n v="0"/>
    <n v="0"/>
    <n v="0"/>
    <n v="0"/>
    <n v="0"/>
    <m/>
    <n v="0.51587228330801838"/>
    <n v="0"/>
    <n v="0"/>
    <n v="0"/>
    <n v="0"/>
    <n v="0"/>
    <m/>
    <n v="0.51587228330801838"/>
    <n v="0"/>
    <n v="0"/>
    <n v="0"/>
    <n v="0"/>
    <n v="0"/>
    <m/>
    <n v="0"/>
    <n v="0"/>
    <n v="0"/>
    <n v="0"/>
    <n v="0"/>
    <n v="0"/>
    <n v="0"/>
    <m/>
    <n v="1.5520125255296102"/>
    <n v="0"/>
    <n v="0"/>
    <n v="0"/>
    <n v="0"/>
    <n v="0"/>
    <m/>
    <n v="1.5520125255296102"/>
    <n v="0"/>
    <n v="0"/>
    <n v="0"/>
    <n v="0"/>
    <n v="0"/>
    <m/>
    <n v="0"/>
    <n v="0"/>
    <n v="0"/>
    <n v="0"/>
    <n v="0"/>
    <n v="0"/>
    <m/>
    <n v="16.480931152017803"/>
    <n v="0"/>
    <n v="0"/>
    <n v="0"/>
    <n v="0"/>
    <n v="0"/>
    <m/>
    <n v="0"/>
    <n v="0"/>
    <n v="0"/>
    <n v="0"/>
    <n v="0"/>
    <n v="0"/>
    <m/>
    <n v="0"/>
    <n v="0"/>
    <n v="0"/>
    <n v="0"/>
    <n v="0"/>
    <n v="0"/>
    <m/>
    <n v="0.68670546466740845"/>
    <n v="0"/>
    <n v="0"/>
    <n v="0"/>
    <n v="0"/>
    <n v="0"/>
    <m/>
    <n v="0"/>
    <n v="0"/>
    <n v="0"/>
    <n v="0"/>
    <n v="0"/>
    <n v="0"/>
    <m/>
    <n v="6.4667188563733755E-2"/>
    <n v="0"/>
    <n v="0"/>
    <n v="0"/>
    <n v="0"/>
    <n v="0"/>
    <m/>
    <n v="1.616679714093344"/>
    <n v="0"/>
    <n v="0"/>
    <n v="0"/>
    <n v="0"/>
    <n v="0"/>
    <m/>
    <n v="0.65701863580753483"/>
    <n v="0"/>
    <n v="0"/>
    <n v="0"/>
    <n v="0"/>
    <n v="0"/>
    <m/>
    <n v="0.7216858243712686"/>
    <n v="0"/>
    <n v="0"/>
    <n v="0"/>
    <n v="0"/>
    <n v="0"/>
    <m/>
    <n v="15.524199999971001"/>
    <n v="0"/>
    <n v="0"/>
    <n v="0"/>
    <n v="0"/>
    <n v="0"/>
    <m/>
    <n v="0"/>
    <n v="0"/>
    <n v="0"/>
    <n v="0"/>
    <n v="0"/>
    <n v="0"/>
    <m/>
    <n v="15.524199999971001"/>
    <n v="0"/>
    <n v="0"/>
    <n v="0"/>
    <n v="0"/>
    <n v="0"/>
  </r>
  <r>
    <n v="1192"/>
    <s v="Distribution Grid"/>
    <x v="1"/>
    <x v="1"/>
    <s v="SCE-02 , Vol 2"/>
    <s v="Russell Ragsdale"/>
    <s v="Figure II-11"/>
    <n v="30"/>
    <s v="CET-PD-CL-DC-RUR"/>
    <x v="7"/>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694.7924878947799"/>
    <n v="1782.7896499619901"/>
    <n v="1838.0392209086799"/>
    <n v="1856.2851456224398"/>
    <n v="1868.3758296042001"/>
    <n v="1890.7546299584699"/>
    <m/>
    <n v="1971.9161221052202"/>
    <n v="0"/>
    <n v="0"/>
    <n v="0"/>
    <n v="0"/>
    <n v="0"/>
    <m/>
    <n v="3666.7086100000001"/>
    <n v="1782.7896499619901"/>
    <n v="1838.0392209086799"/>
    <n v="1856.2851456224398"/>
    <n v="1868.3758296042001"/>
    <n v="1890.7546299584699"/>
    <m/>
    <n v="218.95287248628864"/>
    <n v="109.64992047322102"/>
    <n v="111.07549294514686"/>
    <n v="108.33459267602787"/>
    <n v="112.29612150294813"/>
    <n v="121.32996640754608"/>
    <m/>
    <n v="170.78561881213875"/>
    <n v="80.5674753102724"/>
    <n v="82.532338374934866"/>
    <n v="80.584439270314647"/>
    <n v="81.503288135527342"/>
    <n v="90.258791198503786"/>
    <m/>
    <n v="0"/>
    <n v="151.589037261247"/>
    <n v="154.54371388418474"/>
    <n v="166.88428995568816"/>
    <n v="175.46491920621975"/>
    <n v="181.71870848666998"/>
    <m/>
    <n v="0"/>
    <n v="0"/>
    <n v="0"/>
    <n v="0"/>
    <n v="0"/>
    <n v="0"/>
    <m/>
    <n v="4056.4471012984272"/>
    <n v="2124.5960830067306"/>
    <n v="2186.1907661129462"/>
    <n v="2212.0884675244702"/>
    <n v="2237.6401584488954"/>
    <n v="2284.0620960511897"/>
    <m/>
    <n v="0"/>
    <n v="1037.1686206483864"/>
    <n v="543.22522488749246"/>
    <n v="558.9739998428222"/>
    <n v="565.5956277305263"/>
    <n v="572.12878627284726"/>
    <n v="583.99813296675211"/>
    <m/>
    <n v="3142.935214086021"/>
    <n v="1646.1370451136147"/>
    <n v="1693.8606055843106"/>
    <n v="1713.9261446379594"/>
    <n v="1733.7235947662041"/>
    <n v="1769.6913120204615"/>
    <m/>
    <n v="2105.7665934376346"/>
    <n v="2140.0804408745084"/>
    <n v="1678.1118306289809"/>
    <n v="1707.3045167502555"/>
    <n v="1727.1904362238834"/>
    <n v="1757.8219653265564"/>
    <m/>
    <n v="0"/>
    <n v="6.0933812215028595"/>
    <n v="3.2515054658366509"/>
    <n v="3.2992774767360515"/>
    <n v="3.3410223172931879"/>
    <n v="3.3840659305637466"/>
    <n v="3.44607045754789"/>
    <m/>
    <n v="43.20761229792938"/>
    <n v="34.76521189049285"/>
    <n v="29.502675081096488"/>
    <n v="29.983870727361513"/>
    <n v="30.371753796898489"/>
    <n v="30.870011006107259"/>
    <m/>
    <n v="37.11423107642652"/>
    <n v="37.607087646159059"/>
    <n v="29.454903070197091"/>
    <n v="29.942125886804376"/>
    <n v="30.32871018362793"/>
    <n v="30.808006479123115"/>
    <m/>
    <n v="0"/>
    <n v="301.45892278009376"/>
    <n v="157.89148250472817"/>
    <n v="162.46895297444979"/>
    <n v="162.46895297444985"/>
    <n v="162.46895297444996"/>
    <n v="162.46895297444996"/>
    <m/>
    <n v="913.5118872124059"/>
    <n v="478.45903789311575"/>
    <n v="492.33016052863553"/>
    <n v="492.33016052863553"/>
    <n v="492.33016052863553"/>
    <n v="492.33016052863553"/>
    <m/>
    <n v="612.05296443231214"/>
    <n v="622.02647816848139"/>
    <n v="487.75269005891397"/>
    <n v="492.33016052863547"/>
    <n v="492.33016052863547"/>
    <n v="492.33016052863547"/>
    <m/>
    <n v="0"/>
    <n v="0"/>
    <n v="0"/>
    <n v="0"/>
    <n v="0"/>
    <n v="0"/>
    <m/>
    <n v="226.6332244858138"/>
    <n v="230.2143273248646"/>
    <n v="180.48496782680536"/>
    <n v="183.5995323943273"/>
    <n v="185.77584944377736"/>
    <n v="189.01198335851313"/>
    <m/>
    <n v="1916.2476000282475"/>
    <n v="1947.4732011958029"/>
    <n v="1527.0817658723727"/>
    <n v="1553.6471102427327"/>
    <n v="1571.7432969637339"/>
    <n v="1599.6179884471665"/>
    <m/>
    <n v="671.74511256261621"/>
    <n v="1230.5795031072853"/>
    <n v="825.59054568308602"/>
    <n v="841.599263755842"/>
    <n v="851.50535688085063"/>
    <n v="864.7445664596213"/>
    <m/>
    <n v="760.69159979916822"/>
    <n v="1321.314154978096"/>
    <n v="896.81350996880178"/>
    <n v="913.97966346060662"/>
    <n v="924.73178140617711"/>
    <n v="939.26654777018894"/>
    <m/>
    <n v="192.5987562206156"/>
    <n v="352.09088280587679"/>
    <n v="235.37584426539411"/>
    <n v="239.19040299016206"/>
    <n v="239.19040299016206"/>
    <n v="239.19040299016206"/>
    <m/>
    <n v="218.10096307196193"/>
    <n v="378.00865272956349"/>
    <n v="255.69887301784888"/>
    <n v="259.70415967885521"/>
    <n v="259.70415967885521"/>
    <n v="259.70415967885521"/>
    <m/>
    <n v="408.79656952755175"/>
    <n v="214.11041945716934"/>
    <n v="220.31774683656445"/>
    <n v="220.31774683656445"/>
    <n v="220.31774683656445"/>
    <n v="220.31774683656445"/>
    <m/>
    <n v="190.69560645558977"/>
    <n v="137.56068950769958"/>
    <n v="122.51035632344372"/>
    <n v="123.08254013215901"/>
    <n v="123.08254013215907"/>
    <n v="123.08254013215918"/>
    <m/>
    <n v="408.7965695275517"/>
    <n v="214.11041945716931"/>
    <n v="220.31774683656442"/>
    <n v="220.31774683656442"/>
    <n v="220.31774683656442"/>
    <n v="220.31774683656442"/>
    <m/>
    <n v="3666.7086100000001"/>
    <n v="1782.7896499619901"/>
    <n v="1838.0392209086799"/>
    <n v="1856.2851456224398"/>
    <n v="1868.3758296042001"/>
    <n v="1890.7546299584699"/>
    <m/>
    <n v="0"/>
    <n v="0"/>
    <n v="0"/>
    <n v="0"/>
    <n v="0"/>
    <n v="0"/>
    <m/>
    <n v="3666.7086100000001"/>
    <n v="1934.3786872232372"/>
    <n v="1992.5829347928648"/>
    <n v="1992.5829347928648"/>
    <n v="1992.5829347928648"/>
    <n v="1992.5829347928648"/>
  </r>
  <r>
    <n v="1194"/>
    <s v="System Augmentation"/>
    <x v="2"/>
    <x v="2"/>
    <s v="SCE-02 , Vol 7"/>
    <s v="Mark Esguerra"/>
    <s v="Table II-2"/>
    <s v="p. 57"/>
    <s v="CET-ET-LG-SU-847600"/>
    <x v="8"/>
    <n v="8476"/>
    <s v="LOAD GROWTH"/>
    <s v="DSP SUBSTATIONS"/>
    <s v="Transmission &amp; Distribution"/>
    <m/>
    <s v="N"/>
    <m/>
    <x v="0"/>
    <s v="SB410"/>
    <s v="CA"/>
    <s v="Transmission Substations"/>
    <d v="2025-06-01T00:00:00"/>
    <b v="0"/>
    <n v="1"/>
    <n v="1"/>
    <x v="0"/>
    <n v="0"/>
    <b v="0"/>
    <b v="0"/>
    <m/>
    <n v="22"/>
    <b v="0"/>
    <n v="0"/>
    <s v="N"/>
    <n v="0"/>
    <n v="15"/>
    <n v="0.13189999999999999"/>
    <d v="2025-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20.30525599784799"/>
    <n v="751.1844184836981"/>
    <n v="640.88525790592291"/>
    <n v="0"/>
    <n v="0"/>
    <n v="0"/>
    <m/>
    <n v="-110.80658599784799"/>
    <n v="0"/>
    <n v="0"/>
    <n v="0"/>
    <n v="0"/>
    <n v="0"/>
    <m/>
    <n v="9.4986700000000042"/>
    <n v="751.1844184836981"/>
    <n v="640.88525790592291"/>
    <n v="0"/>
    <n v="0"/>
    <n v="0"/>
    <m/>
    <n v="0.7681090592186659"/>
    <n v="62.566322155982306"/>
    <n v="52.448080127541317"/>
    <n v="0"/>
    <n v="0"/>
    <n v="0"/>
    <m/>
    <n v="0.45125346681364065"/>
    <n v="34.644087837439287"/>
    <n v="29.358160017200689"/>
    <n v="0"/>
    <n v="0"/>
    <n v="0"/>
    <m/>
    <n v="0"/>
    <n v="63.87255097987655"/>
    <n v="53.886112333032621"/>
    <n v="0"/>
    <n v="0"/>
    <n v="0"/>
    <m/>
    <n v="0"/>
    <n v="0"/>
    <n v="0"/>
    <n v="0"/>
    <n v="0"/>
    <n v="0"/>
    <m/>
    <n v="10.718032526032312"/>
    <n v="912.26737945699631"/>
    <n v="776.57761038369756"/>
    <n v="0"/>
    <n v="0"/>
    <n v="0"/>
    <m/>
    <n v="0"/>
    <n v="9.7684148442258483"/>
    <n v="841.2089044813323"/>
    <n v="0"/>
    <n v="0"/>
    <n v="0"/>
    <n v="0"/>
    <m/>
    <n v="9.7684148442258483"/>
    <n v="831.44048963710645"/>
    <n v="707.77283410370194"/>
    <n v="0"/>
    <n v="0"/>
    <n v="0"/>
    <m/>
    <n v="0"/>
    <n v="0"/>
    <n v="1548.9817385850342"/>
    <n v="0"/>
    <n v="0"/>
    <n v="0"/>
    <m/>
    <n v="0"/>
    <n v="0.29153908622428254"/>
    <n v="25.724841591587726"/>
    <n v="0"/>
    <n v="0"/>
    <n v="0"/>
    <n v="0"/>
    <m/>
    <n v="0.29153908622428254"/>
    <n v="25.433302505363443"/>
    <n v="40.672524047359673"/>
    <n v="0"/>
    <n v="0"/>
    <n v="0"/>
    <m/>
    <n v="0"/>
    <n v="0"/>
    <n v="66.397365638947406"/>
    <n v="0"/>
    <n v="0"/>
    <n v="0"/>
    <m/>
    <n v="0"/>
    <n v="0.94961768180646278"/>
    <n v="81.776507501696329"/>
    <n v="0"/>
    <n v="0"/>
    <n v="0"/>
    <n v="0"/>
    <m/>
    <n v="0.94961768180646278"/>
    <n v="80.826889819889871"/>
    <n v="68.804776279995608"/>
    <n v="68.804776279995608"/>
    <n v="68.804776279995608"/>
    <n v="68.804776279995608"/>
    <m/>
    <n v="0"/>
    <n v="0"/>
    <n v="150.58128378169192"/>
    <n v="68.804776279995608"/>
    <n v="68.804776279995608"/>
    <n v="68.804776279995608"/>
    <m/>
    <n v="0"/>
    <n v="0"/>
    <n v="0"/>
    <n v="0"/>
    <n v="0"/>
    <n v="0"/>
    <m/>
    <n v="0"/>
    <n v="0"/>
    <n v="1615.3791042239816"/>
    <n v="0"/>
    <n v="0"/>
    <n v="0"/>
    <m/>
    <n v="0"/>
    <n v="0"/>
    <n v="0"/>
    <n v="0"/>
    <n v="0"/>
    <n v="0"/>
    <m/>
    <n v="0"/>
    <n v="0"/>
    <n v="807.68955211199079"/>
    <n v="0"/>
    <n v="0"/>
    <n v="0"/>
    <m/>
    <n v="0"/>
    <n v="0"/>
    <n v="874.99701478799"/>
    <n v="0"/>
    <n v="0"/>
    <n v="0"/>
    <m/>
    <n v="0"/>
    <n v="0"/>
    <n v="75.290641890845961"/>
    <n v="29.127355291864802"/>
    <n v="29.127355291864802"/>
    <n v="29.127355291864802"/>
    <m/>
    <n v="0"/>
    <n v="0"/>
    <n v="81.564862048416458"/>
    <n v="31.994220970197951"/>
    <n v="31.994220970197951"/>
    <n v="31.994220970197951"/>
    <m/>
    <n v="0.44157222204000518"/>
    <n v="37.584503766248787"/>
    <n v="37.269253818330952"/>
    <n v="31.994220970197954"/>
    <n v="31.994220970197954"/>
    <n v="31.994220970197954"/>
    <m/>
    <n v="0.44157222204000512"/>
    <n v="38.534121448055245"/>
    <n v="51.815227663276559"/>
    <n v="0"/>
    <n v="0"/>
    <n v="0"/>
    <m/>
    <n v="0.44157222204000512"/>
    <n v="37.58450376624878"/>
    <n v="51.603582209996702"/>
    <n v="31.994220970197951"/>
    <n v="31.994220970197951"/>
    <n v="31.994220970197951"/>
    <m/>
    <n v="9.4986700000000042"/>
    <n v="751.1844184836981"/>
    <n v="640.88525790592291"/>
    <n v="0"/>
    <n v="0"/>
    <n v="0"/>
    <m/>
    <n v="0"/>
    <n v="0"/>
    <n v="0"/>
    <n v="0"/>
    <n v="0"/>
    <n v="0"/>
    <m/>
    <n v="9.4986700000000042"/>
    <n v="815.05696946357466"/>
    <n v="694.77137023895557"/>
    <n v="694.77137023895557"/>
    <n v="694.77137023895557"/>
    <n v="694.77137023895557"/>
  </r>
  <r>
    <n v="1195"/>
    <s v="System Augmentation"/>
    <x v="2"/>
    <x v="2"/>
    <s v="SCE-02 , Vol 7"/>
    <s v="Mark Esguerra"/>
    <s v="Table II-2"/>
    <s v="p. 57"/>
    <s v="CET-ET-LG-SU-848200"/>
    <x v="9"/>
    <n v="8482"/>
    <s v="LOAD GROWTH"/>
    <s v="DSP SUBSTATIONS"/>
    <s v="Transmission &amp; Distribution"/>
    <m/>
    <s v="N"/>
    <m/>
    <x v="0"/>
    <s v="SB410"/>
    <s v="CA"/>
    <s v="Transmission Substations"/>
    <d v="2024-06-01T00:00:00"/>
    <b v="0"/>
    <n v="1"/>
    <n v="1"/>
    <x v="0"/>
    <n v="0"/>
    <b v="0"/>
    <b v="0"/>
    <m/>
    <n v="22"/>
    <b v="0"/>
    <n v="0"/>
    <s v="N"/>
    <n v="0"/>
    <n v="15"/>
    <n v="0.13189999999999999"/>
    <d v="2024-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70.07029431696401"/>
    <n v="791.883990034465"/>
    <n v="0"/>
    <n v="0"/>
    <n v="0"/>
    <n v="0"/>
    <m/>
    <n v="-743.86045431696402"/>
    <n v="0"/>
    <n v="0"/>
    <n v="0"/>
    <n v="0"/>
    <n v="0"/>
    <m/>
    <n v="26.209839999999986"/>
    <n v="791.883990034465"/>
    <n v="0"/>
    <n v="0"/>
    <n v="0"/>
    <n v="0"/>
    <m/>
    <n v="2.119456254893763"/>
    <n v="65.956198786272125"/>
    <n v="0"/>
    <n v="0"/>
    <n v="0"/>
    <n v="0"/>
    <m/>
    <n v="1.2451512858780038"/>
    <n v="36.521122952993288"/>
    <n v="0"/>
    <n v="0"/>
    <n v="0"/>
    <n v="0"/>
    <m/>
    <n v="0"/>
    <n v="67.333199782979889"/>
    <n v="0"/>
    <n v="0"/>
    <n v="0"/>
    <n v="0"/>
    <m/>
    <n v="0"/>
    <n v="0"/>
    <n v="0"/>
    <n v="0"/>
    <n v="0"/>
    <n v="0"/>
    <m/>
    <n v="29.57444754077175"/>
    <n v="961.69451155671038"/>
    <n v="0"/>
    <n v="0"/>
    <n v="0"/>
    <n v="0"/>
    <m/>
    <n v="0"/>
    <n v="26.954151488659374"/>
    <n v="0"/>
    <n v="0"/>
    <n v="0"/>
    <n v="0"/>
    <n v="0"/>
    <m/>
    <n v="26.954151488659374"/>
    <n v="876.48837783278589"/>
    <n v="0"/>
    <n v="0"/>
    <n v="0"/>
    <n v="0"/>
    <m/>
    <n v="0"/>
    <n v="903.44252932144525"/>
    <n v="0"/>
    <n v="0"/>
    <n v="0"/>
    <n v="0"/>
    <m/>
    <n v="0"/>
    <n v="0.80444870741742169"/>
    <n v="0"/>
    <n v="0"/>
    <n v="0"/>
    <n v="0"/>
    <n v="0"/>
    <m/>
    <n v="0.80444870741742169"/>
    <n v="13.80292556626304"/>
    <n v="0"/>
    <n v="0"/>
    <n v="0"/>
    <n v="0"/>
    <m/>
    <n v="0"/>
    <n v="14.607374273680461"/>
    <n v="0"/>
    <n v="0"/>
    <n v="0"/>
    <n v="0"/>
    <m/>
    <n v="0"/>
    <n v="2.6202960521123768"/>
    <n v="0"/>
    <n v="0"/>
    <n v="0"/>
    <n v="0"/>
    <n v="0"/>
    <m/>
    <n v="2.6202960521123768"/>
    <n v="85.206133723924538"/>
    <n v="0"/>
    <n v="0"/>
    <n v="0"/>
    <n v="0"/>
    <m/>
    <n v="0"/>
    <n v="87.826429776036917"/>
    <n v="0"/>
    <n v="0"/>
    <n v="0"/>
    <n v="0"/>
    <m/>
    <n v="0"/>
    <n v="0"/>
    <n v="0"/>
    <n v="0"/>
    <n v="0"/>
    <n v="0"/>
    <m/>
    <n v="0"/>
    <n v="918.04990359512567"/>
    <n v="0"/>
    <n v="0"/>
    <n v="0"/>
    <n v="0"/>
    <m/>
    <n v="0"/>
    <n v="0"/>
    <n v="0"/>
    <n v="0"/>
    <n v="0"/>
    <n v="0"/>
    <m/>
    <n v="0"/>
    <n v="459.02495179756284"/>
    <n v="0"/>
    <n v="0"/>
    <n v="0"/>
    <n v="0"/>
    <m/>
    <n v="0"/>
    <n v="497.27703111402639"/>
    <n v="0"/>
    <n v="0"/>
    <n v="0"/>
    <n v="0"/>
    <m/>
    <n v="0"/>
    <n v="43.913214888018459"/>
    <n v="0"/>
    <n v="0"/>
    <n v="0"/>
    <n v="0"/>
    <m/>
    <n v="0"/>
    <n v="47.572649462019996"/>
    <n v="0"/>
    <n v="0"/>
    <n v="0"/>
    <n v="0"/>
    <m/>
    <n v="1.2184376642322552"/>
    <n v="46.153322433792454"/>
    <n v="0"/>
    <n v="0"/>
    <n v="0"/>
    <n v="0"/>
    <m/>
    <n v="1.218437664232255"/>
    <n v="18.952246883035784"/>
    <n v="0"/>
    <n v="0"/>
    <n v="0"/>
    <n v="0"/>
    <m/>
    <n v="1.218437664232255"/>
    <n v="63.9046002929434"/>
    <n v="0"/>
    <n v="0"/>
    <n v="0"/>
    <n v="0"/>
    <m/>
    <n v="26.209839999999986"/>
    <n v="791.883990034465"/>
    <n v="0"/>
    <n v="0"/>
    <n v="0"/>
    <n v="0"/>
    <m/>
    <n v="0"/>
    <n v="0"/>
    <n v="0"/>
    <n v="0"/>
    <n v="0"/>
    <n v="0"/>
    <m/>
    <n v="26.209839999999986"/>
    <n v="859.21718981744493"/>
    <n v="0"/>
    <n v="0"/>
    <n v="0"/>
    <n v="0"/>
  </r>
  <r>
    <n v="1196"/>
    <s v="System Augmentation"/>
    <x v="3"/>
    <x v="3"/>
    <s v="SCE-02 , Vol 7"/>
    <s v="Dana Cabbell"/>
    <s v="Figure III-31, Table III-23, Figure III-33, Table III-27, Table III-28"/>
    <s v="104, 112, 113"/>
    <s v="CET-ET-TP-RN-847005"/>
    <x v="10"/>
    <n v="8470"/>
    <s v="TRANS PROJECTS"/>
    <s v="TRANS PROJ RENEWABLE"/>
    <s v="Transmission &amp; Distribution"/>
    <m/>
    <s v="N"/>
    <m/>
    <x v="0"/>
    <m/>
    <s v="CA"/>
    <s v="Distribution Substations"/>
    <d v="2025-12-01T00:00:00"/>
    <b v="0"/>
    <n v="1"/>
    <n v="1"/>
    <x v="0"/>
    <n v="1"/>
    <b v="0"/>
    <b v="1"/>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474954386999998E-2"/>
    <n v="4.2155125187E-2"/>
    <n v="0"/>
    <n v="0"/>
    <n v="0"/>
    <n v="0"/>
    <m/>
    <n v="0"/>
    <n v="0"/>
    <n v="0"/>
    <n v="0"/>
    <n v="0"/>
    <n v="0"/>
    <m/>
    <n v="3.6474954386999998E-2"/>
    <n v="4.2155125187E-2"/>
    <n v="0"/>
    <n v="0"/>
    <n v="0"/>
    <n v="0"/>
    <m/>
    <n v="3.5153015941691485E-3"/>
    <n v="4.1845829875544228E-3"/>
    <n v="0"/>
    <n v="0"/>
    <n v="0"/>
    <n v="0"/>
    <m/>
    <n v="1.7576828668640736E-3"/>
    <n v="1.9728362017816191E-3"/>
    <n v="0"/>
    <n v="0"/>
    <n v="0"/>
    <n v="0"/>
    <m/>
    <n v="0"/>
    <n v="3.5844132496847952E-3"/>
    <n v="0"/>
    <n v="0"/>
    <n v="0"/>
    <n v="0"/>
    <m/>
    <n v="-4.1747938848033225E-2"/>
    <n v="-5.1896957626020833E-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474954386999998E-2"/>
    <n v="4.2155125187E-2"/>
    <n v="0"/>
    <n v="0"/>
    <n v="0"/>
    <n v="0"/>
    <m/>
    <n v="0"/>
    <n v="0"/>
    <n v="0"/>
    <n v="0"/>
    <n v="0"/>
    <n v="0"/>
    <m/>
    <n v="3.6474954386999998E-2"/>
    <n v="4.5739538436684796E-2"/>
    <n v="0"/>
    <n v="0"/>
    <n v="0"/>
    <n v="0"/>
  </r>
  <r>
    <n v="1197"/>
    <s v="Distribution Grid"/>
    <x v="4"/>
    <x v="4"/>
    <s v="SCE-02 , Vol 2"/>
    <s v="Russell Ragsdale"/>
    <s v="Figure III-19"/>
    <n v="56"/>
    <s v="CET-PD-OT-PF-NCO"/>
    <x v="11"/>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501.3803115608898"/>
    <n v="4778.3475763201795"/>
    <n v="5069.8663772251502"/>
    <n v="5204.33001854537"/>
    <n v="5239.4172410265601"/>
    <n v="5073.4574890491194"/>
    <m/>
    <n v="855.98671843910961"/>
    <n v="0"/>
    <n v="0"/>
    <n v="0"/>
    <n v="0"/>
    <n v="0"/>
    <m/>
    <n v="5357.3670299999994"/>
    <n v="4778.3475763201795"/>
    <n v="5069.8663772251502"/>
    <n v="5204.33001854537"/>
    <n v="5239.4172410265601"/>
    <n v="5073.4574890491194"/>
    <m/>
    <n v="319.90840422463702"/>
    <n v="293.89077491452059"/>
    <n v="306.37970104789622"/>
    <n v="303.72972279626993"/>
    <n v="314.90786049592617"/>
    <n v="325.56441590200603"/>
    <m/>
    <n v="249.53203015014051"/>
    <n v="215.94213337915886"/>
    <n v="227.64907440549132"/>
    <n v="225.92866042760787"/>
    <n v="228.55665669155016"/>
    <n v="242.19120392614246"/>
    <m/>
    <n v="0"/>
    <n v="406.29869531126815"/>
    <n v="426.27816094456426"/>
    <n v="467.8811991186783"/>
    <n v="492.04978373069264"/>
    <n v="487.60538668747301"/>
    <m/>
    <n v="0"/>
    <n v="0"/>
    <n v="0"/>
    <n v="0"/>
    <n v="0"/>
    <n v="0"/>
    <m/>
    <n v="5926.8074643747768"/>
    <n v="5694.479179925127"/>
    <n v="6030.1733136231032"/>
    <n v="6201.869600887926"/>
    <n v="6274.9315419447294"/>
    <n v="6128.8184955647403"/>
    <m/>
    <n v="0"/>
    <n v="1515.3898397211997"/>
    <n v="1455.9872146399757"/>
    <n v="1541.8188335204086"/>
    <n v="1585.7188270334273"/>
    <n v="1604.3995963705947"/>
    <n v="1567.0408282199733"/>
    <m/>
    <n v="4592.0904233975771"/>
    <n v="4412.0824686059877"/>
    <n v="4672.1782833951802"/>
    <n v="4805.2085667679648"/>
    <n v="4861.816958698776"/>
    <n v="4748.6085703635599"/>
    <m/>
    <n v="3076.7005836763774"/>
    <n v="4471.4850936872117"/>
    <n v="4586.3466645147473"/>
    <n v="4761.3085732549462"/>
    <n v="4843.1361893616086"/>
    <n v="4785.9673385141814"/>
    <m/>
    <n v="0"/>
    <n v="8.9029380650186241"/>
    <n v="8.6279129717440952"/>
    <n v="9.096426221596559"/>
    <n v="9.3651855930489489"/>
    <n v="9.4897651024848955"/>
    <n v="9.2516080007210491"/>
    <m/>
    <n v="63.129924461041206"/>
    <n v="78.287692024809274"/>
    <n v="80.878628070861367"/>
    <n v="83.76591311632869"/>
    <n v="85.166129692636616"/>
    <n v="83.645612082485414"/>
    <m/>
    <n v="54.226986396022582"/>
    <n v="78.562717118083796"/>
    <n v="80.410114821008904"/>
    <n v="83.4971537448763"/>
    <n v="85.04155018320067"/>
    <n v="83.88376918424926"/>
    <m/>
    <n v="0"/>
    <n v="440.45662352247575"/>
    <n v="423.1909147353158"/>
    <n v="448.1383599752146"/>
    <n v="448.1383599752146"/>
    <n v="448.1383599752146"/>
    <n v="448.1383599752146"/>
    <m/>
    <n v="1334.7170409771998"/>
    <n v="1282.3967113191386"/>
    <n v="1357.9950302279228"/>
    <n v="1357.9950302279228"/>
    <n v="1357.9950302279228"/>
    <n v="1357.9950302279228"/>
    <m/>
    <n v="894.26041745472401"/>
    <n v="1299.6624201062987"/>
    <n v="1333.047584988024"/>
    <n v="1357.9950302279228"/>
    <n v="1357.9950302279228"/>
    <n v="1357.9950302279228"/>
    <m/>
    <n v="0"/>
    <n v="0"/>
    <n v="0"/>
    <n v="0"/>
    <n v="0"/>
    <n v="0"/>
    <m/>
    <n v="3130.9275700724002"/>
    <n v="4550.0478108052957"/>
    <n v="4666.7567793357566"/>
    <n v="4844.8057269998226"/>
    <n v="4928.1777395448089"/>
    <n v="4869.8511076984305"/>
    <m/>
    <n v="0"/>
    <n v="0"/>
    <n v="0"/>
    <n v="0"/>
    <n v="0"/>
    <n v="0"/>
    <m/>
    <n v="981.47562334019199"/>
    <n v="2226.9053045274459"/>
    <n v="2236.9546263408924"/>
    <n v="2337.8494368287666"/>
    <n v="2387.4569164373697"/>
    <n v="2379.2206061066795"/>
    <m/>
    <n v="1111.4338580512451"/>
    <n v="2416.2707512947782"/>
    <n v="2431.3867214946595"/>
    <n v="2539.6878402581942"/>
    <n v="2592.7835934200393"/>
    <n v="2582.1420528320132"/>
    <m/>
    <n v="281.40284280602629"/>
    <n v="637.41915957184824"/>
    <n v="638.96971448581667"/>
    <n v="659.75925218573241"/>
    <n v="659.75925218573241"/>
    <n v="659.75925218573241"/>
    <m/>
    <n v="318.66369353330646"/>
    <n v="691.57176040961065"/>
    <n v="694.51336386031778"/>
    <n v="716.3423784452292"/>
    <n v="716.3423784452292"/>
    <n v="716.3423784452292"/>
    <m/>
    <n v="597.285875837297"/>
    <n v="573.87252831531464"/>
    <n v="607.70277602699559"/>
    <n v="607.70277602699559"/>
    <n v="607.70277602699559"/>
    <n v="607.70277602699559"/>
    <m/>
    <n v="278.62218230399054"/>
    <n v="322.75739142817974"/>
    <n v="336.38032690199373"/>
    <n v="339.49875755698088"/>
    <n v="339.49875755698088"/>
    <n v="339.49875755698088"/>
    <m/>
    <n v="597.285875837297"/>
    <n v="573.87252831531464"/>
    <n v="607.70277602699559"/>
    <n v="607.70277602699559"/>
    <n v="607.70277602699559"/>
    <n v="607.70277602699559"/>
    <m/>
    <n v="5357.3670299999994"/>
    <n v="4778.3475763201795"/>
    <n v="5069.8663772251502"/>
    <n v="5204.33001854537"/>
    <n v="5239.4172410265601"/>
    <n v="5073.4574890491194"/>
    <m/>
    <n v="0"/>
    <n v="0"/>
    <n v="0"/>
    <n v="0"/>
    <n v="0"/>
    <n v="0"/>
    <m/>
    <n v="5357.3670299999994"/>
    <n v="5184.6462716314472"/>
    <n v="5496.1445381697149"/>
    <n v="5496.1445381697149"/>
    <n v="5496.1445381697149"/>
    <n v="5496.1445381697149"/>
  </r>
  <r>
    <n v="1198"/>
    <s v="Distribution Grid"/>
    <x v="1"/>
    <x v="1"/>
    <s v="SCE-02 , Vol 2"/>
    <s v="Russell Ragsdale"/>
    <s v="Figure II-11"/>
    <n v="30"/>
    <s v="CET-PD-CL-DC-SJA"/>
    <x v="12"/>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846.8580878601497"/>
    <n v="4049.3142206550801"/>
    <n v="4179.3577304865003"/>
    <n v="4221.8063729550504"/>
    <n v="4249.3086211568498"/>
    <n v="4299.7687288527304"/>
    <m/>
    <n v="62.993812139851343"/>
    <n v="0"/>
    <n v="0"/>
    <n v="0"/>
    <n v="0"/>
    <n v="0"/>
    <m/>
    <n v="3909.851900000001"/>
    <n v="4049.3142206550801"/>
    <n v="4179.3577304865003"/>
    <n v="4221.8063729550504"/>
    <n v="4249.3086211568498"/>
    <n v="4299.7687288527304"/>
    <m/>
    <n v="233.47186688526457"/>
    <n v="249.0518061260783"/>
    <n v="252.56491527879237"/>
    <n v="246.3886945654472"/>
    <n v="255.39876381618649"/>
    <n v="275.91670921539821"/>
    <m/>
    <n v="182.11059214910358"/>
    <n v="182.99580295584434"/>
    <n v="187.66311538873802"/>
    <n v="183.27566757441545"/>
    <n v="185.36560976615436"/>
    <n v="205.25769010434686"/>
    <m/>
    <n v="0"/>
    <n v="344.30962973700656"/>
    <n v="351.40352717862464"/>
    <n v="379.55007103434838"/>
    <n v="399.06563876472848"/>
    <n v="413.24686335193638"/>
    <m/>
    <n v="0"/>
    <n v="0"/>
    <n v="0"/>
    <n v="0"/>
    <n v="0"/>
    <n v="0"/>
    <m/>
    <n v="4325.4343590343688"/>
    <n v="4825.6714594740097"/>
    <n v="4970.9892883326556"/>
    <n v="5031.0208061292624"/>
    <n v="5089.1386335039188"/>
    <n v="5194.1899915244121"/>
    <m/>
    <n v="0"/>
    <n v="1105.944358655343"/>
    <n v="1233.8469814441514"/>
    <n v="1271.0024251980449"/>
    <n v="1286.3515237943529"/>
    <n v="1301.2113223688148"/>
    <n v="1328.0712737929271"/>
    <m/>
    <n v="3351.3465413798285"/>
    <n v="3738.9302468004626"/>
    <n v="3851.522500600141"/>
    <n v="3898.034920588952"/>
    <n v="3943.064613238836"/>
    <n v="4024.458405433114"/>
    <m/>
    <n v="2245.4021827244856"/>
    <n v="3611.0276240116536"/>
    <n v="3814.3670568462476"/>
    <n v="3882.6858219926444"/>
    <n v="3928.2048146643747"/>
    <n v="3997.5984540090021"/>
    <m/>
    <n v="0"/>
    <n v="6.4974397151011374"/>
    <n v="7.2992899291791673"/>
    <n v="7.5008432867013539"/>
    <n v="7.598557011057494"/>
    <n v="7.6964920184945242"/>
    <n v="7.8367245479530396"/>
    <m/>
    <n v="46.07275434344443"/>
    <n v="64.244125050974588"/>
    <n v="67.066770386406802"/>
    <n v="68.189827471722708"/>
    <n v="69.075464182246264"/>
    <n v="70.203102076621022"/>
    <m/>
    <n v="39.575314628343293"/>
    <n v="63.442274836896559"/>
    <n v="66.865217028884615"/>
    <n v="68.092113747366568"/>
    <n v="68.977529174809234"/>
    <n v="70.062869547162506"/>
    <m/>
    <n v="0"/>
    <n v="321.44897982599798"/>
    <n v="358.62460018227011"/>
    <n v="369.42403995172913"/>
    <n v="369.42403995172913"/>
    <n v="369.42403995172913"/>
    <n v="369.42403995172913"/>
    <m/>
    <n v="974.08781765453989"/>
    <n v="1086.7412126735471"/>
    <n v="1119.4667877325141"/>
    <n v="1119.4667877325141"/>
    <n v="1119.4667877325141"/>
    <n v="1119.4667877325141"/>
    <m/>
    <n v="652.63883782854191"/>
    <n v="1049.5655923172749"/>
    <n v="1108.6673479630551"/>
    <n v="1119.4667877325141"/>
    <n v="1119.4667877325141"/>
    <n v="1119.4667877325141"/>
    <m/>
    <n v="0"/>
    <n v="0"/>
    <n v="0"/>
    <n v="0"/>
    <n v="0"/>
    <n v="0"/>
    <m/>
    <n v="241.66151107354676"/>
    <n v="388.43476099794543"/>
    <n v="410.15825214504684"/>
    <n v="417.53383772670441"/>
    <n v="422.51596249460272"/>
    <n v="429.84673040797225"/>
    <m/>
    <n v="2043.315986279282"/>
    <n v="3286.0351378506048"/>
    <n v="3471.0740217300854"/>
    <n v="3533.2440980133065"/>
    <n v="3574.6663813445812"/>
    <n v="3637.8145931481922"/>
    <m/>
    <n v="716.28923484832342"/>
    <n v="1736.1262363892447"/>
    <n v="1872.0421902254757"/>
    <n v="1913.8244339040925"/>
    <n v="1936.60467203963"/>
    <n v="1966.6296557907667"/>
    <m/>
    <n v="811.13385685393155"/>
    <n v="1889.0127029196256"/>
    <n v="2033.7297883201404"/>
    <n v="2078.4288105968517"/>
    <n v="2103.1458394868032"/>
    <n v="2136.1058822732866"/>
    <m/>
    <n v="205.37018155549885"/>
    <n v="496.99542219367129"/>
    <n v="534.87474789883049"/>
    <n v="543.87428104004641"/>
    <n v="543.87428104004641"/>
    <n v="543.87428104004641"/>
    <m/>
    <n v="232.56346646502141"/>
    <n v="540.72732187355768"/>
    <n v="581.06922073062447"/>
    <n v="590.51873052890119"/>
    <n v="590.51873052890119"/>
    <n v="590.51873052890119"/>
    <m/>
    <n v="435.90429840040673"/>
    <n v="486.31669267141245"/>
    <n v="500.9613875103002"/>
    <n v="500.9613875103002"/>
    <n v="500.9613875103002"/>
    <n v="500.9613875103002"/>
    <m/>
    <n v="203.34083193538527"/>
    <n v="267.03835062385269"/>
    <n v="278.51676696194579"/>
    <n v="279.86669693312808"/>
    <n v="279.86669693312808"/>
    <n v="279.86669693312808"/>
    <m/>
    <n v="435.90429840040667"/>
    <n v="486.3166926714124"/>
    <n v="500.96138751030014"/>
    <n v="500.96138751030014"/>
    <n v="500.96138751030014"/>
    <n v="500.96138751030014"/>
    <m/>
    <n v="3909.851900000001"/>
    <n v="4049.3142206550801"/>
    <n v="4179.3577304865003"/>
    <n v="4221.8063729550504"/>
    <n v="4249.3086211568498"/>
    <n v="4299.7687288527304"/>
    <m/>
    <n v="0"/>
    <n v="0"/>
    <n v="0"/>
    <n v="0"/>
    <n v="0"/>
    <n v="0"/>
    <m/>
    <n v="3909.851900000001"/>
    <n v="4393.6238503920868"/>
    <n v="4530.7612576651245"/>
    <n v="4530.7612576651245"/>
    <n v="4530.7612576651245"/>
    <n v="4530.7612576651245"/>
  </r>
  <r>
    <n v="1201"/>
    <s v="Distribution Grid"/>
    <x v="4"/>
    <x v="4"/>
    <s v="SCE-02 , Vol 2"/>
    <s v="Russell Ragsdale"/>
    <s v="Figure III-19"/>
    <n v="56"/>
    <s v="CET-PD-OT-PF-SJO"/>
    <x v="13"/>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444.77770341373"/>
    <n v="1533.9348015887199"/>
    <n v="1627.7029909146099"/>
    <n v="1670.71923559941"/>
    <n v="1682.0780228777401"/>
    <n v="1629.3773282387799"/>
    <m/>
    <n v="-71.517313413730108"/>
    <n v="0"/>
    <n v="0"/>
    <n v="0"/>
    <n v="0"/>
    <n v="0"/>
    <m/>
    <n v="1373.2603899999999"/>
    <n v="1533.9348015887199"/>
    <n v="1627.7029909146099"/>
    <n v="1670.71923559941"/>
    <n v="1682.0780228777401"/>
    <n v="1629.3773282387799"/>
    <m/>
    <n v="82.002509346424731"/>
    <n v="94.344180766864582"/>
    <n v="98.364556113633043"/>
    <n v="97.504787069755849"/>
    <n v="101.0989518498173"/>
    <n v="104.55735152941058"/>
    <m/>
    <n v="63.962848003989315"/>
    <n v="69.321276493388694"/>
    <n v="73.087740724947508"/>
    <n v="72.528713110917238"/>
    <n v="73.376505729088251"/>
    <n v="77.781445420186685"/>
    <m/>
    <n v="0"/>
    <n v="130.42912819205205"/>
    <n v="136.8584861818012"/>
    <n v="150.20148925170989"/>
    <n v="157.9691193314809"/>
    <n v="156.59797365220021"/>
    <m/>
    <n v="0"/>
    <n v="0"/>
    <n v="0"/>
    <n v="0"/>
    <n v="0"/>
    <n v="0"/>
    <m/>
    <n v="1519.2257473504139"/>
    <n v="1828.0293870410253"/>
    <n v="1936.0137739349916"/>
    <n v="1990.9542250317932"/>
    <n v="2014.5225997881264"/>
    <n v="1968.3140988405773"/>
    <m/>
    <n v="0"/>
    <n v="388.44171598554294"/>
    <n v="467.39786579619727"/>
    <n v="495.0077457747941"/>
    <n v="509.05514007302872"/>
    <n v="515.08119640422728"/>
    <n v="503.26642204795417"/>
    <m/>
    <n v="1177.0961090471005"/>
    <n v="1416.3571690793863"/>
    <n v="1500.0234720448314"/>
    <n v="1542.5913335546331"/>
    <n v="1560.8521103158403"/>
    <n v="1525.0497637816793"/>
    <m/>
    <n v="788.65439306155758"/>
    <n v="1337.4010192687319"/>
    <n v="1472.4135920662345"/>
    <n v="1528.5439392563985"/>
    <n v="1554.8260539846419"/>
    <n v="1536.8645381379524"/>
    <m/>
    <n v="0"/>
    <n v="2.2821009146564535"/>
    <n v="2.7629710513229391"/>
    <n v="2.9203654459795985"/>
    <n v="3.0064594293965179"/>
    <n v="3.0466203255288846"/>
    <n v="2.9712077185128827"/>
    <m/>
    <n v="16.182170122109401"/>
    <n v="23.977276969437906"/>
    <n v="25.965736880422217"/>
    <n v="26.891473869918638"/>
    <n v="27.341648553285598"/>
    <n v="26.861238670661887"/>
    <m/>
    <n v="13.900069207452947"/>
    <n v="23.49640683277142"/>
    <n v="25.808342485765557"/>
    <n v="26.805379886501719"/>
    <n v="27.301487657153231"/>
    <n v="26.936651277677889"/>
    <m/>
    <n v="0"/>
    <n v="112.90278064009331"/>
    <n v="135.85183192734075"/>
    <n v="143.87679962375273"/>
    <n v="143.87679962375273"/>
    <n v="143.87679962375273"/>
    <n v="143.87679962375273"/>
    <m/>
    <n v="342.12963830331324"/>
    <n v="411.67221796163892"/>
    <n v="435.99030189016014"/>
    <n v="435.99030189016014"/>
    <n v="435.99030189016014"/>
    <n v="435.99030189016014"/>
    <m/>
    <n v="229.22685766321993"/>
    <n v="388.72316667439145"/>
    <n v="427.96533419374816"/>
    <n v="435.99030189016014"/>
    <n v="435.99030189016014"/>
    <n v="435.99030189016014"/>
    <m/>
    <n v="0"/>
    <n v="0"/>
    <n v="0"/>
    <n v="0"/>
    <n v="0"/>
    <n v="0"/>
    <m/>
    <n v="802.55446226901051"/>
    <n v="1360.8974261015035"/>
    <n v="1498.221934552"/>
    <n v="1555.3493191429002"/>
    <n v="1582.1275416417952"/>
    <n v="1563.8011894156302"/>
    <m/>
    <n v="0"/>
    <n v="0"/>
    <n v="0"/>
    <n v="0"/>
    <n v="0"/>
    <n v="0"/>
    <m/>
    <n v="251.58283719150845"/>
    <n v="631.82203914682646"/>
    <n v="717.82136421183418"/>
    <n v="750.54632435312089"/>
    <n v="766.45195620332561"/>
    <n v="763.94785337271139"/>
    <m/>
    <n v="284.89518915164894"/>
    <n v="688.43895210426604"/>
    <n v="780.22649492750224"/>
    <n v="815.34340434977855"/>
    <n v="832.36942057384294"/>
    <n v="829.10969970895644"/>
    <m/>
    <n v="72.13233207561521"/>
    <n v="180.87987648698999"/>
    <n v="205.13114858795944"/>
    <n v="211.81862166830277"/>
    <n v="211.81862166830277"/>
    <n v="211.81862166830277"/>
    <m/>
    <n v="81.683451144916049"/>
    <n v="197.07667509842298"/>
    <n v="222.96303751269895"/>
    <n v="229.98488424705943"/>
    <n v="229.98488424705943"/>
    <n v="229.98488424705943"/>
    <m/>
    <n v="153.10301314073271"/>
    <n v="184.22331753783348"/>
    <n v="195.1056600958467"/>
    <n v="195.1056600958467"/>
    <n v="195.1056600958467"/>
    <n v="195.1056600958467"/>
    <m/>
    <n v="71.419561995816636"/>
    <n v="100.04942307950381"/>
    <n v="107.99445451048851"/>
    <n v="108.99757547254001"/>
    <n v="108.99757547254001"/>
    <n v="108.99757547254001"/>
    <m/>
    <n v="153.10301314073268"/>
    <n v="184.22331753783345"/>
    <n v="195.1056600958467"/>
    <n v="195.1056600958467"/>
    <n v="195.1056600958467"/>
    <n v="195.1056600958467"/>
    <m/>
    <n v="1373.2603899999999"/>
    <n v="1533.9348015887199"/>
    <n v="1627.7029909146099"/>
    <n v="1670.71923559941"/>
    <n v="1682.0780228777401"/>
    <n v="1629.3773282387799"/>
    <m/>
    <n v="0"/>
    <n v="0"/>
    <n v="0"/>
    <n v="0"/>
    <n v="0"/>
    <n v="0"/>
    <m/>
    <n v="1373.2603899999999"/>
    <n v="1664.363929780772"/>
    <n v="1764.5614770964112"/>
    <n v="1764.5614770964112"/>
    <n v="1764.5614770964112"/>
    <n v="1764.5614770964112"/>
  </r>
  <r>
    <n v="1202"/>
    <s v="System Augmentation"/>
    <x v="3"/>
    <x v="3"/>
    <s v="SCE-02 , Vol 7"/>
    <s v="Dana Cabbell"/>
    <s v="Figure III-31, Table III-23, Figure III-33, Table III-27, Table III-28"/>
    <s v="104, 112, 113"/>
    <s v="CET-ET-TP-RN-847000"/>
    <x v="10"/>
    <n v="8470"/>
    <s v="TRANS PROJECTS"/>
    <s v="TRANS PROJ RENEWABLE"/>
    <s v="Transmission &amp; Distribution"/>
    <m/>
    <s v="N"/>
    <m/>
    <x v="0"/>
    <m/>
    <s v="CA"/>
    <s v="Distribution Substations"/>
    <d v="2025-12-01T00:00:00"/>
    <b v="0"/>
    <n v="1"/>
    <n v="1"/>
    <x v="0"/>
    <n v="1"/>
    <b v="0"/>
    <b v="1"/>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474954386999998E-2"/>
    <n v="4.2155125187E-2"/>
    <n v="0"/>
    <n v="0"/>
    <n v="0"/>
    <n v="0"/>
    <m/>
    <n v="0"/>
    <n v="0"/>
    <n v="0"/>
    <n v="0"/>
    <n v="0"/>
    <n v="0"/>
    <m/>
    <n v="3.6474954386999998E-2"/>
    <n v="4.2155125187E-2"/>
    <n v="0"/>
    <n v="0"/>
    <n v="0"/>
    <n v="0"/>
    <m/>
    <n v="3.5153015941691485E-3"/>
    <n v="4.1845829875544228E-3"/>
    <n v="0"/>
    <n v="0"/>
    <n v="0"/>
    <n v="0"/>
    <m/>
    <n v="1.7576828668640736E-3"/>
    <n v="1.9728362017816191E-3"/>
    <n v="0"/>
    <n v="0"/>
    <n v="0"/>
    <n v="0"/>
    <m/>
    <n v="0"/>
    <n v="3.5844132496847952E-3"/>
    <n v="0"/>
    <n v="0"/>
    <n v="0"/>
    <n v="0"/>
    <m/>
    <n v="-4.1747938848033225E-2"/>
    <n v="-5.1896957626020833E-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474954386999998E-2"/>
    <n v="4.2155125187E-2"/>
    <n v="0"/>
    <n v="0"/>
    <n v="0"/>
    <n v="0"/>
    <m/>
    <n v="0"/>
    <n v="0"/>
    <n v="0"/>
    <n v="0"/>
    <n v="0"/>
    <n v="0"/>
    <m/>
    <n v="3.6474954386999998E-2"/>
    <n v="4.5739538436684796E-2"/>
    <n v="0"/>
    <n v="0"/>
    <n v="0"/>
    <n v="0"/>
  </r>
  <r>
    <n v="1204"/>
    <s v="Distribution Grid"/>
    <x v="1"/>
    <x v="5"/>
    <s v="SCE-02 , Vol 2"/>
    <s v="Russell Ragsdale"/>
    <s v="Figure II-8"/>
    <n v="22"/>
    <s v="CET-PD-IR-NP-MTE"/>
    <x v="14"/>
    <n v="4056"/>
    <s v="INFRASTRUCTURE REPL"/>
    <s v="NEW BUS DR PREV MTCE"/>
    <s v="Transmission &amp; Distribution"/>
    <m/>
    <s v="N"/>
    <m/>
    <x v="0"/>
    <m/>
    <s v="CA"/>
    <s v="Distribution Lines"/>
    <d v="9999-12-01T00:00:00"/>
    <b v="0"/>
    <n v="1"/>
    <n v="1"/>
    <x v="0"/>
    <n v="1"/>
    <b v="0"/>
    <b v="1"/>
    <m/>
    <n v="46"/>
    <b v="0"/>
    <n v="0.8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83057754313099996"/>
    <n v="1.0797508060709999"/>
    <n v="0"/>
    <n v="0"/>
    <n v="0"/>
    <n v="0"/>
    <m/>
    <n v="11178.800632456869"/>
    <n v="0"/>
    <n v="0"/>
    <n v="0"/>
    <n v="0"/>
    <n v="0"/>
    <m/>
    <n v="11179.63121"/>
    <n v="1.0797508060709999"/>
    <n v="0"/>
    <n v="0"/>
    <n v="0"/>
    <n v="0"/>
    <m/>
    <n v="667.57755445608268"/>
    <n v="6.6409736010698564E-2"/>
    <n v="0"/>
    <n v="0"/>
    <n v="0"/>
    <n v="0"/>
    <m/>
    <n v="520.7177437236686"/>
    <n v="4.879588369341651E-2"/>
    <n v="0"/>
    <n v="0"/>
    <n v="0"/>
    <n v="0"/>
    <m/>
    <n v="0"/>
    <n v="9.1810262179751828E-2"/>
    <n v="0"/>
    <n v="0"/>
    <n v="0"/>
    <n v="0"/>
    <m/>
    <n v="-12367.926508179749"/>
    <n v="-1.286766687954866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179.63121"/>
    <n v="1.0797508060709999"/>
    <n v="0"/>
    <n v="0"/>
    <n v="0"/>
    <n v="0"/>
    <m/>
    <n v="0"/>
    <n v="0"/>
    <n v="0"/>
    <n v="0"/>
    <n v="0"/>
    <n v="0"/>
    <m/>
    <n v="11179.63121"/>
    <n v="1.1715610682507518"/>
    <n v="0"/>
    <n v="0"/>
    <n v="0"/>
    <n v="0"/>
  </r>
  <r>
    <n v="2"/>
    <s v="Distribution Grid"/>
    <x v="1"/>
    <x v="1"/>
    <s v="SCE-02 , Vol 2"/>
    <s v="Russell Ragsdale"/>
    <s v="Figure II-11"/>
    <n v="30"/>
    <s v="CET-PD-CL-DC-DES"/>
    <x v="15"/>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8786.6681755985101"/>
    <n v="9333.3864564286014"/>
    <n v="9620.2526492600791"/>
    <n v="9720.3393259995009"/>
    <n v="9811.1196938946105"/>
    <n v="10027.9132833074"/>
    <m/>
    <n v="45.34529440148799"/>
    <n v="0"/>
    <n v="0"/>
    <n v="0"/>
    <n v="0"/>
    <n v="0"/>
    <m/>
    <n v="8832.0134699999981"/>
    <n v="9333.3864564286014"/>
    <n v="9620.2526492600791"/>
    <n v="9720.3393259995009"/>
    <n v="9811.1196938946105"/>
    <n v="10027.9132833074"/>
    <m/>
    <n v="527.3925268618749"/>
    <n v="574.04701823070036"/>
    <n v="581.3664328365868"/>
    <n v="567.28838456649305"/>
    <n v="589.68365559457766"/>
    <n v="643.49247783050328"/>
    <m/>
    <n v="411.37189950610622"/>
    <n v="421.79254456944727"/>
    <n v="431.97225492749391"/>
    <n v="421.97616888228833"/>
    <n v="427.98590234012818"/>
    <n v="478.70163418011867"/>
    <m/>
    <n v="0"/>
    <n v="793.6096484222569"/>
    <n v="808.87804569578691"/>
    <n v="873.88078839786272"/>
    <n v="921.39241855663272"/>
    <n v="963.77362868018929"/>
    <m/>
    <n v="0"/>
    <n v="0"/>
    <n v="0"/>
    <n v="0"/>
    <n v="0"/>
    <n v="0"/>
    <m/>
    <n v="9770.7778963679793"/>
    <n v="11122.835667651005"/>
    <n v="11442.469382719946"/>
    <n v="11583.484667846145"/>
    <n v="11750.181670385948"/>
    <n v="12113.881023998212"/>
    <m/>
    <n v="0"/>
    <n v="2498.2315756549488"/>
    <n v="2843.9311148476772"/>
    <n v="2925.6563416513636"/>
    <n v="2961.7116938135714"/>
    <n v="3004.3334502109574"/>
    <n v="3097.3255557399552"/>
    <m/>
    <n v="7570.3987141059097"/>
    <n v="8617.9730752959986"/>
    <n v="8865.625277731413"/>
    <n v="8974.883920647193"/>
    <n v="9104.040758215031"/>
    <n v="9385.8350173938143"/>
    <m/>
    <n v="5072.1671384509609"/>
    <n v="8272.2735361032701"/>
    <n v="8783.9000509277266"/>
    <n v="8938.8285684849852"/>
    <n v="9061.419001817645"/>
    <n v="9292.8429118648164"/>
    <m/>
    <n v="0"/>
    <n v="14.677148022994459"/>
    <n v="16.820852685108065"/>
    <n v="17.266034175491598"/>
    <n v="17.49496513663567"/>
    <n v="17.769658331613755"/>
    <n v="18.27469462465595"/>
    <m/>
    <n v="104.0743223448699"/>
    <n v="147.47884330254286"/>
    <n v="154.42218984121331"/>
    <n v="156.9927029652512"/>
    <n v="159.38879529929201"/>
    <n v="163.37138451978913"/>
    <m/>
    <n v="89.39717432187544"/>
    <n v="145.33513864042925"/>
    <n v="153.97700835082978"/>
    <n v="156.76377200410712"/>
    <n v="159.11410210431393"/>
    <n v="162.86634822674694"/>
    <m/>
    <n v="0"/>
    <n v="726.12513014648243"/>
    <n v="826.60465547715194"/>
    <n v="850.35855464621545"/>
    <n v="850.35855464621545"/>
    <n v="850.35855464621545"/>
    <n v="850.35855464621545"/>
    <m/>
    <n v="2200.3791822620692"/>
    <n v="2504.8625923550062"/>
    <n v="2576.8441049885319"/>
    <n v="2576.8441049885319"/>
    <n v="2576.8441049885319"/>
    <n v="2576.8441049885319"/>
    <m/>
    <n v="1474.2540521155868"/>
    <n v="2404.3830670243369"/>
    <n v="2553.0902058194683"/>
    <n v="2576.8441049885319"/>
    <n v="2576.8441049885319"/>
    <n v="2576.8441049885319"/>
    <m/>
    <n v="0"/>
    <n v="0"/>
    <n v="0"/>
    <n v="0"/>
    <n v="0"/>
    <n v="0"/>
    <m/>
    <n v="545.89221678246213"/>
    <n v="889.83975688972441"/>
    <n v="944.52801293432549"/>
    <n v="961.25834316775581"/>
    <n v="974.6418122679006"/>
    <n v="999.2222102945816"/>
    <m/>
    <n v="4615.6720959903741"/>
    <n v="7527.7689178539758"/>
    <n v="7993.3490463442313"/>
    <n v="8134.3339973213369"/>
    <n v="8245.8912916540576"/>
    <n v="8456.4870497969823"/>
    <m/>
    <n v="1618.0347318517061"/>
    <n v="3958.5295311951559"/>
    <n v="4312.2259520278267"/>
    <n v="4405.8170417274287"/>
    <n v="4464.3058023593576"/>
    <n v="4560.7341436198894"/>
    <m/>
    <n v="1832.2804374526238"/>
    <n v="4308.7557348405635"/>
    <n v="4684.5605743782926"/>
    <n v="4784.7742501490666"/>
    <n v="4848.4731809696368"/>
    <n v="4954.6883120341327"/>
    <m/>
    <n v="463.91327759358626"/>
    <n v="1133.2128050102494"/>
    <n v="1232.1218450327087"/>
    <n v="1251.916761006928"/>
    <n v="1251.916761006928"/>
    <n v="1251.916761006928"/>
    <m/>
    <n v="525.34052976506905"/>
    <n v="1233.3954328029299"/>
    <n v="1338.5006036085199"/>
    <n v="1359.2852653814502"/>
    <n v="1359.2852653814502"/>
    <n v="1359.2852653814502"/>
    <m/>
    <n v="984.66968406227625"/>
    <n v="1120.9260100788656"/>
    <n v="1153.1377369823683"/>
    <n v="1153.1377369823683"/>
    <n v="1153.1377369823683"/>
    <n v="1153.1377369823683"/>
    <m/>
    <n v="459.32915429720708"/>
    <n v="613.65570742241789"/>
    <n v="641.24178885100014"/>
    <n v="644.2110262471333"/>
    <n v="644.2110262471333"/>
    <n v="644.2110262471333"/>
    <m/>
    <n v="984.66968406227613"/>
    <n v="1120.9260100788654"/>
    <n v="1153.1377369823681"/>
    <n v="1153.1377369823681"/>
    <n v="1153.1377369823681"/>
    <n v="1153.1377369823681"/>
    <m/>
    <n v="8832.0134699999981"/>
    <n v="9333.3864564286014"/>
    <n v="9620.2526492600791"/>
    <n v="9720.3393259995009"/>
    <n v="9811.1196938946105"/>
    <n v="10027.9132833074"/>
    <m/>
    <n v="0"/>
    <n v="0"/>
    <n v="0"/>
    <n v="0"/>
    <n v="0"/>
    <n v="0"/>
    <m/>
    <n v="8832.0134699999981"/>
    <n v="10126.996104850858"/>
    <n v="10429.130694955866"/>
    <n v="10429.130694955866"/>
    <n v="10429.130694955866"/>
    <n v="10429.130694955866"/>
  </r>
  <r>
    <n v="3"/>
    <s v="System Augmentation"/>
    <x v="5"/>
    <x v="6"/>
    <s v="SCE-02 , Vol 8"/>
    <s v="Chris Lorimer"/>
    <s v="Table II-3, Figure II-6"/>
    <s v="6, 27"/>
    <s v="CET-PD-NS-SL-MTW"/>
    <x v="16"/>
    <n v="4051"/>
    <s v="NEW SERV CONNECTIONS"/>
    <s v="NSC - STREETLIGHTS"/>
    <s v="Transmission &amp; Distribution"/>
    <m/>
    <s v="Y"/>
    <m/>
    <x v="0"/>
    <s v="SB410"/>
    <s v="CA"/>
    <s v="Streetlights"/>
    <d v="9999-12-01T00:00:00"/>
    <b v="0"/>
    <n v="1"/>
    <n v="1"/>
    <x v="0"/>
    <n v="1"/>
    <b v="0"/>
    <b v="1"/>
    <m/>
    <n v="53"/>
    <b v="0"/>
    <n v="0"/>
    <s v="N"/>
    <n v="0"/>
    <n v="7"/>
    <n v="9.74E-2"/>
    <s v="Specific Bkt"/>
    <s v="CA-Streetlights"/>
    <n v="0.23799999999999999"/>
    <n v="3"/>
    <n v="0.67000000000000015"/>
    <n v="0.32999999999999985"/>
    <n v="0.21083333333333334"/>
    <n v="0.27499999999999991"/>
    <n v="0.23875000000000002"/>
    <n v="0.2887499999999999"/>
    <n v="0.40583333333333343"/>
    <n v="0.44750000000000006"/>
    <n v="0.19500000000000003"/>
    <n v="0.16666666666666663"/>
    <n v="0.40583333333333343"/>
    <m/>
    <n v="15255.8897470625"/>
    <n v="16022.3162832745"/>
    <n v="16456.050655154701"/>
    <n v="16608.971027436401"/>
    <n v="16720.418268398"/>
    <n v="16953.823103660801"/>
    <m/>
    <n v="-901.70555706250161"/>
    <n v="0"/>
    <n v="-0.5"/>
    <n v="0"/>
    <n v="0"/>
    <n v="0"/>
    <m/>
    <n v="14354.184189999998"/>
    <n v="16022.3162832745"/>
    <n v="16455.550655154701"/>
    <n v="16608.971027436401"/>
    <n v="16720.418268398"/>
    <n v="16953.823103660801"/>
    <m/>
    <n v="857.14197523805137"/>
    <n v="985.44755759340433"/>
    <n v="994.43384010136663"/>
    <n v="969.31557916546808"/>
    <n v="1004.9574029470814"/>
    <n v="1087.9289967370464"/>
    <m/>
    <n v="668.58005098817171"/>
    <n v="724.07733104890735"/>
    <n v="738.89341389880212"/>
    <n v="721.02317914851949"/>
    <n v="729.38701426279351"/>
    <n v="809.32319576723773"/>
    <m/>
    <n v="0"/>
    <n v="1362.3634735194735"/>
    <n v="1383.5950198057751"/>
    <n v="1493.184569916333"/>
    <n v="1570.265893013702"/>
    <n v="1629.4165247535993"/>
    <m/>
    <n v="-15879.906216226222"/>
    <n v="-19094.204645436283"/>
    <n v="-19572.472928960644"/>
    <n v="-19792.49435566672"/>
    <n v="-20025.028578621575"/>
    <n v="-20480.491820918684"/>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4354.184189999998"/>
    <n v="16022.3162832745"/>
    <n v="16455.550655154701"/>
    <n v="16608.971027436401"/>
    <n v="16720.418268398"/>
    <n v="16953.823103660801"/>
    <m/>
    <n v="0"/>
    <n v="0"/>
    <n v="0"/>
    <n v="0"/>
    <n v="0"/>
    <n v="0"/>
    <m/>
    <n v="14354.184189999998"/>
    <n v="17384.679756793972"/>
    <n v="17839.145674960477"/>
    <n v="17839.145674960477"/>
    <n v="17839.145674960477"/>
    <n v="17839.145674960477"/>
  </r>
  <r>
    <n v="4"/>
    <s v="Distribution Grid"/>
    <x v="4"/>
    <x v="4"/>
    <s v="SCE-02 , Vol 2"/>
    <s v="Russell Ragsdale"/>
    <s v="Figure III-19"/>
    <n v="56"/>
    <s v="CET-PD-OT-PF-SJA"/>
    <x v="12"/>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295.03536094539"/>
    <n v="1374.8855807078698"/>
    <n v="1458.88899930253"/>
    <n v="1497.4905899524399"/>
    <n v="1507.6452103818399"/>
    <n v="1460.2459325877701"/>
    <m/>
    <n v="230.80542905460993"/>
    <n v="0"/>
    <n v="0"/>
    <n v="0"/>
    <n v="0"/>
    <n v="0"/>
    <m/>
    <n v="1525.84079"/>
    <n v="1374.8855807078698"/>
    <n v="1458.88899930253"/>
    <n v="1497.4905899524399"/>
    <n v="1507.6452103818399"/>
    <n v="1460.2459325877701"/>
    <m/>
    <n v="91.113655177319345"/>
    <n v="84.561908123939602"/>
    <n v="88.162871012985619"/>
    <n v="87.394996119674346"/>
    <n v="90.614911114667038"/>
    <n v="93.704168240762954"/>
    <m/>
    <n v="71.069640717633305"/>
    <n v="62.133555734122936"/>
    <n v="65.507590465007112"/>
    <n v="65.008568208644533"/>
    <n v="65.767304436778929"/>
    <n v="69.707634528335888"/>
    <m/>
    <n v="0"/>
    <n v="116.90531270939344"/>
    <n v="122.66447937140973"/>
    <n v="134.62783689719166"/>
    <n v="141.58759754847293"/>
    <n v="140.34290898369557"/>
    <m/>
    <n v="0"/>
    <n v="0"/>
    <n v="0"/>
    <n v="0"/>
    <n v="0"/>
    <n v="0"/>
    <m/>
    <n v="1688.0240858949526"/>
    <n v="1638.4863572753259"/>
    <n v="1735.2239401519323"/>
    <n v="1784.5219911779504"/>
    <n v="1805.6150234817587"/>
    <n v="1764.0006443405646"/>
    <m/>
    <n v="0"/>
    <n v="431.6007503779648"/>
    <n v="418.93474577358438"/>
    <n v="443.66899791380683"/>
    <n v="456.27372079234328"/>
    <n v="461.66687166391034"/>
    <n v="451.02674074757329"/>
    <m/>
    <n v="1307.8810617514091"/>
    <n v="1269.4992296169223"/>
    <n v="1344.4515088297171"/>
    <n v="1382.6476387646758"/>
    <n v="1398.9905201936665"/>
    <n v="1366.7476992350694"/>
    <m/>
    <n v="876.28031137344431"/>
    <n v="1282.1652342213029"/>
    <n v="1319.7172566894947"/>
    <n v="1370.0429158861393"/>
    <n v="1393.5973693220994"/>
    <n v="1377.3878301514064"/>
    <m/>
    <n v="0"/>
    <n v="2.5356608898324993"/>
    <n v="2.4822259469472314"/>
    <n v="2.6175533364895927"/>
    <n v="2.6947343032339006"/>
    <n v="2.7306839546952908"/>
    <n v="2.6627962345192415"/>
    <m/>
    <n v="17.980140855175911"/>
    <n v="22.473781505521334"/>
    <n v="23.272961192975515"/>
    <n v="24.103067732794528"/>
    <n v="24.506392197807518"/>
    <n v="24.073615903154067"/>
    <m/>
    <n v="15.444479965343412"/>
    <n v="22.527216448406602"/>
    <n v="23.137633803433154"/>
    <n v="24.02588676605022"/>
    <n v="24.470442546346128"/>
    <n v="24.141503623330117"/>
    <m/>
    <n v="0"/>
    <n v="125.44719796736925"/>
    <n v="121.76575212727312"/>
    <n v="128.95490233633103"/>
    <n v="128.95490233633109"/>
    <n v="128.95490233633109"/>
    <n v="128.95490233633109"/>
    <m/>
    <n v="380.14302414354336"/>
    <n v="368.98712765840338"/>
    <n v="390.7724313222152"/>
    <n v="390.7724313222152"/>
    <n v="390.7724313222152"/>
    <n v="390.7724313222152"/>
    <m/>
    <n v="254.69582617617411"/>
    <n v="372.66857349849954"/>
    <n v="383.58328111315728"/>
    <n v="390.7724313222152"/>
    <n v="390.7724313222152"/>
    <n v="390.7724313222152"/>
    <m/>
    <n v="0"/>
    <n v="0"/>
    <n v="0"/>
    <n v="0"/>
    <n v="0"/>
    <n v="0"/>
    <m/>
    <n v="891.72479133878767"/>
    <n v="1304.6924506697094"/>
    <n v="1342.8548904929278"/>
    <n v="1394.0688026521896"/>
    <n v="1418.0678118684455"/>
    <n v="1401.5293337747366"/>
    <m/>
    <n v="0"/>
    <n v="0"/>
    <n v="0"/>
    <n v="0"/>
    <n v="0"/>
    <n v="0"/>
    <m/>
    <n v="279.53573688288839"/>
    <n v="637.00280722845923"/>
    <n v="643.65448715512298"/>
    <n v="672.71416987612361"/>
    <n v="686.97704331600664"/>
    <n v="684.69314484929737"/>
    <m/>
    <n v="316.54936212232218"/>
    <n v="691.3009786581348"/>
    <n v="699.60142417952341"/>
    <n v="730.79217189532346"/>
    <n v="746.05915433460882"/>
    <n v="743.09332244228881"/>
    <m/>
    <n v="80.146820923597062"/>
    <n v="182.33411772078779"/>
    <n v="183.85931437649461"/>
    <n v="189.85027288404285"/>
    <n v="189.85027288404285"/>
    <n v="189.85027288404285"/>
    <m/>
    <n v="90.75914701427098"/>
    <n v="197.86197494989193"/>
    <n v="199.84195108954282"/>
    <n v="206.13245752246848"/>
    <n v="206.13245752246848"/>
    <n v="206.13245752246848"/>
    <m/>
    <n v="170.11400330423569"/>
    <n v="165.12173962713555"/>
    <n v="174.87066301669134"/>
    <n v="174.87066301669134"/>
    <n v="174.87066301669134"/>
    <n v="174.87066301669134"/>
    <m/>
    <n v="79.354856289964687"/>
    <n v="92.706962644612815"/>
    <n v="96.79446405442161"/>
    <n v="97.693107830553913"/>
    <n v="97.693107830553913"/>
    <n v="97.693107830553913"/>
    <m/>
    <n v="170.11400330423567"/>
    <n v="165.12173962713553"/>
    <n v="174.87066301669134"/>
    <n v="174.87066301669134"/>
    <n v="174.87066301669134"/>
    <n v="174.87066301669134"/>
    <m/>
    <n v="1525.84079"/>
    <n v="1374.8855807078698"/>
    <n v="1458.88899930253"/>
    <n v="1497.4905899524399"/>
    <n v="1507.6452103818399"/>
    <n v="1460.2459325877701"/>
    <m/>
    <n v="0"/>
    <n v="0"/>
    <n v="0"/>
    <n v="0"/>
    <n v="0"/>
    <n v="0"/>
    <m/>
    <n v="1525.84079"/>
    <n v="1491.7908934172633"/>
    <n v="1581.5534786739397"/>
    <n v="1581.5534786739397"/>
    <n v="1581.5534786739397"/>
    <n v="1581.5534786739397"/>
  </r>
  <r>
    <n v="5"/>
    <s v="Distribution Grid"/>
    <x v="4"/>
    <x v="4"/>
    <s v="SCE-02 , Vol 2"/>
    <s v="Russell Ragsdale"/>
    <s v="Figure III-19"/>
    <n v="56"/>
    <s v="CET-PD-OT-PF-RUR"/>
    <x v="7"/>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438.3357563903699"/>
    <n v="1527.1601573773798"/>
    <n v="1620.75561373341"/>
    <n v="1663.854215737"/>
    <n v="1675.09729145605"/>
    <n v="1622.0980344962502"/>
    <m/>
    <n v="843.64641360963037"/>
    <n v="0"/>
    <n v="0"/>
    <n v="0"/>
    <n v="0"/>
    <n v="0"/>
    <m/>
    <n v="2281.9821700000002"/>
    <n v="1527.1601573773798"/>
    <n v="1620.75561373341"/>
    <n v="1663.854215737"/>
    <n v="1675.09729145605"/>
    <n v="1622.0980344962502"/>
    <m/>
    <n v="136.26568244919639"/>
    <n v="93.92750839106094"/>
    <n v="97.944715592114605"/>
    <n v="97.10413788487125"/>
    <n v="100.67938473088512"/>
    <n v="104.09023831902476"/>
    <m/>
    <n v="106.28871243240603"/>
    <n v="69.015118119491547"/>
    <n v="72.775786944084444"/>
    <n v="72.230691130028958"/>
    <n v="73.071988535361086"/>
    <n v="77.433954400691491"/>
    <m/>
    <n v="0"/>
    <n v="129.85308614816515"/>
    <n v="136.27434550671481"/>
    <n v="149.58430822864793"/>
    <n v="157.31353737869645"/>
    <n v="155.898367348649"/>
    <m/>
    <n v="0"/>
    <n v="0"/>
    <n v="0"/>
    <n v="0"/>
    <n v="0"/>
    <n v="0"/>
    <m/>
    <n v="2524.5365648816028"/>
    <n v="1819.9558700360974"/>
    <n v="1927.7504617763238"/>
    <n v="1982.7733529805482"/>
    <n v="2006.1622021009928"/>
    <n v="1959.5205945646153"/>
    <m/>
    <n v="0"/>
    <n v="645.48360705518735"/>
    <n v="465.33359667430932"/>
    <n v="492.89494906881737"/>
    <n v="506.96342198347816"/>
    <n v="512.94357648198979"/>
    <n v="501.01806370065879"/>
    <m/>
    <n v="1956.0109304702657"/>
    <n v="1410.1018081039681"/>
    <n v="1493.6210577842955"/>
    <n v="1536.2527938893286"/>
    <n v="1554.374474187849"/>
    <n v="1518.2365566686638"/>
    <m/>
    <n v="1310.5273234150784"/>
    <n v="1590.2518184848464"/>
    <n v="1466.0597053897875"/>
    <n v="1522.1843209746678"/>
    <n v="1548.3943196893372"/>
    <n v="1530.1620694499948"/>
    <m/>
    <n v="0"/>
    <n v="3.7922258846967232"/>
    <n v="2.7685675759325825"/>
    <n v="2.9081036325412981"/>
    <n v="2.9941027661913715"/>
    <n v="3.0339780633483322"/>
    <n v="2.9579450561072811"/>
    <m/>
    <n v="26.890329000576784"/>
    <n v="26.918827687533135"/>
    <n v="25.854303733904555"/>
    <n v="26.780052971887255"/>
    <n v="27.228424678464741"/>
    <n v="26.743154265990441"/>
    <m/>
    <n v="23.098103115880061"/>
    <n v="27.942485996297275"/>
    <n v="25.714767677295839"/>
    <n v="26.694053838237181"/>
    <n v="27.18854938130778"/>
    <n v="26.819187273231492"/>
    <m/>
    <n v="0"/>
    <n v="187.61345935574116"/>
    <n v="135.2518404376026"/>
    <n v="143.26270331736924"/>
    <n v="143.2627033173693"/>
    <n v="143.26270331736941"/>
    <n v="143.26270331736941"/>
    <m/>
    <n v="568.52563441133702"/>
    <n v="409.85406193212913"/>
    <n v="434.12940399202813"/>
    <n v="434.12940399202813"/>
    <n v="434.12940399202813"/>
    <n v="434.12940399202813"/>
    <m/>
    <n v="380.91217505559587"/>
    <n v="462.21568085026774"/>
    <n v="426.11854111226143"/>
    <n v="434.12940399202807"/>
    <n v="434.12940399202807"/>
    <n v="434.12940399202807"/>
    <m/>
    <n v="0"/>
    <n v="0"/>
    <n v="0"/>
    <n v="0"/>
    <n v="0"/>
    <n v="0"/>
    <m/>
    <n v="1333.6254265309585"/>
    <n v="1618.1943044811437"/>
    <n v="1491.7744730670834"/>
    <n v="1548.8783748129049"/>
    <n v="1575.5828690706448"/>
    <n v="1556.9812567232264"/>
    <m/>
    <n v="0"/>
    <n v="0"/>
    <n v="0"/>
    <n v="0"/>
    <n v="0"/>
    <n v="0"/>
    <m/>
    <n v="418.06168220510261"/>
    <n v="848.26969706718978"/>
    <n v="715.53673022941666"/>
    <n v="747.39514963074453"/>
    <n v="763.28864406448201"/>
    <n v="760.67401957695915"/>
    <m/>
    <n v="473.41767569866369"/>
    <n v="915.65141546742655"/>
    <n v="777.71445114726612"/>
    <n v="811.92260282649545"/>
    <n v="828.93342663550834"/>
    <n v="825.55174303329659"/>
    <m/>
    <n v="119.86415458839024"/>
    <n v="242.75544752047486"/>
    <n v="204.23881637298808"/>
    <n v="210.91453543946031"/>
    <n v="210.91453543946031"/>
    <n v="210.91453543946031"/>
    <m/>
    <n v="135.73549521570672"/>
    <n v="262.01443422256932"/>
    <n v="221.99375558599897"/>
    <n v="229.00326060579482"/>
    <n v="229.00326060579482"/>
    <n v="229.00326060579482"/>
    <m/>
    <n v="254.41522139907337"/>
    <n v="183.40969271462782"/>
    <n v="194.27290828643265"/>
    <n v="194.27290828643265"/>
    <n v="194.27290828643265"/>
    <n v="194.27290828643265"/>
    <m/>
    <n v="118.67972618336663"/>
    <n v="109.00871784779963"/>
    <n v="107.53099313803628"/>
    <n v="108.53235099800702"/>
    <n v="108.53235099800713"/>
    <n v="108.53235099800725"/>
    <m/>
    <n v="254.41522139907335"/>
    <n v="183.40969271462782"/>
    <n v="194.27290828643262"/>
    <n v="194.27290828643262"/>
    <n v="194.27290828643262"/>
    <n v="194.27290828643262"/>
    <m/>
    <n v="2281.9821700000002"/>
    <n v="1527.1601573773798"/>
    <n v="1620.75561373341"/>
    <n v="1663.854215737"/>
    <n v="1675.09729145605"/>
    <n v="1622.0980344962502"/>
    <m/>
    <n v="0"/>
    <n v="0"/>
    <n v="0"/>
    <n v="0"/>
    <n v="0"/>
    <n v="0"/>
    <m/>
    <n v="2281.9821700000002"/>
    <n v="1657.013243525545"/>
    <n v="1757.0299592401248"/>
    <n v="1757.0299592401248"/>
    <n v="1757.0299592401248"/>
    <n v="1757.0299592401248"/>
  </r>
  <r>
    <n v="6"/>
    <s v="System Augmentation"/>
    <x v="3"/>
    <x v="3"/>
    <s v="SCE-02 , Vol 7"/>
    <s v="Dana Cabbell"/>
    <s v="Figure III-31, Table III-23, Figure III-33, Table III-27, Table III-28"/>
    <s v="104, 112, 113"/>
    <s v="CET-ET-TP-RN-847003"/>
    <x v="10"/>
    <n v="8470"/>
    <s v="TRANS PROJECTS"/>
    <s v="TRANS PROJ RENEWABLE"/>
    <s v="Transmission &amp; Distribution"/>
    <m/>
    <s v="N"/>
    <m/>
    <x v="0"/>
    <m/>
    <s v="CA"/>
    <s v="Distribution Substations"/>
    <d v="2025-12-01T00:00:00"/>
    <b v="0"/>
    <n v="1"/>
    <n v="1"/>
    <x v="0"/>
    <n v="1"/>
    <b v="0"/>
    <b v="1"/>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474954386999998E-2"/>
    <n v="4.2155125187E-2"/>
    <n v="0"/>
    <n v="0"/>
    <n v="0"/>
    <n v="0"/>
    <m/>
    <n v="0"/>
    <n v="0"/>
    <n v="0"/>
    <n v="0"/>
    <n v="0"/>
    <n v="0"/>
    <m/>
    <n v="3.6474954386999998E-2"/>
    <n v="4.2155125187E-2"/>
    <n v="0"/>
    <n v="0"/>
    <n v="0"/>
    <n v="0"/>
    <m/>
    <n v="3.5153015941691485E-3"/>
    <n v="4.1845829875544228E-3"/>
    <n v="0"/>
    <n v="0"/>
    <n v="0"/>
    <n v="0"/>
    <m/>
    <n v="1.7576828668640736E-3"/>
    <n v="1.9728362017816191E-3"/>
    <n v="0"/>
    <n v="0"/>
    <n v="0"/>
    <n v="0"/>
    <m/>
    <n v="0"/>
    <n v="3.5844132496847952E-3"/>
    <n v="0"/>
    <n v="0"/>
    <n v="0"/>
    <n v="0"/>
    <m/>
    <n v="-4.1747938848033225E-2"/>
    <n v="-5.1896957626020833E-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474954386999998E-2"/>
    <n v="4.2155125187E-2"/>
    <n v="0"/>
    <n v="0"/>
    <n v="0"/>
    <n v="0"/>
    <m/>
    <n v="0"/>
    <n v="0"/>
    <n v="0"/>
    <n v="0"/>
    <n v="0"/>
    <n v="0"/>
    <m/>
    <n v="3.6474954386999998E-2"/>
    <n v="4.5739538436684796E-2"/>
    <n v="0"/>
    <n v="0"/>
    <n v="0"/>
    <n v="0"/>
  </r>
  <r>
    <n v="7"/>
    <s v="System Augmentation"/>
    <x v="3"/>
    <x v="3"/>
    <s v="SCE-02 , Vol 7"/>
    <s v="Dana Cabbell"/>
    <s v="Figure III-31, Table III-23, Figure III-33, Table III-27, Table III-28"/>
    <s v="104, 112, 113"/>
    <s v="CET-ET-TP-RN-847001"/>
    <x v="10"/>
    <n v="8470"/>
    <s v="TRANS PROJECTS"/>
    <s v="TRANS PROJ RENEWABLE"/>
    <s v="Transmission &amp; Distribution"/>
    <m/>
    <s v="N"/>
    <m/>
    <x v="0"/>
    <m/>
    <s v="CA"/>
    <s v="Transmission Substations ISO"/>
    <d v="2025-12-01T00:00:00"/>
    <b v="1"/>
    <n v="1"/>
    <n v="1"/>
    <x v="1"/>
    <n v="1"/>
    <b v="0"/>
    <b v="1"/>
    <m/>
    <n v="31"/>
    <b v="0"/>
    <n v="0"/>
    <s v="N"/>
    <n v="0"/>
    <n v="15"/>
    <n v="0.13189999999999999"/>
    <d v="2025-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2.909918851743001"/>
    <n v="25.377385363869003"/>
    <n v="54.563554242685996"/>
    <n v="0"/>
    <n v="0"/>
    <n v="0"/>
    <m/>
    <n v="-23.473228851759"/>
    <n v="0"/>
    <n v="0"/>
    <n v="0"/>
    <n v="0"/>
    <n v="0"/>
    <m/>
    <n v="-0.56331000001599918"/>
    <n v="25.377385363869003"/>
    <n v="54.563554242685996"/>
    <n v="0"/>
    <n v="0"/>
    <n v="0"/>
    <m/>
    <n v="-4.5552010351002363E-2"/>
    <n v="2.1136882356496791"/>
    <n v="4.4653136106056692"/>
    <n v="0"/>
    <n v="0"/>
    <n v="0"/>
    <m/>
    <n v="-2.6761177133010353E-2"/>
    <n v="1.1703868530780812"/>
    <n v="2.4994888504661619"/>
    <n v="0"/>
    <n v="0"/>
    <n v="0"/>
    <m/>
    <n v="0"/>
    <n v="2.1578167764203595"/>
    <n v="4.5877444939488656"/>
    <n v="0"/>
    <n v="0"/>
    <n v="0"/>
    <m/>
    <n v="0.6356231875000119"/>
    <n v="-30.819277229017125"/>
    <n v="-66.116101197706698"/>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56331000001599918"/>
    <n v="25.377385363869003"/>
    <n v="54.563554242685996"/>
    <n v="0"/>
    <n v="0"/>
    <n v="0"/>
    <m/>
    <n v="-0.56331000001599918"/>
    <n v="27.535202140289364"/>
    <n v="59.151298736634864"/>
    <n v="0"/>
    <n v="0"/>
    <n v="0"/>
  </r>
  <r>
    <n v="9"/>
    <s v="Distribution Grid"/>
    <x v="1"/>
    <x v="1"/>
    <s v="SCE-02 , Vol 2"/>
    <s v="Russell Ragsdale"/>
    <s v="Figure II-11"/>
    <n v="30"/>
    <s v="CET-PD-CL-DC-SJO"/>
    <x v="13"/>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5115.1419887669199"/>
    <n v="5382.5379583629901"/>
    <n v="5552.4755080622199"/>
    <n v="5608.2096305626401"/>
    <n v="5644.7335383539494"/>
    <n v="5712.0695783255605"/>
    <m/>
    <n v="-1104.9159887669189"/>
    <n v="0"/>
    <n v="0"/>
    <n v="0"/>
    <n v="0"/>
    <n v="0"/>
    <m/>
    <n v="4010.226000000001"/>
    <n v="5382.5379583629901"/>
    <n v="5552.4755080622199"/>
    <n v="5608.2096305626401"/>
    <n v="5644.7335383539494"/>
    <n v="5712.0695783255605"/>
    <m/>
    <n v="239.46557946397587"/>
    <n v="331.05131561156338"/>
    <n v="335.54450150359867"/>
    <n v="327.30052675450116"/>
    <n v="339.26883083744661"/>
    <n v="366.54423534111817"/>
    <m/>
    <n v="186.78575306438876"/>
    <n v="243.24658496657747"/>
    <n v="249.31937373097949"/>
    <n v="243.46174910413805"/>
    <n v="246.23758064896265"/>
    <n v="272.67657432246335"/>
    <m/>
    <n v="0"/>
    <n v="457.67247254759405"/>
    <n v="466.85629800798699"/>
    <n v="504.19090209617008"/>
    <n v="530.11428351528923"/>
    <n v="548.9818139872109"/>
    <m/>
    <n v="0"/>
    <n v="0"/>
    <n v="0"/>
    <n v="0"/>
    <n v="0"/>
    <n v="0"/>
    <m/>
    <n v="4436.4773325283659"/>
    <n v="6414.5083314887252"/>
    <n v="6604.1956813047846"/>
    <n v="6683.1628085174498"/>
    <n v="6760.3542333556479"/>
    <n v="6900.2722019763532"/>
    <m/>
    <n v="0"/>
    <n v="1134.3362702901823"/>
    <n v="1640.0871482283628"/>
    <n v="1688.5871685787315"/>
    <n v="1708.7777995329743"/>
    <n v="1728.514411801304"/>
    <n v="1764.2891976901201"/>
    <m/>
    <n v="3437.3826372429776"/>
    <n v="4969.9610552374643"/>
    <n v="5116.9308138749466"/>
    <n v="5178.1145440393193"/>
    <n v="5237.9224600039552"/>
    <n v="5346.3309020912784"/>
    <m/>
    <n v="2303.0463669527953"/>
    <n v="4464.2101772992837"/>
    <n v="5068.4307935245779"/>
    <n v="5157.9239130850765"/>
    <n v="5218.1858477356254"/>
    <n v="5310.5561162024624"/>
    <m/>
    <n v="0"/>
    <n v="6.6642426223180422"/>
    <n v="9.6794633392349994"/>
    <n v="9.965017102717411"/>
    <n v="10.093866081454507"/>
    <n v="10.223933333824348"/>
    <n v="10.410766555476798"/>
    <m/>
    <n v="47.255538594618841"/>
    <n v="81.442247907537492"/>
    <n v="89.111251587264718"/>
    <n v="90.585088628663314"/>
    <n v="91.759100932062267"/>
    <n v="93.260908988529593"/>
    <m/>
    <n v="40.591295972300799"/>
    <n v="78.427027190620535"/>
    <n v="88.825697823782306"/>
    <n v="90.456239649926218"/>
    <n v="91.629033679692427"/>
    <n v="93.074075766877144"/>
    <m/>
    <n v="0"/>
    <n v="329.70124944417796"/>
    <n v="476.70060116291575"/>
    <n v="490.79740625184604"/>
    <n v="490.79740625184604"/>
    <n v="490.79740625184604"/>
    <n v="490.79740625184604"/>
    <m/>
    <n v="999.09469528538807"/>
    <n v="1444.5472762512609"/>
    <n v="1487.2648674298375"/>
    <n v="1487.2648674298375"/>
    <n v="1487.2648674298375"/>
    <n v="1487.2648674298375"/>
    <m/>
    <n v="669.39344584121011"/>
    <n v="1297.547924532523"/>
    <n v="1473.1680623409072"/>
    <n v="1487.2648674298375"/>
    <n v="1487.2648674298375"/>
    <n v="1487.2648674298375"/>
    <m/>
    <n v="0"/>
    <n v="0"/>
    <n v="0"/>
    <n v="0"/>
    <n v="0"/>
    <n v="0"/>
    <m/>
    <n v="247.86546899805262"/>
    <n v="480.2059431475559"/>
    <n v="544.98446924099426"/>
    <n v="554.66939182758233"/>
    <n v="561.26575997589862"/>
    <n v="571.02412622509837"/>
    <m/>
    <n v="2095.7721939270436"/>
    <n v="4062.4312613423485"/>
    <n v="4612.272022107366"/>
    <n v="4693.7107609074201"/>
    <n v="4748.5491214394197"/>
    <n v="4832.6060657442413"/>
    <m/>
    <n v="734.67788207242666"/>
    <n v="2023.2796947684101"/>
    <n v="2486.7431104998245"/>
    <n v="2542.4790738896072"/>
    <n v="2572.5669280810389"/>
    <n v="2612.5097027600641"/>
    <m/>
    <n v="831.95736448122625"/>
    <n v="2212.2118118989747"/>
    <n v="2701.5352469122217"/>
    <n v="2761.1466837016942"/>
    <n v="2793.7984916063538"/>
    <n v="2837.6480956155788"/>
    <m/>
    <n v="210.64246492266932"/>
    <n v="579.30975861312254"/>
    <n v="710.81551051888732"/>
    <n v="722.56284809299598"/>
    <n v="722.56284809299598"/>
    <n v="722.56284809299598"/>
    <m/>
    <n v="238.53385849938641"/>
    <n v="633.37425546864415"/>
    <n v="772.19751311642517"/>
    <n v="784.53221756923926"/>
    <n v="784.53221756923926"/>
    <n v="784.53221756923926"/>
    <m/>
    <n v="447.09487614021128"/>
    <n v="646.43490612243943"/>
    <n v="665.55102817485249"/>
    <n v="665.55102817485249"/>
    <n v="665.55102817485249"/>
    <n v="665.55102817485249"/>
    <m/>
    <n v="208.56101764082482"/>
    <n v="342.76190009797313"/>
    <n v="370.05411622134284"/>
    <n v="371.81621685745927"/>
    <n v="371.81621685745927"/>
    <n v="371.81621685745927"/>
    <m/>
    <n v="447.09487614021123"/>
    <n v="646.43490612243932"/>
    <n v="665.55102817485238"/>
    <n v="665.55102817485238"/>
    <n v="665.55102817485238"/>
    <n v="665.55102817485238"/>
    <m/>
    <n v="4010.226000000001"/>
    <n v="5382.5379583629901"/>
    <n v="5552.4755080622199"/>
    <n v="5608.2096305626401"/>
    <n v="5644.7335383539494"/>
    <n v="5712.0695783255605"/>
    <m/>
    <n v="0"/>
    <n v="0"/>
    <n v="0"/>
    <n v="0"/>
    <n v="0"/>
    <n v="0"/>
    <m/>
    <n v="4010.226000000001"/>
    <n v="5840.2104309105844"/>
    <n v="6019.3318060702068"/>
    <n v="6019.3318060702068"/>
    <n v="6019.3318060702068"/>
    <n v="6019.3318060702068"/>
  </r>
  <r>
    <n v="11"/>
    <s v="Distribution Grid"/>
    <x v="1"/>
    <x v="1"/>
    <s v="SCE-02 , Vol 2"/>
    <s v="Russell Ragsdale"/>
    <s v="Figure II-11"/>
    <n v="30"/>
    <s v="CET-PD-CL-DC-ORA"/>
    <x v="17"/>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6902.2638369823708"/>
    <n v="7264.5390515163299"/>
    <n v="7496.3575278492599"/>
    <n v="7572.1128046346003"/>
    <n v="7621.4272902448593"/>
    <n v="7712.1131455923296"/>
    <m/>
    <n v="1695.6239330176286"/>
    <n v="0"/>
    <n v="0"/>
    <n v="0"/>
    <n v="0"/>
    <n v="0"/>
    <m/>
    <n v="8597.8877699999994"/>
    <n v="7264.5390515163299"/>
    <n v="7496.3575278492599"/>
    <n v="7572.1128046346003"/>
    <n v="7621.4272902448593"/>
    <n v="7712.1131455923296"/>
    <m/>
    <n v="513.41200645781078"/>
    <n v="446.80320490437953"/>
    <n v="453.01623503293479"/>
    <n v="441.91581143744935"/>
    <n v="458.0752498776049"/>
    <n v="494.88728683238224"/>
    <m/>
    <n v="400.46694173409367"/>
    <n v="328.29760408696006"/>
    <n v="336.60430584396335"/>
    <n v="328.71806677548005"/>
    <n v="332.46597103131444"/>
    <n v="368.15248212431652"/>
    <m/>
    <n v="0"/>
    <n v="617.69737163864033"/>
    <n v="630.29935366925963"/>
    <n v="680.75029951397562"/>
    <n v="715.75167186903013"/>
    <n v="741.20418287744212"/>
    <m/>
    <n v="0"/>
    <n v="0"/>
    <n v="0"/>
    <n v="0"/>
    <n v="0"/>
    <n v="0"/>
    <m/>
    <n v="9511.7667181919041"/>
    <n v="8657.3372321463103"/>
    <n v="8916.2774223954166"/>
    <n v="9023.4969823615047"/>
    <n v="9127.7201830228078"/>
    <n v="9316.3570974264694"/>
    <m/>
    <n v="0"/>
    <n v="2432.0065615741778"/>
    <n v="2213.5426128640956"/>
    <n v="2279.7494764677467"/>
    <n v="2307.1638024381155"/>
    <n v="2333.8120072759993"/>
    <n v="2382.043448098384"/>
    <m/>
    <n v="7369.7168532550868"/>
    <n v="6707.7048874669608"/>
    <n v="6908.3317468719679"/>
    <n v="6991.405461933693"/>
    <n v="7072.157597806071"/>
    <n v="7218.3134790860277"/>
    <m/>
    <n v="4937.710291680909"/>
    <n v="6926.168836177043"/>
    <n v="6842.1248832683159"/>
    <n v="6963.9911359633243"/>
    <n v="7045.5093929681861"/>
    <n v="7170.082038263643"/>
    <m/>
    <n v="0"/>
    <n v="14.288075070766823"/>
    <n v="13.125862565565455"/>
    <n v="13.454371585046573"/>
    <n v="13.628569987341152"/>
    <n v="13.804188232604162"/>
    <n v="14.05603274930445"/>
    <m/>
    <n v="101.31544141089209"/>
    <n v="120.53035907853901"/>
    <n v="120.30065025511551"/>
    <n v="122.30471072972605"/>
    <n v="123.89164181510509"/>
    <n v="125.91641983195942"/>
    <m/>
    <n v="87.027366340125269"/>
    <n v="121.69257158374037"/>
    <n v="119.97214123563438"/>
    <n v="122.13051232743148"/>
    <n v="123.71602356984206"/>
    <n v="125.66457531525913"/>
    <m/>
    <n v="0"/>
    <n v="706.87645542914925"/>
    <n v="643.37867374418511"/>
    <n v="662.62207292273752"/>
    <n v="662.62207292273774"/>
    <n v="662.62207292273774"/>
    <n v="662.62207292273774"/>
    <m/>
    <n v="2142.0498649368169"/>
    <n v="1949.6323446793492"/>
    <n v="2007.945675523448"/>
    <n v="2007.945675523448"/>
    <n v="2007.945675523448"/>
    <n v="2007.945675523448"/>
    <m/>
    <n v="1435.1734095076677"/>
    <n v="2013.1301263643136"/>
    <n v="1988.7022763448954"/>
    <n v="2007.945675523448"/>
    <n v="2007.945675523448"/>
    <n v="2007.945675523448"/>
    <m/>
    <n v="0"/>
    <n v="0"/>
    <n v="0"/>
    <n v="0"/>
    <n v="0"/>
    <n v="0"/>
    <m/>
    <n v="531.4212925914062"/>
    <n v="745.0477668396743"/>
    <n v="735.76338072978342"/>
    <n v="748.88971456413037"/>
    <n v="757.8118689369785"/>
    <n v="770.97195875898615"/>
    <m/>
    <n v="4493.3163654296277"/>
    <n v="6302.8136409211093"/>
    <n v="6226.3336437741673"/>
    <n v="6337.2319337266254"/>
    <n v="6411.4135476010497"/>
    <n v="6524.7746548199157"/>
    <m/>
    <n v="1575.1426421254107"/>
    <n v="3494.1534788464869"/>
    <n v="3359.6346898609718"/>
    <n v="3432.6811372798184"/>
    <n v="3473.4373455025707"/>
    <n v="3527.3220112510317"/>
    <m/>
    <n v="1783.7089603515026"/>
    <n v="3787.5017401975388"/>
    <n v="3649.7389122541035"/>
    <n v="3727.9159083938357"/>
    <n v="3772.1405683161174"/>
    <n v="3831.2941063072831"/>
    <m/>
    <n v="451.6155131908456"/>
    <n v="1000.1111988608538"/>
    <n v="959.49077470968109"/>
    <n v="975.52694069180825"/>
    <n v="975.52694069180825"/>
    <n v="975.52694069180825"/>
    <m/>
    <n v="511.41440525366505"/>
    <n v="1083.9916207927004"/>
    <n v="1042.3533695573851"/>
    <n v="1059.1913438386186"/>
    <n v="1059.1913438386186"/>
    <n v="1059.1913438386186"/>
    <m/>
    <n v="958.56731455922579"/>
    <n v="872.46047424400899"/>
    <n v="898.5556897967432"/>
    <n v="898.5556897967432"/>
    <n v="898.5556897967432"/>
    <n v="898.5556897967432"/>
    <m/>
    <n v="447.15290930556063"/>
    <n v="495.34530888045765"/>
    <n v="499.58099398354307"/>
    <n v="501.98641888086195"/>
    <n v="501.98641888086217"/>
    <n v="501.98641888086217"/>
    <m/>
    <n v="958.56731455922568"/>
    <n v="872.46047424400888"/>
    <n v="898.55568979674308"/>
    <n v="898.55568979674308"/>
    <n v="898.55568979674308"/>
    <n v="898.55568979674308"/>
    <m/>
    <n v="8597.8877699999994"/>
    <n v="7264.5390515163299"/>
    <n v="7496.3575278492599"/>
    <n v="7572.1128046346003"/>
    <n v="7621.4272902448593"/>
    <n v="7712.1131455923296"/>
    <m/>
    <n v="0"/>
    <n v="0"/>
    <n v="0"/>
    <n v="0"/>
    <n v="0"/>
    <n v="0"/>
    <m/>
    <n v="8597.8877699999994"/>
    <n v="7882.23642315497"/>
    <n v="8126.6568815185192"/>
    <n v="8126.6568815185192"/>
    <n v="8126.6568815185192"/>
    <n v="8126.6568815185192"/>
  </r>
  <r>
    <n v="12"/>
    <s v="Distribution Grid"/>
    <x v="4"/>
    <x v="4"/>
    <s v="SCE-02 , Vol 2"/>
    <s v="Russell Ragsdale"/>
    <s v="Figure III-19"/>
    <n v="56"/>
    <s v="CET-PD-OT-PF-DES"/>
    <x v="15"/>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361.52569127778"/>
    <n v="3567.6839196990204"/>
    <n v="3783.48639671512"/>
    <n v="3882.0868545376798"/>
    <n v="3908.6666388393801"/>
    <n v="3788.01959375151"/>
    <m/>
    <n v="47.527698722220066"/>
    <n v="0"/>
    <n v="0"/>
    <n v="0"/>
    <n v="0"/>
    <n v="0"/>
    <m/>
    <n v="3409.05339"/>
    <n v="3567.6839196990204"/>
    <n v="3783.48639671512"/>
    <n v="3882.0868545376798"/>
    <n v="3908.6666388393801"/>
    <n v="3788.01959375151"/>
    <m/>
    <n v="203.5673165203111"/>
    <n v="219.42928492821775"/>
    <n v="228.64181122241081"/>
    <n v="226.56233559326378"/>
    <n v="234.92495291089813"/>
    <n v="243.0777017698442"/>
    <m/>
    <n v="158.78471804029428"/>
    <n v="161.23006217886388"/>
    <n v="169.88754972066482"/>
    <n v="168.5278757465249"/>
    <n v="170.50594331362947"/>
    <n v="180.82836564349361"/>
    <m/>
    <n v="0"/>
    <n v="303.35702849247366"/>
    <n v="318.11836903544355"/>
    <n v="349.00850755264474"/>
    <n v="367.07490276904645"/>
    <n v="364.06311923924488"/>
    <m/>
    <n v="0"/>
    <n v="0"/>
    <n v="0"/>
    <n v="0"/>
    <n v="0"/>
    <n v="0"/>
    <m/>
    <n v="3771.4054245606053"/>
    <n v="4251.7002952985758"/>
    <n v="4500.1341266936397"/>
    <n v="4626.1855734301134"/>
    <n v="4681.1724378329536"/>
    <n v="4575.9887804040927"/>
    <m/>
    <n v="0"/>
    <n v="964.28802457335314"/>
    <n v="1087.0917383031201"/>
    <n v="1150.6122940495352"/>
    <n v="1182.841632156903"/>
    <n v="1196.9008935948796"/>
    <n v="1170.0071153288382"/>
    <m/>
    <n v="2922.0849229495566"/>
    <n v="3294.2173887973363"/>
    <n v="3486.7039213622315"/>
    <n v="3584.3685822936518"/>
    <n v="3626.9724048329722"/>
    <n v="3545.4761070570908"/>
    <m/>
    <n v="1957.7968983762034"/>
    <n v="3171.4136750675689"/>
    <n v="3423.183365615816"/>
    <n v="3552.1392441862836"/>
    <n v="3612.913143394996"/>
    <n v="3572.3698853231317"/>
    <m/>
    <n v="0"/>
    <n v="5.6652066251118427"/>
    <n v="6.4304078972759129"/>
    <n v="6.7882876809424033"/>
    <n v="6.9858451083619642"/>
    <n v="7.0794678301136784"/>
    <n v="6.9075028282691164"/>
    <m/>
    <n v="40.171465159884036"/>
    <n v="56.483736864499328"/>
    <n v="60.363371134677024"/>
    <n v="62.48991885642733"/>
    <n v="63.533481857605395"/>
    <n v="62.440988944416581"/>
    <m/>
    <n v="34.506258534772194"/>
    <n v="55.718535592335257"/>
    <n v="60.005491351010534"/>
    <n v="62.292361429007762"/>
    <n v="63.439859135853688"/>
    <n v="62.612953946261143"/>
    <m/>
    <n v="0"/>
    <n v="280.27576553164579"/>
    <n v="315.96935914540859"/>
    <n v="334.43196775936417"/>
    <n v="334.43196775936417"/>
    <n v="334.43196775936417"/>
    <n v="334.43196775936417"/>
    <m/>
    <n v="849.32050161104837"/>
    <n v="957.48290650123931"/>
    <n v="1013.4302053314077"/>
    <n v="1013.4302053314077"/>
    <n v="1013.4302053314077"/>
    <n v="1013.4302053314077"/>
    <m/>
    <n v="569.04473607940258"/>
    <n v="921.7893128874764"/>
    <n v="994.96759671745212"/>
    <n v="1013.4302053314077"/>
    <n v="1013.4302053314077"/>
    <n v="1013.4302053314077"/>
    <m/>
    <n v="0"/>
    <n v="0"/>
    <n v="0"/>
    <n v="0"/>
    <n v="0"/>
    <n v="0"/>
    <m/>
    <n v="1992.3031569109755"/>
    <n v="3227.1322106599041"/>
    <n v="3483.1888569668267"/>
    <n v="3614.4316056152911"/>
    <n v="3676.3530025308496"/>
    <n v="3634.982839269393"/>
    <m/>
    <n v="0"/>
    <n v="0"/>
    <n v="0"/>
    <n v="0"/>
    <n v="0"/>
    <n v="0"/>
    <m/>
    <n v="624.54238849307376"/>
    <n v="1521.0599940571331"/>
    <n v="1669.2828303917695"/>
    <n v="1744.3228394291245"/>
    <n v="1780.9677455935348"/>
    <n v="1775.5583065802264"/>
    <m/>
    <n v="707.23871266112906"/>
    <n v="1655.3314258183641"/>
    <n v="1814.3772661184917"/>
    <n v="1894.9031478580637"/>
    <n v="1934.1386726544606"/>
    <n v="1927.0237814522638"/>
    <m/>
    <n v="179.06507242299605"/>
    <n v="435.43245073038281"/>
    <n v="476.97266757854584"/>
    <n v="492.35817475684212"/>
    <n v="492.35817475684212"/>
    <n v="492.35817475684212"/>
    <m/>
    <n v="202.77526975963781"/>
    <n v="473.840338767361"/>
    <n v="518.42965077510644"/>
    <n v="534.58443331231751"/>
    <n v="534.58443331231751"/>
    <n v="534.58443331231751"/>
    <m/>
    <n v="380.07092447094425"/>
    <n v="428.47360065930468"/>
    <n v="453.51001688580504"/>
    <n v="453.51001688580504"/>
    <n v="453.51001688580504"/>
    <n v="453.51001688580504"/>
    <m/>
    <n v="177.29565471130638"/>
    <n v="234.90902742358946"/>
    <n v="251.04972525610719"/>
    <n v="253.3575513328517"/>
    <n v="253.3575513328517"/>
    <n v="253.3575513328517"/>
    <m/>
    <n v="380.07092447094419"/>
    <n v="428.47360065930468"/>
    <n v="453.51001688580499"/>
    <n v="453.51001688580499"/>
    <n v="453.51001688580499"/>
    <n v="453.51001688580499"/>
    <m/>
    <n v="3409.05339"/>
    <n v="3567.6839196990204"/>
    <n v="3783.48639671512"/>
    <n v="3882.0868545376798"/>
    <n v="3908.6666388393801"/>
    <n v="3788.01959375151"/>
    <m/>
    <n v="0"/>
    <n v="0"/>
    <n v="0"/>
    <n v="0"/>
    <n v="0"/>
    <n v="0"/>
    <m/>
    <n v="3409.05339"/>
    <n v="3871.040948191494"/>
    <n v="4101.6047657505633"/>
    <n v="4101.6047657505633"/>
    <n v="4101.6047657505633"/>
    <n v="4101.6047657505633"/>
  </r>
  <r>
    <n v="13"/>
    <s v="Distribution Grid"/>
    <x v="6"/>
    <x v="7"/>
    <s v="SCE-02 , Vol 1"/>
    <s v="Jose Salazar "/>
    <s v="Table I-1"/>
    <n v="2"/>
    <s v="CET-PD-IR-LE-MTW"/>
    <x v="16"/>
    <n v="4057"/>
    <s v="INFRASTRUCTURE REPL"/>
    <s v="CABLE LIFE EXT"/>
    <s v="Transmission &amp; Distribution"/>
    <m/>
    <s v="Y"/>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7926.5379034655598"/>
    <n v="7993.4875591888294"/>
    <n v="8049.37923700598"/>
    <n v="8166.5161088714403"/>
    <m/>
    <n v="0"/>
    <n v="0"/>
    <n v="0"/>
    <n v="0"/>
    <n v="0"/>
    <n v="0"/>
    <m/>
    <n v="0"/>
    <n v="0"/>
    <n v="7926.5379034655598"/>
    <n v="7993.4875591888294"/>
    <n v="8049.37923700598"/>
    <n v="8166.5161088714403"/>
    <m/>
    <n v="0"/>
    <n v="0"/>
    <n v="479.01268643253366"/>
    <n v="466.50764879942255"/>
    <n v="483.79670433523978"/>
    <n v="524.04638309827635"/>
    <m/>
    <n v="0"/>
    <n v="0"/>
    <n v="355.92042919908357"/>
    <n v="347.01064881681992"/>
    <n v="351.13431937556618"/>
    <n v="389.84427731166539"/>
    <m/>
    <n v="0"/>
    <n v="0"/>
    <n v="666.46924173887851"/>
    <n v="718.63285591155716"/>
    <n v="755.94195509405552"/>
    <n v="784.87643855316105"/>
    <m/>
    <n v="0"/>
    <n v="0"/>
    <n v="0"/>
    <n v="0"/>
    <n v="0"/>
    <n v="0"/>
    <m/>
    <n v="0"/>
    <n v="0"/>
    <n v="9427.9402608360542"/>
    <n v="9525.638712716629"/>
    <n v="9640.2522158108404"/>
    <n v="9865.2832078345436"/>
    <m/>
    <n v="0"/>
    <n v="0"/>
    <n v="0"/>
    <n v="2410.5734776516047"/>
    <n v="2435.5534086222378"/>
    <n v="2464.8582475473786"/>
    <n v="2522.3950717119669"/>
    <m/>
    <n v="0"/>
    <n v="0"/>
    <n v="7304.7681140957739"/>
    <n v="7380.4648746128432"/>
    <n v="7469.2674168102385"/>
    <n v="7643.6214294302035"/>
    <m/>
    <n v="0"/>
    <n v="0"/>
    <n v="4894.1946364441692"/>
    <n v="7355.4849436422101"/>
    <n v="7439.9625778850977"/>
    <n v="7586.0846052656152"/>
    <m/>
    <n v="0"/>
    <n v="0"/>
    <n v="0"/>
    <n v="14.064498873155515"/>
    <n v="14.38535754381428"/>
    <n v="14.579210279618451"/>
    <n v="14.883776603477401"/>
    <m/>
    <n v="0"/>
    <n v="0"/>
    <n v="99.730082918739058"/>
    <n v="129.15537837715524"/>
    <n v="130.83463389667426"/>
    <n v="133.25964725589628"/>
    <m/>
    <n v="0"/>
    <n v="0"/>
    <n v="85.665584045583543"/>
    <n v="128.83451970649648"/>
    <n v="130.64078116087009"/>
    <n v="132.95508093203733"/>
    <m/>
    <n v="0"/>
    <n v="0"/>
    <n v="0"/>
    <n v="700.64680842429198"/>
    <n v="700.64680842429198"/>
    <n v="700.64680842429198"/>
    <n v="700.64680842429198"/>
    <m/>
    <n v="0"/>
    <n v="0"/>
    <n v="2123.1721467402795"/>
    <n v="2123.1721467402795"/>
    <n v="2123.1721467402795"/>
    <n v="2123.1721467402795"/>
    <m/>
    <n v="0"/>
    <n v="0"/>
    <n v="1422.5253383159875"/>
    <n v="2123.1721467402795"/>
    <n v="2123.1721467402795"/>
    <n v="2123.1721467402795"/>
    <m/>
    <n v="0"/>
    <n v="0"/>
    <n v="0"/>
    <n v="0"/>
    <n v="0"/>
    <n v="0"/>
    <m/>
    <n v="0"/>
    <n v="0"/>
    <n v="4979.8602204897525"/>
    <n v="7484.3194633487064"/>
    <n v="7570.6033590459674"/>
    <n v="7719.0396861976524"/>
    <m/>
    <n v="0"/>
    <n v="0"/>
    <n v="0"/>
    <n v="0"/>
    <n v="0"/>
    <n v="0"/>
    <m/>
    <n v="0"/>
    <n v="0"/>
    <n v="1561.1150365372266"/>
    <n v="3619.5152741843822"/>
    <n v="3667.5004185962898"/>
    <n v="3729.653824279053"/>
    <m/>
    <n v="0"/>
    <n v="0"/>
    <n v="1767.8239445372151"/>
    <n v="3930.970689789302"/>
    <n v="3982.9272126571368"/>
    <n v="4051.2598242004265"/>
    <m/>
    <n v="0"/>
    <n v="0"/>
    <n v="447.63546093774227"/>
    <n v="1031.5078012913189"/>
    <n v="1031.5078012913189"/>
    <n v="1031.5078012913189"/>
    <m/>
    <n v="0"/>
    <n v="0"/>
    <n v="506.90735003424174"/>
    <n v="1119.9733074054971"/>
    <n v="1119.9733074054971"/>
    <n v="1119.9733074054971"/>
    <m/>
    <n v="0"/>
    <n v="0"/>
    <n v="950.11953566627528"/>
    <n v="950.11953566627528"/>
    <n v="950.11953566627528"/>
    <n v="950.11953566627528"/>
    <m/>
    <n v="0"/>
    <n v="0"/>
    <n v="443.21218563203342"/>
    <n v="530.79303668507009"/>
    <n v="530.79303668507009"/>
    <n v="530.79303668507009"/>
    <m/>
    <n v="0"/>
    <n v="0"/>
    <n v="950.11953566627517"/>
    <n v="950.11953566627517"/>
    <n v="950.11953566627517"/>
    <n v="950.11953566627517"/>
    <m/>
    <n v="0"/>
    <n v="0"/>
    <n v="7926.5379034655598"/>
    <n v="7993.4875591888294"/>
    <n v="8049.37923700598"/>
    <n v="8166.5161088714403"/>
    <m/>
    <n v="0"/>
    <n v="0"/>
    <n v="0"/>
    <n v="0"/>
    <n v="0"/>
    <n v="0"/>
    <m/>
    <n v="0"/>
    <n v="0"/>
    <n v="8593.0071452044376"/>
    <n v="8593.0071452044376"/>
    <n v="8593.0071452044376"/>
    <n v="8593.0071452044376"/>
  </r>
  <r>
    <n v="14"/>
    <s v="System Augmentation"/>
    <x v="0"/>
    <x v="8"/>
    <s v="SCE-02 , Vol 8"/>
    <s v="Brandon Tolentino"/>
    <s v="Table III-19, Figure III-12"/>
    <s v="37, 49"/>
    <s v="CET-PD-CR-2B-MTW"/>
    <x v="16"/>
    <n v="4054"/>
    <s v="CUSTOMER REQ/RELO"/>
    <s v="DISTR OH CONV 20B"/>
    <s v="Transmission &amp; Distribution"/>
    <m/>
    <s v="Y"/>
    <m/>
    <x v="1"/>
    <m/>
    <s v="CA"/>
    <s v="Distribution Lines"/>
    <d v="9999-12-01T00:00:00"/>
    <b v="0"/>
    <n v="1"/>
    <n v="1"/>
    <x v="0"/>
    <n v="1"/>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7247.815339834498"/>
    <n v="18135.245947574298"/>
    <n v="17643.737112827599"/>
    <n v="17814.2765230146"/>
    <n v="17946.3644004321"/>
    <n v="18212.078415431399"/>
    <m/>
    <n v="3252.6220301655094"/>
    <n v="0"/>
    <n v="147.195528081801"/>
    <n v="-8.8611506348997295"/>
    <n v="10.4672135901004"/>
    <n v="238.892157020502"/>
    <m/>
    <n v="20500.437370000007"/>
    <n v="18135.245947574298"/>
    <n v="17790.932640909399"/>
    <n v="17805.415372379699"/>
    <n v="17956.831614022201"/>
    <n v="18450.970572451901"/>
    <m/>
    <n v="1224.1577193085866"/>
    <n v="1115.4026365119532"/>
    <n v="1075.1329952937365"/>
    <n v="1039.1412258742378"/>
    <n v="1079.2703013950852"/>
    <n v="1184.0011412752074"/>
    <m/>
    <n v="954.85631789948673"/>
    <n v="819.56442823081306"/>
    <n v="798.85524531914223"/>
    <n v="772.96282693526371"/>
    <n v="783.32249745964486"/>
    <n v="880.79239575642532"/>
    <m/>
    <n v="0"/>
    <n v="1542.0240260803237"/>
    <n v="1495.8749370050077"/>
    <n v="1600.7476592661694"/>
    <n v="1686.3812721349364"/>
    <n v="1773.3060068323932"/>
    <m/>
    <n v="-22679.451407208082"/>
    <n v="-21612.237038397387"/>
    <n v="-21160.795818527284"/>
    <n v="-21218.267084455372"/>
    <n v="-21505.805685011866"/>
    <n v="-22289.070116315928"/>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0500.437370000007"/>
    <n v="18135.245947574298"/>
    <n v="17790.932640909399"/>
    <n v="17805.415372379699"/>
    <n v="17956.831614022201"/>
    <n v="18450.970572451901"/>
    <m/>
    <n v="0"/>
    <n v="0"/>
    <n v="0"/>
    <n v="0"/>
    <n v="0"/>
    <n v="0"/>
    <m/>
    <n v="20500.437370000007"/>
    <n v="19677.26997365462"/>
    <n v="19286.807577914406"/>
    <n v="19286.807577914406"/>
    <n v="19286.807577914406"/>
    <n v="19286.807577914406"/>
  </r>
  <r>
    <n v="16"/>
    <s v="Distribution Grid"/>
    <x v="4"/>
    <x v="4"/>
    <s v="SCE-02 , Vol 2"/>
    <s v="Russell Ragsdale"/>
    <s v="Figure III-19"/>
    <n v="56"/>
    <s v="CET-PD-OT-PF-ORA"/>
    <x v="17"/>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749.84579424514"/>
    <n v="2915.2251211709099"/>
    <n v="3087.0600850498604"/>
    <n v="3166.0421499478098"/>
    <n v="3187.5645180905099"/>
    <n v="3089.3009910138098"/>
    <m/>
    <n v="773.19316575485982"/>
    <n v="0"/>
    <n v="0"/>
    <n v="0"/>
    <n v="0"/>
    <n v="0"/>
    <m/>
    <n v="3523.0389599999999"/>
    <n v="2915.2251211709099"/>
    <n v="3087.0600850498604"/>
    <n v="3166.0421499478098"/>
    <n v="3187.5645180905099"/>
    <n v="3089.3009910138098"/>
    <m/>
    <n v="210.37382083467682"/>
    <n v="179.3000103544137"/>
    <n v="186.55571480606426"/>
    <n v="184.77327554906512"/>
    <n v="191.58411640221615"/>
    <n v="198.24083967507585"/>
    <m/>
    <n v="164.09386533795868"/>
    <n v="131.74427391298278"/>
    <n v="138.61634976272836"/>
    <n v="137.44317890028452"/>
    <n v="139.04964154002678"/>
    <n v="147.47369578218138"/>
    <m/>
    <n v="0"/>
    <n v="247.87903021958999"/>
    <n v="259.56232331722146"/>
    <n v="284.63444714289994"/>
    <n v="299.35398530061713"/>
    <n v="296.90990957718822"/>
    <m/>
    <n v="0"/>
    <n v="0"/>
    <n v="0"/>
    <n v="0"/>
    <n v="0"/>
    <n v="0"/>
    <m/>
    <n v="3897.5066461726351"/>
    <n v="3474.1484356578962"/>
    <n v="3671.7944729358746"/>
    <n v="3772.8930515400598"/>
    <n v="3817.5522613333701"/>
    <n v="3731.9254360482551"/>
    <m/>
    <n v="0"/>
    <n v="996.53008932000353"/>
    <n v="888.28416862275344"/>
    <n v="938.81909801813617"/>
    <n v="964.66838698996889"/>
    <n v="976.08703238676162"/>
    <n v="954.19362319056245"/>
    <m/>
    <n v="3019.7881494545572"/>
    <n v="2691.7702079477376"/>
    <n v="2844.9063576307153"/>
    <n v="2923.237536333238"/>
    <n v="2957.8394920810947"/>
    <n v="2891.4958278501877"/>
    <m/>
    <n v="2023.2580601345537"/>
    <n v="2800.0161286449879"/>
    <n v="2794.3714282353326"/>
    <n v="2897.3882473614053"/>
    <n v="2946.420846684302"/>
    <n v="2913.3892370463868"/>
    <m/>
    <n v="0"/>
    <n v="5.8546292396785162"/>
    <n v="5.2687619536347015"/>
    <n v="5.5390243288914007"/>
    <n v="5.6973501586939292"/>
    <n v="5.7733945362757026"/>
    <n v="5.6333777036670369"/>
    <m/>
    <n v="41.514643699538567"/>
    <n v="48.610606848928136"/>
    <n v="49.267635258783805"/>
    <n v="50.968870936839657"/>
    <n v="51.812867827781062"/>
    <n v="50.922979784893286"/>
    <m/>
    <n v="35.660014459860051"/>
    <n v="49.19647413497195"/>
    <n v="48.997372883527106"/>
    <n v="50.810545107037129"/>
    <n v="51.736823450199289"/>
    <n v="51.062996617501952"/>
    <m/>
    <n v="0"/>
    <n v="289.64710391696542"/>
    <n v="258.18481514435211"/>
    <n v="272.87307805070247"/>
    <n v="272.87307805070247"/>
    <n v="272.87307805070247"/>
    <n v="272.87307805070247"/>
    <m/>
    <n v="877.71849671807752"/>
    <n v="782.37822771015828"/>
    <n v="826.88811530515898"/>
    <n v="826.88811530515898"/>
    <n v="826.88811530515898"/>
    <n v="826.88811530515898"/>
    <m/>
    <n v="588.0713928011121"/>
    <n v="813.84051648277159"/>
    <n v="812.19985239880873"/>
    <n v="826.88811530515898"/>
    <n v="826.88811530515898"/>
    <n v="826.88811530515898"/>
    <m/>
    <n v="0"/>
    <n v="0"/>
    <n v="0"/>
    <n v="0"/>
    <n v="0"/>
    <n v="0"/>
    <m/>
    <n v="2058.9180745944136"/>
    <n v="2849.21260277996"/>
    <n v="2843.3688011188597"/>
    <n v="2948.1987924684427"/>
    <n v="2998.1576701345011"/>
    <n v="2964.4522336638888"/>
    <m/>
    <n v="0"/>
    <n v="0"/>
    <n v="0"/>
    <n v="0"/>
    <n v="0"/>
    <n v="0"/>
    <m/>
    <n v="645.42467222332198"/>
    <n v="1419.621889903673"/>
    <n v="1363.7930742366188"/>
    <n v="1422.9596989107199"/>
    <n v="1452.4418012133924"/>
    <n v="1448.0143642513369"/>
    <m/>
    <n v="730.88604186554051"/>
    <n v="1538.2171010559489"/>
    <n v="1482.2690010749047"/>
    <n v="1545.7845201825737"/>
    <n v="1577.356601027479"/>
    <n v="1571.5396092465635"/>
    <m/>
    <n v="185.0523163913947"/>
    <n v="406.32399627302959"/>
    <n v="389.48959026379782"/>
    <n v="401.72980935242299"/>
    <n v="401.72980935242299"/>
    <n v="401.72980935242299"/>
    <m/>
    <n v="209.55529109144103"/>
    <n v="440.23401779314509"/>
    <n v="423.33125078041485"/>
    <n v="436.18348082347131"/>
    <n v="436.18348082347131"/>
    <n v="436.18348082347131"/>
    <m/>
    <n v="392.77902728133978"/>
    <n v="350.11425690029591"/>
    <n v="370.03243159905873"/>
    <n v="370.03243159905873"/>
    <n v="370.03243159905873"/>
    <n v="370.03243159905873"/>
    <m/>
    <n v="183.22373618989869"/>
    <n v="199.52734302411613"/>
    <n v="204.88599596299593"/>
    <n v="206.72202882628983"/>
    <n v="206.72202882628983"/>
    <n v="206.72202882628983"/>
    <m/>
    <n v="392.77902728133972"/>
    <n v="350.11425690029586"/>
    <n v="370.03243159905867"/>
    <n v="370.03243159905867"/>
    <n v="370.03243159905867"/>
    <n v="370.03243159905867"/>
    <m/>
    <n v="3523.0389599999999"/>
    <n v="2915.2251211709099"/>
    <n v="3087.0600850498604"/>
    <n v="3166.0421499478098"/>
    <n v="3187.5645180905099"/>
    <n v="3089.3009910138098"/>
    <m/>
    <n v="0"/>
    <n v="0"/>
    <n v="0"/>
    <n v="0"/>
    <n v="0"/>
    <n v="0"/>
    <m/>
    <n v="3523.0389599999999"/>
    <n v="3163.1041513904997"/>
    <n v="3346.6224083670818"/>
    <n v="3346.6224083670818"/>
    <n v="3346.6224083670818"/>
    <n v="3346.6224083670818"/>
  </r>
  <r>
    <n v="17"/>
    <s v="System Augmentation"/>
    <x v="2"/>
    <x v="2"/>
    <s v="SCE-02 , Vol 7"/>
    <s v="Mark Esguerra"/>
    <s v="Table II-2"/>
    <s v="p. 57"/>
    <s v="CET-ET-LG-SU-847500"/>
    <x v="18"/>
    <n v="8475"/>
    <s v="LOAD GROWTH"/>
    <s v="DSP SUBSTATIONS"/>
    <s v="Transmission &amp; Distribution"/>
    <m/>
    <s v="N"/>
    <m/>
    <x v="0"/>
    <s v="SB410"/>
    <s v="CA"/>
    <s v="Transmission Substations"/>
    <d v="2024-06-01T00:00:00"/>
    <b v="0"/>
    <n v="1"/>
    <n v="1"/>
    <x v="0"/>
    <n v="0"/>
    <b v="0"/>
    <b v="0"/>
    <m/>
    <n v="22"/>
    <b v="0"/>
    <n v="0"/>
    <s v="N"/>
    <n v="0"/>
    <n v="15"/>
    <n v="0.13189999999999999"/>
    <d v="2024-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5.579468788682"/>
    <n v="202.922405124243"/>
    <n v="0"/>
    <n v="0"/>
    <n v="0"/>
    <n v="0"/>
    <m/>
    <n v="6966.219991211321"/>
    <n v="0"/>
    <n v="0"/>
    <n v="0"/>
    <n v="0"/>
    <n v="0"/>
    <m/>
    <n v="7021.7994600000029"/>
    <n v="202.922405124243"/>
    <n v="0"/>
    <n v="0"/>
    <n v="0"/>
    <n v="0"/>
    <m/>
    <n v="567.81715516411623"/>
    <n v="16.901453570213622"/>
    <n v="0"/>
    <n v="0"/>
    <n v="0"/>
    <n v="0"/>
    <m/>
    <n v="333.58473866290223"/>
    <n v="9.3586361142836694"/>
    <n v="0"/>
    <n v="0"/>
    <n v="0"/>
    <n v="0"/>
    <m/>
    <n v="0"/>
    <n v="17.254313784117251"/>
    <n v="0"/>
    <n v="0"/>
    <n v="0"/>
    <n v="0"/>
    <m/>
    <n v="0"/>
    <n v="0"/>
    <n v="0"/>
    <n v="0"/>
    <n v="0"/>
    <n v="0"/>
    <m/>
    <n v="7923.2013538270212"/>
    <n v="246.43680859285752"/>
    <n v="0"/>
    <n v="0"/>
    <n v="0"/>
    <n v="0"/>
    <m/>
    <n v="0"/>
    <n v="7221.2057138779473"/>
    <n v="0"/>
    <n v="0"/>
    <n v="0"/>
    <n v="0"/>
    <n v="0"/>
    <m/>
    <n v="7221.2057138779473"/>
    <n v="224.60250735153033"/>
    <n v="0"/>
    <n v="0"/>
    <n v="0"/>
    <n v="0"/>
    <m/>
    <n v="0"/>
    <n v="7445.8082212294776"/>
    <n v="0"/>
    <n v="0"/>
    <n v="0"/>
    <n v="0"/>
    <m/>
    <n v="0"/>
    <n v="215.51743541133237"/>
    <n v="0"/>
    <n v="0"/>
    <n v="0"/>
    <n v="0"/>
    <n v="0"/>
    <m/>
    <n v="215.51743541133237"/>
    <n v="264.50458373035605"/>
    <n v="0"/>
    <n v="0"/>
    <n v="0"/>
    <n v="0"/>
    <m/>
    <n v="0"/>
    <n v="480.02201914168842"/>
    <n v="0"/>
    <n v="0"/>
    <n v="0"/>
    <n v="0"/>
    <m/>
    <n v="0"/>
    <n v="701.99563994907408"/>
    <n v="0"/>
    <n v="0"/>
    <n v="0"/>
    <n v="0"/>
    <n v="0"/>
    <m/>
    <n v="701.99563994907408"/>
    <n v="21.834301241327175"/>
    <n v="0"/>
    <n v="0"/>
    <n v="0"/>
    <n v="0"/>
    <m/>
    <n v="0"/>
    <n v="723.8299411904012"/>
    <n v="0"/>
    <n v="0"/>
    <n v="0"/>
    <n v="0"/>
    <m/>
    <n v="0"/>
    <n v="0"/>
    <n v="0"/>
    <n v="0"/>
    <n v="0"/>
    <n v="0"/>
    <m/>
    <n v="0"/>
    <n v="7925.8302403711659"/>
    <n v="0"/>
    <n v="0"/>
    <n v="0"/>
    <n v="0"/>
    <m/>
    <n v="0"/>
    <n v="0"/>
    <n v="0"/>
    <n v="0"/>
    <n v="0"/>
    <n v="0"/>
    <m/>
    <n v="0"/>
    <n v="3962.915120185583"/>
    <n v="0"/>
    <n v="0"/>
    <n v="0"/>
    <n v="0"/>
    <m/>
    <n v="0"/>
    <n v="4293.1580468677148"/>
    <n v="0"/>
    <n v="0"/>
    <n v="0"/>
    <n v="0"/>
    <m/>
    <n v="0"/>
    <n v="361.9149705952006"/>
    <n v="0"/>
    <n v="0"/>
    <n v="0"/>
    <n v="0"/>
    <m/>
    <n v="0"/>
    <n v="392.07455147813397"/>
    <n v="0"/>
    <n v="0"/>
    <n v="0"/>
    <n v="0"/>
    <m/>
    <n v="326.42797257631941"/>
    <n v="11.826913172385552"/>
    <n v="0"/>
    <n v="0"/>
    <n v="0"/>
    <n v="0"/>
    <m/>
    <n v="326.42797257631941"/>
    <n v="326.29681440193548"/>
    <n v="0"/>
    <n v="0"/>
    <n v="0"/>
    <n v="0"/>
    <m/>
    <n v="326.42797257631941"/>
    <n v="16.37572593099538"/>
    <n v="0"/>
    <n v="0"/>
    <n v="0"/>
    <n v="0"/>
    <m/>
    <n v="7021.7994600000029"/>
    <n v="202.922405124243"/>
    <n v="0"/>
    <n v="0"/>
    <n v="0"/>
    <n v="0"/>
    <m/>
    <n v="0"/>
    <n v="0"/>
    <n v="0"/>
    <n v="0"/>
    <n v="0"/>
    <n v="0"/>
    <m/>
    <n v="7021.7994600000029"/>
    <n v="220.17671890836024"/>
    <n v="0"/>
    <n v="0"/>
    <n v="0"/>
    <n v="0"/>
  </r>
  <r>
    <n v="18"/>
    <s v="Distribution Grid"/>
    <x v="6"/>
    <x v="7"/>
    <s v="SCE-02 , Vol 1"/>
    <s v="Jose Salazar "/>
    <s v="Table I-1"/>
    <n v="2"/>
    <s v="CET-PD-IR-LE-MTE"/>
    <x v="14"/>
    <n v="4057"/>
    <s v="INFRASTRUCTURE REPL"/>
    <s v="CABLE LIFE EXT"/>
    <s v="Transmission &amp; Distribution"/>
    <m/>
    <s v="Y"/>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7926.3297126800608"/>
    <n v="7993.2616274737802"/>
    <n v="8049.1509455509904"/>
    <n v="8166.2959537706492"/>
    <m/>
    <n v="26.048389999999998"/>
    <n v="0"/>
    <n v="0"/>
    <n v="0"/>
    <n v="0"/>
    <n v="0"/>
    <m/>
    <n v="26.048389999999998"/>
    <n v="0"/>
    <n v="7926.3297126800608"/>
    <n v="7993.2616274737802"/>
    <n v="8049.1509455509904"/>
    <n v="8166.2959537706492"/>
    <m/>
    <n v="1.5554467018700773"/>
    <n v="0"/>
    <n v="479.00010514816125"/>
    <n v="466.49446320647627"/>
    <n v="483.78298319596922"/>
    <n v="524.03225571730354"/>
    <m/>
    <n v="1.213265322768565"/>
    <n v="0"/>
    <n v="355.9110809370008"/>
    <n v="347.00084074362945"/>
    <n v="351.12436072381092"/>
    <n v="389.83376778654838"/>
    <m/>
    <n v="0"/>
    <n v="0"/>
    <n v="666.45173690175568"/>
    <n v="718.61254413244637"/>
    <n v="755.92051554154659"/>
    <n v="784.85527964658024"/>
    <m/>
    <n v="0"/>
    <n v="0"/>
    <n v="0"/>
    <n v="0"/>
    <n v="0"/>
    <n v="0"/>
    <m/>
    <n v="28.81710202463864"/>
    <n v="0"/>
    <n v="9427.6926356669792"/>
    <n v="9525.369475556332"/>
    <n v="9639.978805012317"/>
    <n v="9865.0172569210808"/>
    <m/>
    <n v="0"/>
    <n v="7.368071914067702"/>
    <n v="0"/>
    <n v="2410.5101638578744"/>
    <n v="2435.484568988144"/>
    <n v="2464.7883407807667"/>
    <n v="2522.327072318607"/>
    <m/>
    <n v="22.327490648690016"/>
    <n v="0"/>
    <n v="7304.5762541147751"/>
    <n v="7380.2562696610457"/>
    <n v="7469.0555781235425"/>
    <n v="7643.4153706624529"/>
    <m/>
    <n v="14.959418734622314"/>
    <n v="7.368071914067702"/>
    <n v="4894.0660902569007"/>
    <n v="7355.2818645307761"/>
    <n v="7439.751806330919"/>
    <n v="7585.8766391246136"/>
    <m/>
    <n v="0"/>
    <n v="4.3287533141713908E-2"/>
    <n v="5.0682971856388925E-4"/>
    <n v="14.064135382817341"/>
    <n v="14.384951346723312"/>
    <n v="14.578796814130442"/>
    <n v="14.883375124284811"/>
    <m/>
    <n v="0.30694796227760801"/>
    <n v="8.6775497474244762E-2"/>
    <n v="99.727469418945347"/>
    <n v="129.15178455113028"/>
    <n v="130.83092602730738"/>
    <n v="133.25601422068146"/>
    <m/>
    <n v="0.2636604291358941"/>
    <n v="0.12955620089739478"/>
    <n v="85.663840865846566"/>
    <n v="128.83096858722431"/>
    <n v="130.63708055990026"/>
    <n v="132.9514359105271"/>
    <m/>
    <n v="0"/>
    <n v="2.1415717540630439"/>
    <n v="0"/>
    <n v="700.62840591222698"/>
    <n v="700.62840591222675"/>
    <n v="700.62840591222675"/>
    <n v="700.62840591222675"/>
    <m/>
    <n v="6.4896113759486216"/>
    <n v="0"/>
    <n v="2123.1163815522036"/>
    <n v="2123.1163815522036"/>
    <n v="2123.1163815522036"/>
    <n v="2123.1163815522036"/>
    <m/>
    <n v="4.3480396218855777"/>
    <n v="2.1415717540630443"/>
    <n v="1422.4879756399766"/>
    <n v="2123.1163815522036"/>
    <n v="2123.1163815522036"/>
    <n v="2123.1163815522036"/>
    <m/>
    <n v="0"/>
    <n v="0"/>
    <n v="0"/>
    <n v="0"/>
    <n v="0"/>
    <n v="0"/>
    <m/>
    <n v="15.223079163758209"/>
    <n v="7.4976281149650967"/>
    <n v="4979.7299311227471"/>
    <n v="7484.1128331180007"/>
    <n v="7570.3888868908189"/>
    <n v="7718.8280750351405"/>
    <m/>
    <n v="0"/>
    <n v="0"/>
    <n v="0"/>
    <n v="0"/>
    <n v="0"/>
    <n v="0"/>
    <m/>
    <n v="4.772094140479008"/>
    <n v="6.2427657854002474"/>
    <n v="1561.0978983068317"/>
    <n v="3619.4170554015063"/>
    <n v="3667.3966195334851"/>
    <n v="3729.5503389543437"/>
    <m/>
    <n v="5.403972218368521"/>
    <n v="6.5564117989388757"/>
    <n v="1767.8025704185716"/>
    <n v="3930.8638731135179"/>
    <n v="3982.8144785197801"/>
    <n v="4051.1475212144055"/>
    <m/>
    <n v="1.3682263984291678"/>
    <n v="1.7846431283858704"/>
    <n v="447.62370377725631"/>
    <n v="1031.4807087041122"/>
    <n v="1031.4807087041122"/>
    <n v="1031.4807087041122"/>
    <m/>
    <n v="1.5493947160077335"/>
    <n v="1.8738752848051639"/>
    <n v="506.89403609558866"/>
    <n v="1119.9438912687872"/>
    <n v="1119.9438912687872"/>
    <n v="1119.9438912687872"/>
    <m/>
    <n v="2.9041010907370088"/>
    <n v="0"/>
    <n v="950.09458074461133"/>
    <n v="950.09458074461133"/>
    <n v="950.09458074461133"/>
    <n v="950.09458074461133"/>
    <m/>
    <n v="1.3547063747292749"/>
    <n v="0.26769646925788004"/>
    <n v="443.20054464902256"/>
    <n v="530.77909538805102"/>
    <n v="530.77909538805079"/>
    <n v="530.77909538805079"/>
    <m/>
    <n v="2.9041010907370084"/>
    <n v="0"/>
    <n v="950.09458074461122"/>
    <n v="950.09458074461122"/>
    <n v="950.09458074461122"/>
    <n v="950.09458074461122"/>
    <m/>
    <n v="26.048389999999998"/>
    <n v="0"/>
    <n v="7926.3297126800608"/>
    <n v="7993.2616274737802"/>
    <n v="8049.1509455509904"/>
    <n v="8166.2959537706492"/>
    <m/>
    <n v="0"/>
    <n v="0"/>
    <n v="0"/>
    <n v="0"/>
    <n v="0"/>
    <n v="0"/>
    <m/>
    <n v="26.048389999999998"/>
    <n v="0"/>
    <n v="8592.7814495818166"/>
    <n v="8592.7814495818166"/>
    <n v="8592.7814495818166"/>
    <n v="8592.7814495818166"/>
  </r>
  <r>
    <n v="19"/>
    <s v="Generation"/>
    <x v="7"/>
    <x v="9"/>
    <s v="SCE-05 , Vol 1"/>
    <s v="Terry Maddox"/>
    <s v="None"/>
    <s v="None"/>
    <s v="CG0-00-PP-DB-000129"/>
    <x v="19"/>
    <n v="4947"/>
    <s v="SD OFFICE CORE BASE"/>
    <s v="SPECIFIC - DIVISION"/>
    <s v="Generation"/>
    <m/>
    <s v="N"/>
    <m/>
    <x v="0"/>
    <m/>
    <s v="CA"/>
    <s v="Fuel Cell COR"/>
    <d v="2023-12-01T00:00:00"/>
    <b v="0"/>
    <n v="1"/>
    <n v="0"/>
    <x v="0"/>
    <n v="0"/>
    <b v="1"/>
    <b v="0"/>
    <m/>
    <n v="121"/>
    <b v="0"/>
    <n v="0"/>
    <s v="N"/>
    <n v="0"/>
    <n v="5"/>
    <n v="9.7900000000000001E-2"/>
    <d v="2023-12-01T00:00:00"/>
    <s v="CA-Fuel Cell COR"/>
    <n v="1"/>
    <n v="7"/>
    <n v="0.41666666666666663"/>
    <n v="0.58333333333333337"/>
    <n v="6.9444444444444434E-2"/>
    <n v="0.3888888888888889"/>
    <n v="8.6805555555555539E-2"/>
    <n v="0.41319444444444448"/>
    <n v="0.45833333333333331"/>
    <n v="0.5"/>
    <n v="0.38888888888888884"/>
    <n v="0.33333333333333331"/>
    <n v="0.45833333333333331"/>
    <m/>
    <n v="1510.5427914084798"/>
    <n v="0"/>
    <n v="0"/>
    <n v="0"/>
    <n v="0"/>
    <n v="0"/>
    <m/>
    <n v="-967.06224140847996"/>
    <n v="0"/>
    <n v="0"/>
    <n v="0"/>
    <n v="0"/>
    <n v="0"/>
    <m/>
    <n v="543.48054999999988"/>
    <n v="0"/>
    <n v="0"/>
    <n v="0"/>
    <n v="0"/>
    <n v="0"/>
    <m/>
    <n v="32.619852278772036"/>
    <n v="0"/>
    <n v="0"/>
    <n v="0"/>
    <n v="0"/>
    <n v="0"/>
    <m/>
    <n v="25.321213426483634"/>
    <n v="0"/>
    <n v="0"/>
    <n v="0"/>
    <n v="0"/>
    <n v="0"/>
    <m/>
    <n v="0"/>
    <n v="0"/>
    <n v="0"/>
    <n v="0"/>
    <n v="0"/>
    <n v="0"/>
    <m/>
    <n v="0"/>
    <n v="0"/>
    <n v="0"/>
    <n v="0"/>
    <n v="0"/>
    <n v="0"/>
    <m/>
    <n v="601.42161570525548"/>
    <n v="0"/>
    <n v="0"/>
    <n v="0"/>
    <n v="0"/>
    <n v="0"/>
    <m/>
    <n v="0"/>
    <n v="0"/>
    <n v="0"/>
    <n v="0"/>
    <n v="0"/>
    <n v="0"/>
    <n v="0"/>
    <m/>
    <n v="0"/>
    <n v="0"/>
    <n v="0"/>
    <n v="0"/>
    <n v="0"/>
    <n v="0"/>
    <m/>
    <n v="0"/>
    <n v="0"/>
    <n v="0"/>
    <n v="0"/>
    <n v="0"/>
    <n v="0"/>
    <m/>
    <n v="0"/>
    <n v="0"/>
    <n v="0"/>
    <n v="0"/>
    <n v="0"/>
    <n v="0"/>
    <n v="0"/>
    <m/>
    <n v="0"/>
    <n v="0"/>
    <n v="0"/>
    <n v="0"/>
    <n v="0"/>
    <n v="0"/>
    <m/>
    <n v="0"/>
    <n v="0"/>
    <n v="0"/>
    <n v="0"/>
    <n v="0"/>
    <n v="0"/>
    <m/>
    <n v="0"/>
    <n v="0"/>
    <n v="0"/>
    <n v="0"/>
    <n v="0"/>
    <n v="0"/>
    <n v="0"/>
    <m/>
    <n v="601.42161570525548"/>
    <n v="0"/>
    <n v="0"/>
    <n v="0"/>
    <n v="0"/>
    <n v="0"/>
    <m/>
    <n v="601.42161570525548"/>
    <n v="0"/>
    <n v="0"/>
    <n v="0"/>
    <n v="0"/>
    <n v="0"/>
    <m/>
    <n v="0"/>
    <n v="0"/>
    <n v="0"/>
    <n v="0"/>
    <n v="0"/>
    <n v="0"/>
    <m/>
    <n v="0"/>
    <n v="0"/>
    <n v="0"/>
    <n v="0"/>
    <n v="0"/>
    <n v="0"/>
    <m/>
    <n v="0"/>
    <n v="0"/>
    <n v="0"/>
    <n v="0"/>
    <n v="0"/>
    <n v="0"/>
    <m/>
    <n v="0"/>
    <n v="0"/>
    <n v="0"/>
    <n v="0"/>
    <n v="0"/>
    <n v="0"/>
    <m/>
    <n v="0"/>
    <n v="0"/>
    <n v="0"/>
    <n v="0"/>
    <n v="0"/>
    <n v="0"/>
    <m/>
    <n v="0"/>
    <n v="0"/>
    <n v="0"/>
    <n v="0"/>
    <n v="0"/>
    <n v="0"/>
    <m/>
    <n v="25.059233987718976"/>
    <n v="0"/>
    <n v="0"/>
    <n v="0"/>
    <n v="0"/>
    <n v="0"/>
    <m/>
    <n v="626.48084969297452"/>
    <n v="0"/>
    <n v="0"/>
    <n v="0"/>
    <n v="0"/>
    <n v="0"/>
    <m/>
    <n v="275.65157386490876"/>
    <n v="0"/>
    <n v="0"/>
    <n v="0"/>
    <n v="0"/>
    <n v="0"/>
    <m/>
    <n v="300.71080785262774"/>
    <n v="0"/>
    <n v="0"/>
    <n v="0"/>
    <n v="0"/>
    <n v="0"/>
    <m/>
    <n v="543.48054999999988"/>
    <n v="0"/>
    <n v="0"/>
    <n v="0"/>
    <n v="0"/>
    <n v="0"/>
    <m/>
    <n v="0"/>
    <n v="0"/>
    <n v="0"/>
    <n v="0"/>
    <n v="0"/>
    <n v="0"/>
    <m/>
    <n v="543.48054999999988"/>
    <n v="0"/>
    <n v="0"/>
    <n v="0"/>
    <n v="0"/>
    <n v="0"/>
  </r>
  <r>
    <n v="20"/>
    <s v="Resiliency"/>
    <x v="8"/>
    <x v="10"/>
    <s v="SCE-04 , Vol 5 Pt. 4"/>
    <s v="Evangeline Torres"/>
    <s v="Table I-10"/>
    <n v="53"/>
    <s v="CIT-00-WM-CS-822431"/>
    <x v="20"/>
    <n v="8224"/>
    <s v="GRID RESILIENCY"/>
    <s v="WILDFIRE RESILIENCY"/>
    <s v="Information Technology"/>
    <m/>
    <s v="N"/>
    <m/>
    <x v="2"/>
    <m/>
    <s v="CA"/>
    <s v="Cap Soft 5yr - GR"/>
    <d v="2024-01-01T00:00:00"/>
    <b v="1"/>
    <n v="1"/>
    <n v="1"/>
    <x v="0"/>
    <n v="0"/>
    <b v="0"/>
    <b v="0"/>
    <m/>
    <n v="97"/>
    <b v="1"/>
    <n v="0"/>
    <s v="Y"/>
    <n v="0"/>
    <n v="3"/>
    <n v="8.8700000000000001E-2"/>
    <d v="2024-01-01T00:00:00"/>
    <s v="CA-Cap Soft 5yr - GR"/>
    <n v="0"/>
    <n v="8"/>
    <n v="0.19666666666666668"/>
    <n v="0.80333333333333334"/>
    <n v="2.3333333333333334E-2"/>
    <n v="0.47666666666666674"/>
    <n v="3.152777777777778E-2"/>
    <n v="0.51013888888888892"/>
    <n v="0.36333333333333334"/>
    <n v="0.40500000000000003"/>
    <n v="0.34"/>
    <n v="0.40663900414937765"/>
    <n v="0.36333333333333334"/>
    <m/>
    <n v="612.86231480457604"/>
    <n v="0"/>
    <n v="0"/>
    <n v="0"/>
    <n v="0"/>
    <n v="0"/>
    <m/>
    <n v="-302.1740948045761"/>
    <n v="0"/>
    <n v="0"/>
    <n v="0"/>
    <n v="0"/>
    <n v="0"/>
    <m/>
    <n v="310.68821999999994"/>
    <n v="0"/>
    <n v="0"/>
    <n v="0"/>
    <n v="0"/>
    <n v="0"/>
    <m/>
    <n v="16.895214064193546"/>
    <n v="0"/>
    <n v="0"/>
    <n v="0"/>
    <n v="0"/>
    <n v="0"/>
    <m/>
    <n v="14.398202146899489"/>
    <n v="0"/>
    <n v="0"/>
    <n v="0"/>
    <n v="0"/>
    <n v="0"/>
    <m/>
    <n v="0"/>
    <n v="0"/>
    <n v="0"/>
    <n v="0"/>
    <n v="0"/>
    <n v="0"/>
    <m/>
    <n v="0"/>
    <n v="0"/>
    <n v="0"/>
    <n v="0"/>
    <n v="0"/>
    <n v="0"/>
    <m/>
    <n v="341.98163621109302"/>
    <n v="0"/>
    <n v="0"/>
    <n v="0"/>
    <n v="0"/>
    <n v="0"/>
    <m/>
    <n v="0"/>
    <n v="341.98163621109302"/>
    <n v="0"/>
    <n v="0"/>
    <n v="0"/>
    <n v="0"/>
    <n v="0"/>
    <m/>
    <n v="341.98163621109302"/>
    <n v="0"/>
    <n v="0"/>
    <n v="0"/>
    <n v="0"/>
    <n v="0"/>
    <m/>
    <n v="0"/>
    <n v="341.98163621109302"/>
    <n v="0"/>
    <n v="0"/>
    <n v="0"/>
    <n v="0"/>
    <m/>
    <n v="0"/>
    <n v="8.7598820025404276"/>
    <n v="0"/>
    <n v="0"/>
    <n v="0"/>
    <n v="0"/>
    <n v="0"/>
    <m/>
    <n v="8.7598820025404276"/>
    <n v="2.053318958866571"/>
    <n v="0"/>
    <n v="0"/>
    <n v="0"/>
    <n v="0"/>
    <m/>
    <n v="0"/>
    <n v="10.813200961406999"/>
    <n v="0"/>
    <n v="0"/>
    <n v="0"/>
    <n v="0"/>
    <m/>
    <n v="0"/>
    <n v="0"/>
    <n v="0"/>
    <n v="0"/>
    <n v="0"/>
    <n v="0"/>
    <n v="0"/>
    <m/>
    <n v="0"/>
    <n v="0"/>
    <n v="0"/>
    <n v="0"/>
    <n v="0"/>
    <n v="0"/>
    <m/>
    <n v="0"/>
    <n v="0"/>
    <n v="0"/>
    <n v="0"/>
    <n v="0"/>
    <n v="0"/>
    <m/>
    <n v="0"/>
    <n v="0"/>
    <n v="0"/>
    <n v="0"/>
    <n v="0"/>
    <n v="0"/>
    <m/>
    <n v="0"/>
    <n v="352.79483717250002"/>
    <n v="0"/>
    <n v="0"/>
    <n v="0"/>
    <n v="0"/>
    <m/>
    <n v="0"/>
    <n v="0"/>
    <n v="0"/>
    <n v="0"/>
    <n v="0"/>
    <n v="0"/>
    <m/>
    <n v="0"/>
    <n v="323.39526740812499"/>
    <n v="0"/>
    <n v="0"/>
    <n v="0"/>
    <n v="0"/>
    <m/>
    <n v="0"/>
    <n v="338.09505229031254"/>
    <n v="0"/>
    <n v="0"/>
    <n v="0"/>
    <n v="0"/>
    <m/>
    <n v="0"/>
    <n v="0"/>
    <n v="0"/>
    <n v="0"/>
    <n v="0"/>
    <n v="0"/>
    <m/>
    <n v="0"/>
    <n v="0"/>
    <n v="0"/>
    <n v="0"/>
    <n v="0"/>
    <n v="0"/>
    <m/>
    <n v="0"/>
    <n v="0"/>
    <n v="0"/>
    <n v="0"/>
    <n v="0"/>
    <n v="0"/>
    <m/>
    <n v="0"/>
    <n v="0"/>
    <n v="0"/>
    <n v="0"/>
    <n v="0"/>
    <n v="0"/>
    <m/>
    <n v="0"/>
    <n v="0"/>
    <n v="0"/>
    <n v="0"/>
    <n v="0"/>
    <n v="0"/>
    <m/>
    <n v="310.68821999999994"/>
    <n v="0"/>
    <n v="0"/>
    <n v="0"/>
    <n v="0"/>
    <n v="0"/>
    <m/>
    <n v="0"/>
    <n v="0"/>
    <n v="0"/>
    <n v="0"/>
    <n v="0"/>
    <n v="0"/>
    <m/>
    <n v="310.68821999999994"/>
    <n v="0"/>
    <n v="0"/>
    <n v="0"/>
    <n v="0"/>
    <n v="0"/>
  </r>
  <r>
    <n v="21"/>
    <s v="Enterprise Support"/>
    <x v="9"/>
    <x v="11"/>
    <s v="SCE-06 , Vol 1"/>
    <s v="Lori Garris"/>
    <s v="Figure V-8"/>
    <n v="48"/>
    <s v="CIT-00-SD-PM-000296"/>
    <x v="21"/>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10445.183999999999"/>
    <n v="1200"/>
    <n v="0"/>
    <n v="0"/>
    <n v="0"/>
    <n v="0"/>
    <m/>
    <n v="-1041.1061599999994"/>
    <n v="0"/>
    <n v="0"/>
    <n v="0"/>
    <n v="0"/>
    <n v="0"/>
    <m/>
    <n v="9404.0778399999999"/>
    <n v="1200"/>
    <n v="0"/>
    <n v="0"/>
    <n v="0"/>
    <n v="0"/>
    <m/>
    <n v="511.39340971195776"/>
    <n v="67.213130881858035"/>
    <n v="0"/>
    <n v="0"/>
    <n v="0"/>
    <n v="0"/>
    <m/>
    <n v="435.81251244575009"/>
    <n v="53.949496845332639"/>
    <n v="0"/>
    <n v="0"/>
    <n v="0"/>
    <n v="0"/>
    <m/>
    <n v="0"/>
    <n v="102.03494546727639"/>
    <n v="0"/>
    <n v="0"/>
    <n v="0"/>
    <n v="0"/>
    <m/>
    <n v="0"/>
    <n v="0"/>
    <n v="0"/>
    <n v="0"/>
    <n v="0"/>
    <n v="0"/>
    <m/>
    <n v="10351.283762157707"/>
    <n v="1423.1975731944669"/>
    <n v="0"/>
    <n v="0"/>
    <n v="0"/>
    <n v="0"/>
    <m/>
    <n v="0"/>
    <n v="10351.283762157707"/>
    <n v="0"/>
    <n v="0"/>
    <n v="0"/>
    <n v="0"/>
    <n v="0"/>
    <m/>
    <n v="10351.283762157707"/>
    <n v="1423.1975731944669"/>
    <n v="0"/>
    <n v="0"/>
    <n v="0"/>
    <n v="0"/>
    <m/>
    <n v="0"/>
    <n v="11774.481335352175"/>
    <n v="0"/>
    <n v="0"/>
    <n v="0"/>
    <n v="0"/>
    <m/>
    <n v="0"/>
    <n v="265.14881131027516"/>
    <n v="0"/>
    <n v="0"/>
    <n v="0"/>
    <n v="0"/>
    <n v="0"/>
    <m/>
    <n v="265.14881131027516"/>
    <n v="791.63596267019989"/>
    <n v="0"/>
    <n v="0"/>
    <n v="0"/>
    <n v="0"/>
    <m/>
    <n v="0"/>
    <n v="1056.7847739804752"/>
    <n v="0"/>
    <n v="0"/>
    <n v="0"/>
    <n v="0"/>
    <m/>
    <n v="0"/>
    <n v="0"/>
    <n v="0"/>
    <n v="0"/>
    <n v="0"/>
    <n v="0"/>
    <n v="0"/>
    <m/>
    <n v="0"/>
    <n v="0"/>
    <n v="0"/>
    <n v="0"/>
    <n v="0"/>
    <n v="0"/>
    <m/>
    <n v="0"/>
    <n v="0"/>
    <n v="0"/>
    <n v="0"/>
    <n v="0"/>
    <n v="0"/>
    <m/>
    <n v="0"/>
    <n v="0"/>
    <n v="0"/>
    <n v="0"/>
    <n v="0"/>
    <n v="0"/>
    <m/>
    <n v="0"/>
    <n v="12831.26610933265"/>
    <n v="0"/>
    <n v="0"/>
    <n v="0"/>
    <n v="0"/>
    <m/>
    <n v="0"/>
    <n v="0"/>
    <n v="0"/>
    <n v="0"/>
    <n v="0"/>
    <n v="0"/>
    <m/>
    <n v="0"/>
    <n v="0"/>
    <n v="0"/>
    <n v="0"/>
    <n v="0"/>
    <n v="0"/>
    <m/>
    <n v="0"/>
    <n v="534.6360878888604"/>
    <n v="0"/>
    <n v="0"/>
    <n v="0"/>
    <n v="0"/>
    <m/>
    <n v="0"/>
    <n v="0"/>
    <n v="0"/>
    <n v="0"/>
    <n v="0"/>
    <n v="0"/>
    <m/>
    <n v="0"/>
    <n v="0"/>
    <n v="0"/>
    <n v="0"/>
    <n v="0"/>
    <n v="0"/>
    <m/>
    <n v="0"/>
    <n v="0"/>
    <n v="0"/>
    <n v="0"/>
    <n v="0"/>
    <n v="0"/>
    <m/>
    <n v="0"/>
    <n v="0"/>
    <n v="0"/>
    <n v="0"/>
    <n v="0"/>
    <n v="0"/>
    <m/>
    <n v="0"/>
    <n v="0"/>
    <n v="0"/>
    <n v="0"/>
    <n v="0"/>
    <n v="0"/>
    <m/>
    <n v="9404.0778399999999"/>
    <n v="1200"/>
    <n v="0"/>
    <n v="0"/>
    <n v="0"/>
    <n v="0"/>
    <m/>
    <n v="0"/>
    <n v="0"/>
    <n v="0"/>
    <n v="0"/>
    <n v="0"/>
    <n v="0"/>
    <m/>
    <n v="9404.0778399999999"/>
    <n v="1302.0349454672764"/>
    <n v="0"/>
    <n v="0"/>
    <n v="0"/>
    <n v="0"/>
  </r>
  <r>
    <n v="22"/>
    <s v="Enterprise Support"/>
    <x v="9"/>
    <x v="12"/>
    <s v="SCE-06 , Vol 2"/>
    <s v="Various"/>
    <s v="Table V-32"/>
    <n v="112"/>
    <s v="CIT-00-DM-DM-000421"/>
    <x v="22"/>
    <n v="3896"/>
    <s v="SOLUTION DELIVERY"/>
    <s v="PROJECT MANAGEMENT"/>
    <s v="Information Technology"/>
    <m/>
    <s v="N"/>
    <m/>
    <x v="0"/>
    <m/>
    <s v="CA"/>
    <s v="Cap Soft 5yr"/>
    <d v="2023-12-01T00:00:00"/>
    <b v="0"/>
    <n v="1"/>
    <n v="1"/>
    <x v="0"/>
    <n v="0"/>
    <b v="0"/>
    <b v="0"/>
    <m/>
    <n v="82"/>
    <b v="1"/>
    <n v="0"/>
    <s v="Y"/>
    <n v="0"/>
    <n v="3"/>
    <n v="8.8700000000000001E-2"/>
    <d v="2023-12-01T00:00:00"/>
    <s v="CA-Cap Soft 5yr"/>
    <n v="0"/>
    <n v="8"/>
    <n v="0.19666666666666668"/>
    <n v="0.80333333333333334"/>
    <n v="2.3333333333333334E-2"/>
    <n v="0.47666666666666674"/>
    <n v="3.152777777777778E-2"/>
    <n v="0.51013888888888892"/>
    <n v="0.36333333333333334"/>
    <n v="0.40500000000000003"/>
    <n v="0.34"/>
    <n v="0.40663900414937765"/>
    <n v="0.36333333333333334"/>
    <m/>
    <n v="2000"/>
    <n v="0"/>
    <n v="0"/>
    <n v="0"/>
    <n v="0"/>
    <n v="0"/>
    <m/>
    <n v="-1754.48759"/>
    <n v="0"/>
    <n v="0"/>
    <n v="0"/>
    <n v="0"/>
    <n v="0"/>
    <m/>
    <n v="245.51241000000005"/>
    <n v="0"/>
    <n v="0"/>
    <n v="0"/>
    <n v="0"/>
    <n v="0"/>
    <m/>
    <n v="13.350955895160922"/>
    <n v="0"/>
    <n v="0"/>
    <n v="0"/>
    <n v="0"/>
    <n v="0"/>
    <m/>
    <n v="11.377764206034168"/>
    <n v="0"/>
    <n v="0"/>
    <n v="0"/>
    <n v="0"/>
    <n v="0"/>
    <m/>
    <n v="0"/>
    <n v="0"/>
    <n v="0"/>
    <n v="0"/>
    <n v="0"/>
    <n v="0"/>
    <m/>
    <n v="0"/>
    <n v="0"/>
    <n v="0"/>
    <n v="0"/>
    <n v="0"/>
    <n v="0"/>
    <m/>
    <n v="270.24113010119515"/>
    <n v="0"/>
    <n v="0"/>
    <n v="0"/>
    <n v="0"/>
    <n v="0"/>
    <m/>
    <n v="0"/>
    <n v="0"/>
    <n v="0"/>
    <n v="0"/>
    <n v="0"/>
    <n v="0"/>
    <n v="0"/>
    <m/>
    <n v="270.24113010119515"/>
    <n v="0"/>
    <n v="0"/>
    <n v="0"/>
    <n v="0"/>
    <n v="0"/>
    <m/>
    <n v="270.24113010119515"/>
    <n v="0"/>
    <n v="0"/>
    <n v="0"/>
    <n v="0"/>
    <n v="0"/>
    <m/>
    <n v="0"/>
    <n v="0"/>
    <n v="0"/>
    <n v="0"/>
    <n v="0"/>
    <n v="0"/>
    <n v="0"/>
    <m/>
    <n v="8.7321888366020932"/>
    <n v="0"/>
    <n v="0"/>
    <n v="0"/>
    <n v="0"/>
    <n v="0"/>
    <m/>
    <n v="8.7321888366020932"/>
    <n v="0"/>
    <n v="0"/>
    <n v="0"/>
    <n v="0"/>
    <n v="0"/>
    <m/>
    <n v="0"/>
    <n v="0"/>
    <n v="0"/>
    <n v="0"/>
    <n v="0"/>
    <n v="0"/>
    <n v="0"/>
    <m/>
    <n v="0"/>
    <n v="0"/>
    <n v="0"/>
    <n v="0"/>
    <n v="0"/>
    <n v="0"/>
    <m/>
    <n v="0"/>
    <n v="0"/>
    <n v="0"/>
    <n v="0"/>
    <n v="0"/>
    <n v="0"/>
    <m/>
    <n v="0"/>
    <n v="0"/>
    <n v="0"/>
    <n v="0"/>
    <n v="0"/>
    <n v="0"/>
    <m/>
    <n v="278.97331893779727"/>
    <n v="0"/>
    <n v="0"/>
    <n v="0"/>
    <n v="0"/>
    <n v="0"/>
    <m/>
    <n v="0"/>
    <n v="0"/>
    <n v="0"/>
    <n v="0"/>
    <n v="0"/>
    <n v="0"/>
    <m/>
    <n v="0"/>
    <n v="0"/>
    <n v="0"/>
    <n v="0"/>
    <n v="0"/>
    <n v="0"/>
    <m/>
    <n v="11.623888289074886"/>
    <n v="0"/>
    <n v="0"/>
    <n v="0"/>
    <n v="0"/>
    <n v="0"/>
    <m/>
    <n v="0"/>
    <n v="0"/>
    <n v="0"/>
    <n v="0"/>
    <n v="0"/>
    <n v="0"/>
    <m/>
    <n v="0"/>
    <n v="0"/>
    <n v="0"/>
    <n v="0"/>
    <n v="0"/>
    <n v="0"/>
    <m/>
    <n v="0"/>
    <n v="0"/>
    <n v="0"/>
    <n v="0"/>
    <n v="0"/>
    <n v="0"/>
    <m/>
    <n v="0"/>
    <n v="0"/>
    <n v="0"/>
    <n v="0"/>
    <n v="0"/>
    <n v="0"/>
    <m/>
    <n v="0"/>
    <n v="0"/>
    <n v="0"/>
    <n v="0"/>
    <n v="0"/>
    <n v="0"/>
    <m/>
    <n v="245.51241000000005"/>
    <n v="0"/>
    <n v="0"/>
    <n v="0"/>
    <n v="0"/>
    <n v="0"/>
    <m/>
    <n v="0"/>
    <n v="0"/>
    <n v="0"/>
    <n v="0"/>
    <n v="0"/>
    <n v="0"/>
    <m/>
    <n v="245.51241000000005"/>
    <n v="0"/>
    <n v="0"/>
    <n v="0"/>
    <n v="0"/>
    <n v="0"/>
  </r>
  <r>
    <n v="23"/>
    <s v="System Augmentation"/>
    <x v="2"/>
    <x v="13"/>
    <s v="SCE-02 , Vol 7"/>
    <s v="Mark Esguerra"/>
    <s v="Figure II-18"/>
    <s v="p. 70"/>
    <s v="CET-ET-LG-TS-848500"/>
    <x v="23"/>
    <n v="8485"/>
    <s v="LOAD GROWTH"/>
    <s v="TSP PROJECTS"/>
    <s v="Transmission &amp; Distribution"/>
    <m/>
    <s v="N"/>
    <m/>
    <x v="0"/>
    <s v="SB410"/>
    <s v="CA"/>
    <s v="Transmission Substations"/>
    <d v="2030-12-01T00:00:00"/>
    <b v="0"/>
    <n v="1"/>
    <n v="1"/>
    <x v="0"/>
    <n v="0"/>
    <b v="0"/>
    <b v="0"/>
    <m/>
    <n v="22"/>
    <b v="0"/>
    <n v="0"/>
    <s v="N"/>
    <n v="0"/>
    <n v="15"/>
    <n v="0.13189999999999999"/>
    <d v="2030-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287.63541986227403"/>
    <n v="275.65135671080003"/>
    <n v="1822.8565870309301"/>
    <n v="2643.8198524703298"/>
    <n v="8085.6689376761196"/>
    <m/>
    <n v="0"/>
    <n v="0"/>
    <n v="0"/>
    <n v="0"/>
    <n v="0"/>
    <n v="0"/>
    <m/>
    <n v="0"/>
    <n v="287.63541986227403"/>
    <n v="275.65135671080003"/>
    <n v="1822.8565870309301"/>
    <n v="2643.8198524703298"/>
    <n v="8085.6689376761196"/>
    <m/>
    <n v="0"/>
    <n v="23.957219957917456"/>
    <n v="22.558459982794218"/>
    <n v="144.06577040891256"/>
    <n v="215.18808192138439"/>
    <n v="702.64295944995445"/>
    <m/>
    <n v="0"/>
    <n v="13.265539733880415"/>
    <n v="12.627247294962849"/>
    <n v="80.678887711783275"/>
    <n v="117.64620957460164"/>
    <n v="394.2291541531859"/>
    <m/>
    <n v="0"/>
    <n v="24.457386983420232"/>
    <n v="23.176972459946079"/>
    <n v="163.87898590639264"/>
    <n v="248.28925179779225"/>
    <n v="777.10629043259974"/>
    <m/>
    <n v="0"/>
    <n v="0"/>
    <n v="0"/>
    <n v="0"/>
    <n v="0"/>
    <n v="0"/>
    <m/>
    <n v="0"/>
    <n v="349.31556653749215"/>
    <n v="334.01403644850313"/>
    <n v="2211.4802310580185"/>
    <n v="3224.9433957641077"/>
    <n v="9959.6473417118596"/>
    <m/>
    <n v="0"/>
    <n v="0"/>
    <n v="318.36620734227034"/>
    <n v="622.78660016143613"/>
    <n v="2638.3296827477143"/>
    <n v="5577.5430936471221"/>
    <n v="14654.765680883311"/>
    <m/>
    <n v="0"/>
    <n v="318.36620734227034"/>
    <n v="304.42039281916573"/>
    <n v="2015.5430825862779"/>
    <n v="2939.2134108994078"/>
    <n v="9077.2225872361887"/>
    <m/>
    <n v="0"/>
    <n v="0"/>
    <n v="0"/>
    <n v="0"/>
    <n v="0"/>
    <n v="0"/>
    <m/>
    <n v="0"/>
    <n v="0"/>
    <n v="9.4680363290234251"/>
    <n v="41.443836238697784"/>
    <n v="147.76979417179757"/>
    <n v="430.53629106196149"/>
    <n v="1120.076986940267"/>
    <m/>
    <n v="0"/>
    <n v="9.4680363290234251"/>
    <n v="31.975799909674357"/>
    <n v="106.32595793309977"/>
    <n v="282.76649689016392"/>
    <n v="689.54069587830566"/>
    <m/>
    <n v="0"/>
    <n v="0"/>
    <n v="0"/>
    <n v="0"/>
    <n v="0"/>
    <n v="0"/>
    <m/>
    <n v="0"/>
    <n v="0"/>
    <n v="30.949359195221803"/>
    <n v="60.543002824559181"/>
    <n v="90.13664645389656"/>
    <n v="119.73029008323394"/>
    <n v="149.32393371257132"/>
    <m/>
    <n v="0"/>
    <n v="30.949359195221803"/>
    <n v="29.593643629337379"/>
    <n v="29.593643629337379"/>
    <n v="29.593643629337379"/>
    <n v="29.593643629337379"/>
    <m/>
    <n v="0"/>
    <n v="0"/>
    <n v="0"/>
    <n v="0"/>
    <n v="0"/>
    <n v="0"/>
    <m/>
    <n v="0"/>
    <n v="0"/>
    <n v="0"/>
    <n v="0"/>
    <n v="0"/>
    <n v="0"/>
    <m/>
    <n v="0"/>
    <n v="0"/>
    <n v="0"/>
    <n v="0"/>
    <n v="0"/>
    <n v="0"/>
    <m/>
    <n v="0"/>
    <n v="0"/>
    <n v="0"/>
    <n v="0"/>
    <n v="0"/>
    <n v="0"/>
    <m/>
    <n v="0"/>
    <n v="0"/>
    <n v="0"/>
    <n v="0"/>
    <n v="0"/>
    <n v="0"/>
    <m/>
    <n v="0"/>
    <n v="0"/>
    <n v="0"/>
    <n v="0"/>
    <n v="0"/>
    <n v="0"/>
    <m/>
    <n v="0"/>
    <n v="0"/>
    <n v="0"/>
    <n v="0"/>
    <n v="0"/>
    <n v="0"/>
    <m/>
    <n v="0"/>
    <n v="0"/>
    <n v="0"/>
    <n v="0"/>
    <n v="0"/>
    <n v="0"/>
    <m/>
    <n v="0"/>
    <n v="14.391452025778138"/>
    <n v="13.76104428764188"/>
    <n v="13.76104428764188"/>
    <n v="13.76104428764188"/>
    <n v="13.76104428764188"/>
    <m/>
    <n v="0"/>
    <n v="14.391452025778136"/>
    <n v="44.710403482863683"/>
    <n v="74.304047112201062"/>
    <n v="103.89769074153844"/>
    <n v="133.49133437087582"/>
    <m/>
    <n v="0"/>
    <n v="14.391452025778136"/>
    <n v="13.761044287641878"/>
    <n v="13.761044287641878"/>
    <n v="13.761044287641878"/>
    <n v="13.761044287641878"/>
    <m/>
    <n v="0"/>
    <n v="287.63541986227403"/>
    <n v="275.65135671080003"/>
    <n v="1822.8565870309301"/>
    <n v="2643.8198524703298"/>
    <n v="8085.6689376761196"/>
    <m/>
    <n v="0"/>
    <n v="0"/>
    <n v="0"/>
    <n v="0"/>
    <n v="0"/>
    <n v="0"/>
    <m/>
    <n v="0"/>
    <n v="312.09280684569427"/>
    <n v="298.82832917074609"/>
    <n v="298.82832917074609"/>
    <n v="298.82832917074609"/>
    <n v="298.82832917074609"/>
  </r>
  <r>
    <n v="24"/>
    <s v="System Augmentation"/>
    <x v="3"/>
    <x v="3"/>
    <s v="SCE-02 , Vol 7"/>
    <s v="Dana Cabbell"/>
    <s v="Figure III-31, Table III-23, Figure III-33, Table III-27, Table III-28"/>
    <s v="104, 112, 113"/>
    <s v="CET-ET-TP-RN-847002"/>
    <x v="10"/>
    <n v="8470"/>
    <s v="TRANS PROJECTS"/>
    <s v="TRANS PROJ RENEWABLE"/>
    <s v="Transmission &amp; Distribution"/>
    <m/>
    <s v="N"/>
    <m/>
    <x v="0"/>
    <m/>
    <s v="CA"/>
    <s v="Distribution Substations"/>
    <d v="2025-12-01T00:00:00"/>
    <b v="0"/>
    <n v="1"/>
    <n v="1"/>
    <x v="0"/>
    <n v="1"/>
    <b v="0"/>
    <b v="1"/>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474954386999998E-2"/>
    <n v="4.2155125187E-2"/>
    <n v="0"/>
    <n v="0"/>
    <n v="0"/>
    <n v="0"/>
    <m/>
    <n v="0"/>
    <n v="0"/>
    <n v="0"/>
    <n v="0"/>
    <n v="0"/>
    <n v="0"/>
    <m/>
    <n v="3.6474954386999998E-2"/>
    <n v="4.2155125187E-2"/>
    <n v="0"/>
    <n v="0"/>
    <n v="0"/>
    <n v="0"/>
    <m/>
    <n v="3.5153015941691485E-3"/>
    <n v="4.1845829875544228E-3"/>
    <n v="0"/>
    <n v="0"/>
    <n v="0"/>
    <n v="0"/>
    <m/>
    <n v="1.7576828668640736E-3"/>
    <n v="1.9728362017816191E-3"/>
    <n v="0"/>
    <n v="0"/>
    <n v="0"/>
    <n v="0"/>
    <m/>
    <n v="0"/>
    <n v="3.5844132496847952E-3"/>
    <n v="0"/>
    <n v="0"/>
    <n v="0"/>
    <n v="0"/>
    <m/>
    <n v="-4.1747938848033225E-2"/>
    <n v="-5.1896957626020833E-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474954386999998E-2"/>
    <n v="4.2155125187E-2"/>
    <n v="0"/>
    <n v="0"/>
    <n v="0"/>
    <n v="0"/>
    <m/>
    <n v="0"/>
    <n v="0"/>
    <n v="0"/>
    <n v="0"/>
    <n v="0"/>
    <n v="0"/>
    <m/>
    <n v="3.6474954386999998E-2"/>
    <n v="4.5739538436684796E-2"/>
    <n v="0"/>
    <n v="0"/>
    <n v="0"/>
    <n v="0"/>
  </r>
  <r>
    <n v="25"/>
    <s v="Resiliency"/>
    <x v="8"/>
    <x v="14"/>
    <s v="SCE-04 , Vol 5 Pt. 2"/>
    <s v="Ray Fugere"/>
    <s v="Table I-10"/>
    <s v="p. 29"/>
    <s v="CET-PD-GR-FP-MTW"/>
    <x v="16"/>
    <n v="8159"/>
    <s v="GRID RESILIENCY"/>
    <s v="WILDFIRE RESILIENCY"/>
    <s v="Transmission &amp; Distribution"/>
    <m/>
    <s v="Y"/>
    <m/>
    <x v="3"/>
    <m/>
    <s v="CA"/>
    <s v="Distribution Lines - WRMBA 1-way"/>
    <d v="9999-12-01T00:00:00"/>
    <b v="1"/>
    <n v="1"/>
    <n v="1"/>
    <x v="0"/>
    <n v="0"/>
    <b v="0"/>
    <b v="0"/>
    <m/>
    <n v="136"/>
    <b v="0"/>
    <n v="0"/>
    <s v="N"/>
    <n v="0"/>
    <n v="20"/>
    <n v="9.74E-2"/>
    <s v="Specific Bkt"/>
    <s v="CA-Distribution Lines - WRMBA 1-way"/>
    <n v="0.22520000000000001"/>
    <n v="3"/>
    <n v="0.67000000000000015"/>
    <n v="0.32999999999999985"/>
    <n v="0.21083333333333334"/>
    <n v="0.27499999999999991"/>
    <n v="0.23875000000000002"/>
    <n v="0.2887499999999999"/>
    <n v="0.40583333333333343"/>
    <n v="0.44750000000000006"/>
    <n v="0.19500000000000003"/>
    <n v="0.16666666666666663"/>
    <n v="0.40583333333333343"/>
    <m/>
    <n v="77595.396894767808"/>
    <n v="81893.492358052506"/>
    <n v="59865.1380974848"/>
    <n v="21558.122519463101"/>
    <n v="3697.2901528442103"/>
    <n v="3718.7178009008298"/>
    <m/>
    <n v="-77595.396894767808"/>
    <n v="-81893.492358052506"/>
    <n v="6984.6057554638801"/>
    <n v="7055.3454781968903"/>
    <n v="7058.7264068172499"/>
    <n v="7136.4739371784999"/>
    <m/>
    <n v="0"/>
    <n v="0"/>
    <n v="66849.743852948683"/>
    <n v="28613.467997659991"/>
    <n v="10756.016559661461"/>
    <n v="10855.191738079329"/>
    <m/>
    <n v="0"/>
    <n v="0"/>
    <n v="4039.8312327917374"/>
    <n v="1669.909608383811"/>
    <n v="646.47536289705715"/>
    <n v="696.57904207145384"/>
    <m/>
    <n v="0"/>
    <n v="0"/>
    <n v="3001.7127040530113"/>
    <n v="1242.1584472666532"/>
    <n v="469.20469798536345"/>
    <n v="518.19335464409062"/>
    <m/>
    <n v="0"/>
    <n v="0"/>
    <n v="5620.7765153855917"/>
    <n v="2572.4163667528132"/>
    <n v="1010.1305886736767"/>
    <n v="1043.2826088397699"/>
    <m/>
    <n v="0"/>
    <n v="0"/>
    <n v="0"/>
    <n v="0"/>
    <n v="0"/>
    <n v="0"/>
    <m/>
    <n v="0"/>
    <n v="0"/>
    <n v="79512.064305179025"/>
    <n v="34097.952420063273"/>
    <n v="12881.827209217559"/>
    <n v="13113.246743634643"/>
    <m/>
    <n v="0"/>
    <n v="0"/>
    <n v="0"/>
    <n v="20329.962649805384"/>
    <n v="8718.3008665714588"/>
    <n v="3293.6771081615843"/>
    <n v="3352.8473803994821"/>
    <m/>
    <n v="0"/>
    <n v="0"/>
    <n v="61605.947423652702"/>
    <n v="26419.093535065022"/>
    <n v="9980.8397217017646"/>
    <n v="10160.143576968121"/>
    <m/>
    <n v="0"/>
    <n v="0"/>
    <n v="41275.984773847318"/>
    <n v="38030.75531829895"/>
    <n v="15405.463480111637"/>
    <n v="10100.973304730223"/>
    <m/>
    <n v="0"/>
    <n v="0"/>
    <n v="0"/>
    <n v="118.61523385631733"/>
    <n v="52.291042021281214"/>
    <n v="19.868206573698842"/>
    <n v="19.789692610670414"/>
    <m/>
    <n v="0"/>
    <n v="0"/>
    <n v="841.0898400720688"/>
    <n v="599.76593313901719"/>
    <n v="239.10392334295648"/>
    <n v="177.34058753476086"/>
    <m/>
    <n v="0"/>
    <n v="0"/>
    <n v="722.47460621575146"/>
    <n v="666.09012497405331"/>
    <n v="271.52675879053885"/>
    <n v="177.41910149778928"/>
    <m/>
    <n v="0"/>
    <n v="0"/>
    <n v="0"/>
    <n v="5909.0185709036832"/>
    <n v="2534.0234320494219"/>
    <n v="957.32587088021228"/>
    <n v="974.52404499995237"/>
    <m/>
    <n v="0"/>
    <n v="0"/>
    <n v="17906.116881526319"/>
    <n v="7678.8588849982498"/>
    <n v="2900.9874875157943"/>
    <n v="2953.1031666665217"/>
    <m/>
    <n v="0"/>
    <n v="0"/>
    <n v="11997.098310622636"/>
    <n v="11053.854023852511"/>
    <n v="4477.6850486850044"/>
    <n v="2935.9049925467816"/>
    <m/>
    <n v="0"/>
    <n v="0"/>
    <n v="0"/>
    <n v="0"/>
    <n v="0"/>
    <n v="0"/>
    <m/>
    <n v="0"/>
    <n v="0"/>
    <n v="41998.459380063068"/>
    <n v="38696.845443273007"/>
    <n v="15676.990238902175"/>
    <n v="10278.392406228013"/>
    <m/>
    <n v="0"/>
    <n v="0"/>
    <n v="0"/>
    <n v="0"/>
    <n v="0"/>
    <n v="0"/>
    <m/>
    <n v="0"/>
    <n v="0"/>
    <n v="13165.917023101973"/>
    <n v="22869.411452070657"/>
    <n v="9584.8911389197037"/>
    <n v="4989.9707470699886"/>
    <m/>
    <n v="0"/>
    <n v="0"/>
    <n v="14909.23014671429"/>
    <n v="24482.334707934235"/>
    <n v="10241.70721669834"/>
    <n v="5419.0830717817262"/>
    <m/>
    <n v="0"/>
    <n v="0"/>
    <n v="3775.2063091884656"/>
    <n v="6543.141557340201"/>
    <n v="2723.3110553257648"/>
    <n v="1420.3841433723683"/>
    <m/>
    <n v="0"/>
    <n v="0"/>
    <n v="4275.0854054644087"/>
    <n v="7003.7188083340552"/>
    <n v="2909.8812656876398"/>
    <n v="1542.7135180618175"/>
    <m/>
    <n v="0"/>
    <n v="0"/>
    <n v="8012.9873044830301"/>
    <n v="3436.2893510367176"/>
    <n v="1298.1919006633184"/>
    <n v="1321.5136670832687"/>
    <m/>
    <n v="0"/>
    <n v="0"/>
    <n v="3737.9018990186205"/>
    <n v="2341.5891136063456"/>
    <n v="922.33406702510001"/>
    <n v="736.12601990166377"/>
    <m/>
    <n v="0"/>
    <n v="0"/>
    <n v="8012.9873044830292"/>
    <n v="3436.2893510367171"/>
    <n v="1298.1919006633182"/>
    <n v="1321.5136670832687"/>
    <m/>
    <n v="0"/>
    <n v="0"/>
    <n v="66849.743852948683"/>
    <n v="28613.467997659991"/>
    <n v="10756.016559661461"/>
    <n v="10855.191738079329"/>
    <m/>
    <n v="0"/>
    <n v="0"/>
    <n v="0"/>
    <n v="0"/>
    <n v="0"/>
    <n v="0"/>
    <m/>
    <n v="0"/>
    <n v="0"/>
    <n v="72470.52036833427"/>
    <n v="31185.884364412803"/>
    <n v="11766.147148335138"/>
    <n v="11898.4743469191"/>
  </r>
  <r>
    <n v="26"/>
    <s v="System Augmentation"/>
    <x v="3"/>
    <x v="3"/>
    <s v="SCE-02 , Vol 7"/>
    <s v="Dana Cabbell"/>
    <s v="Figure III-31, Table III-23, Figure III-33, Table III-27, Table III-28"/>
    <s v="104, 112, 113"/>
    <s v="CET-ET-TP-RN-847006"/>
    <x v="10"/>
    <n v="8470"/>
    <s v="CUSTOMER REQ/RELO"/>
    <s v="WDAT/TO CUST FUNDED"/>
    <s v="Transmission &amp; Distribution"/>
    <m/>
    <s v="N"/>
    <m/>
    <x v="0"/>
    <m/>
    <s v="CA"/>
    <s v="Distribution Substations"/>
    <d v="2025-12-01T00:00:00"/>
    <b v="0"/>
    <n v="1"/>
    <n v="1"/>
    <x v="0"/>
    <n v="1"/>
    <b v="0"/>
    <b v="1"/>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474954386999998E-2"/>
    <n v="4.2155125187E-2"/>
    <n v="0"/>
    <n v="0"/>
    <n v="0"/>
    <n v="0"/>
    <m/>
    <n v="0"/>
    <n v="0"/>
    <n v="0"/>
    <n v="0"/>
    <n v="0"/>
    <n v="0"/>
    <m/>
    <n v="3.6474954386999998E-2"/>
    <n v="4.2155125187E-2"/>
    <n v="0"/>
    <n v="0"/>
    <n v="0"/>
    <n v="0"/>
    <m/>
    <n v="3.5153015941691485E-3"/>
    <n v="4.1845829875544228E-3"/>
    <n v="0"/>
    <n v="0"/>
    <n v="0"/>
    <n v="0"/>
    <m/>
    <n v="1.7576828668640736E-3"/>
    <n v="1.9728362017816191E-3"/>
    <n v="0"/>
    <n v="0"/>
    <n v="0"/>
    <n v="0"/>
    <m/>
    <n v="0"/>
    <n v="3.5844132496847952E-3"/>
    <n v="0"/>
    <n v="0"/>
    <n v="0"/>
    <n v="0"/>
    <m/>
    <n v="-4.1747938848033225E-2"/>
    <n v="-5.1896957626020833E-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474954386999998E-2"/>
    <n v="4.2155125187E-2"/>
    <n v="0"/>
    <n v="0"/>
    <n v="0"/>
    <n v="0"/>
    <m/>
    <n v="0"/>
    <n v="0"/>
    <n v="0"/>
    <n v="0"/>
    <n v="0"/>
    <n v="0"/>
    <m/>
    <n v="3.6474954386999998E-2"/>
    <n v="4.5739538436684796E-2"/>
    <n v="0"/>
    <n v="0"/>
    <n v="0"/>
    <n v="0"/>
  </r>
  <r>
    <n v="27"/>
    <s v="Transmission Grid"/>
    <x v="10"/>
    <x v="15"/>
    <s v="SCE-02 , Vol 9"/>
    <s v="Kimberly Davis"/>
    <s v="Figure V-7"/>
    <n v="22"/>
    <s v="CET-PD-IR-PT-TRSJAC"/>
    <x v="12"/>
    <n v="4057"/>
    <s v="INFRASTRUCTURE REPL"/>
    <s v="POLE REMEDIATION"/>
    <s v="Transmission &amp; Distribution"/>
    <m/>
    <s v="N"/>
    <m/>
    <x v="0"/>
    <m/>
    <s v="CA"/>
    <s v="Transmission Lines"/>
    <d v="9999-12-01T00:00:00"/>
    <b v="0"/>
    <n v="1"/>
    <n v="1"/>
    <x v="0"/>
    <n v="0"/>
    <b v="0"/>
    <b v="0"/>
    <m/>
    <n v="25"/>
    <b v="0"/>
    <n v="0.93"/>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26696.948725296399"/>
    <n v="14669.2646328516"/>
    <n v="1143.8890551843501"/>
    <n v="0"/>
    <n v="0"/>
    <n v="0"/>
    <m/>
    <n v="-6236.6812054020811"/>
    <n v="0"/>
    <n v="0"/>
    <n v="0"/>
    <n v="0"/>
    <n v="0"/>
    <m/>
    <n v="20460.267519894318"/>
    <n v="14669.2646328516"/>
    <n v="1143.8890551843501"/>
    <n v="0"/>
    <n v="0"/>
    <n v="0"/>
    <m/>
    <n v="778.96545795716941"/>
    <n v="575.24016676339465"/>
    <n v="44.073751931662983"/>
    <n v="0"/>
    <n v="0"/>
    <n v="0"/>
    <m/>
    <n v="933.52330447904626"/>
    <n v="649.00950246873879"/>
    <n v="50.302502811586272"/>
    <n v="0"/>
    <n v="0"/>
    <n v="0"/>
    <m/>
    <n v="0"/>
    <n v="1247.3146807150492"/>
    <n v="96.179048220888689"/>
    <n v="0"/>
    <n v="0"/>
    <n v="0"/>
    <m/>
    <n v="0"/>
    <n v="0"/>
    <n v="0"/>
    <n v="0"/>
    <n v="0"/>
    <n v="0"/>
    <m/>
    <n v="22172.756282330534"/>
    <n v="17140.828982798783"/>
    <n v="1334.4443581484882"/>
    <n v="0"/>
    <n v="0"/>
    <n v="0"/>
    <m/>
    <n v="0"/>
    <n v="18465.804023269102"/>
    <n v="14275.139489309571"/>
    <n v="1111.3452781314372"/>
    <n v="4.0927261579781771E-12"/>
    <n v="4.0927261579781771E-12"/>
    <n v="4.0927261579781771E-12"/>
    <m/>
    <n v="19855.703250826991"/>
    <n v="15349.612354096309"/>
    <n v="1194.9949227219711"/>
    <n v="0"/>
    <n v="0"/>
    <n v="0"/>
    <m/>
    <n v="1389.8992275578892"/>
    <n v="19540.276888055843"/>
    <n v="14358.789133900105"/>
    <n v="1111.3452781314331"/>
    <n v="0"/>
    <n v="0"/>
    <m/>
    <n v="0"/>
    <n v="488.77420449604085"/>
    <n v="448.56754283206351"/>
    <n v="87.407439263174751"/>
    <n v="6.5243208636136956"/>
    <n v="0.24773733867480097"/>
    <n v="9.3854245616813436E-3"/>
    <m/>
    <n v="578.59667167073087"/>
    <n v="1166.3773555312468"/>
    <n v="592.50612408247423"/>
    <n v="45.458963914741297"/>
    <n v="0.24773733867480099"/>
    <n v="9.3854245616813367E-3"/>
    <m/>
    <n v="89.822467174690047"/>
    <n v="1206.5840171952243"/>
    <n v="953.66622765136287"/>
    <n v="126.34208231430236"/>
    <n v="6.5243208636136956"/>
    <n v="0.24773733867480097"/>
    <m/>
    <n v="0"/>
    <n v="2154.859319298293"/>
    <n v="1665.8314646932995"/>
    <n v="129.68797494666069"/>
    <n v="129.68797494666066"/>
    <n v="129.68797494666066"/>
    <n v="129.68797494666066"/>
    <m/>
    <n v="2317.0530315035408"/>
    <n v="1791.2166287024727"/>
    <n v="139.449435426517"/>
    <n v="139.449435426517"/>
    <n v="139.449435426517"/>
    <n v="139.449435426517"/>
    <m/>
    <n v="162.19371220524783"/>
    <n v="2280.244483307466"/>
    <n v="1675.5929251731559"/>
    <n v="139.449435426517"/>
    <n v="139.449435426517"/>
    <n v="139.449435426517"/>
    <m/>
    <n v="0"/>
    <n v="0"/>
    <n v="0"/>
    <n v="0"/>
    <n v="0"/>
    <n v="0"/>
    <m/>
    <n v="187.11541310374218"/>
    <n v="2574.4033993591329"/>
    <n v="1958.7814670243697"/>
    <n v="204.13625178350276"/>
    <n v="6.5243208636136956"/>
    <n v="0.24773733867480097"/>
    <m/>
    <n v="1292.606281628837"/>
    <n v="18172.457505891936"/>
    <n v="13353.673894527099"/>
    <n v="1033.5511086622328"/>
    <n v="0"/>
    <n v="0"/>
    <m/>
    <n v="0"/>
    <n v="8718.6346335990256"/>
    <n v="7046.8222761077559"/>
    <n v="762.66711330322983"/>
    <n v="19.395824603622948"/>
    <n v="0.10570126450124841"/>
    <m/>
    <n v="59.600041440618348"/>
    <n v="9558.6353922488925"/>
    <n v="7692.0304220756698"/>
    <n v="832.06536751165333"/>
    <n v="21.158082022556975"/>
    <n v="0.11532846052986852"/>
    <m/>
    <n v="0"/>
    <n v="988.60929344151054"/>
    <n v="764.25242824638815"/>
    <n v="59.498425781980572"/>
    <n v="59.498425781980572"/>
    <n v="59.498425781980572"/>
    <m/>
    <n v="6.7580713418853264"/>
    <n v="1083.6194802459884"/>
    <n v="834.06880012860302"/>
    <n v="65.308818924752117"/>
    <n v="65.308818924752117"/>
    <n v="65.308818924752117"/>
    <m/>
    <n v="1054.2591293341111"/>
    <n v="815.00356605962509"/>
    <n v="63.449493119065238"/>
    <n v="63.449493119065238"/>
    <n v="63.449493119065238"/>
    <n v="63.449493119065238"/>
    <m/>
    <n v="1047.5010579922257"/>
    <n v="1886.2434051119296"/>
    <n v="895.21215768376169"/>
    <n v="127.82864914097381"/>
    <n v="127.82864914097378"/>
    <n v="127.82864914097378"/>
    <m/>
    <n v="1054.2591293341111"/>
    <n v="815.00356605962509"/>
    <n v="63.449493119065238"/>
    <n v="63.449493119065238"/>
    <n v="63.449493119065238"/>
    <n v="63.449493119065238"/>
    <m/>
    <n v="20460.267519894318"/>
    <n v="14669.2646328516"/>
    <n v="1143.8890551843501"/>
    <n v="0"/>
    <n v="0"/>
    <n v="0"/>
    <m/>
    <n v="0"/>
    <n v="0"/>
    <n v="0"/>
    <n v="0"/>
    <n v="0"/>
    <n v="0"/>
    <m/>
    <n v="20460.267519894318"/>
    <n v="15916.57931356665"/>
    <n v="1240.0681034052388"/>
    <n v="1240.0681034052388"/>
    <n v="1240.0681034052388"/>
    <n v="1240.0681034052388"/>
  </r>
  <r>
    <n v="27"/>
    <s v="Transmission Grid"/>
    <x v="10"/>
    <x v="15"/>
    <s v="SCE-02 , Vol 9"/>
    <s v="Kimberly Davis"/>
    <s v="Figure V-7"/>
    <n v="22"/>
    <s v="CET-PD-IR-PT-TRSJAC"/>
    <x v="12"/>
    <n v="4057"/>
    <s v="INFRASTRUCTURE REPL"/>
    <s v="POLE REMEDIATION"/>
    <s v="Transmission &amp; Distribution"/>
    <m/>
    <s v="N"/>
    <m/>
    <x v="0"/>
    <m/>
    <s v="CA"/>
    <s v="Transmission Lines ISO"/>
    <d v="9999-12-01T00:00:00"/>
    <b v="1"/>
    <n v="1"/>
    <n v="1"/>
    <x v="1"/>
    <n v="0"/>
    <b v="0"/>
    <b v="0"/>
    <m/>
    <n v="33"/>
    <b v="0"/>
    <n v="0.93"/>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283.29253321436101"/>
    <n v="155.66172677609001"/>
    <n v="12.138287093920001"/>
    <n v="0"/>
    <n v="0"/>
    <n v="0"/>
    <m/>
    <n v="-66.180043109368256"/>
    <n v="0"/>
    <n v="0"/>
    <n v="0"/>
    <n v="0"/>
    <n v="0"/>
    <m/>
    <n v="217.11249010499276"/>
    <n v="155.66172677609001"/>
    <n v="12.138287093920001"/>
    <n v="0"/>
    <n v="0"/>
    <n v="0"/>
    <m/>
    <n v="8.2659295690250421"/>
    <n v="6.1041149580754066"/>
    <n v="0.46768508871388648"/>
    <n v="0"/>
    <n v="0"/>
    <n v="0"/>
    <m/>
    <n v="9.9060077787064049"/>
    <n v="6.8869123556561131"/>
    <n v="0.53378097980957573"/>
    <n v="0"/>
    <n v="0"/>
    <n v="0"/>
    <m/>
    <n v="0"/>
    <n v="13.235779835783683"/>
    <n v="1.0205962671239788"/>
    <n v="0"/>
    <n v="0"/>
    <n v="0"/>
    <m/>
    <n v="0"/>
    <n v="0"/>
    <n v="0"/>
    <n v="0"/>
    <n v="0"/>
    <n v="0"/>
    <m/>
    <n v="235.2844274527242"/>
    <n v="181.8885339256052"/>
    <n v="14.160349429567443"/>
    <n v="0"/>
    <n v="0"/>
    <n v="0"/>
    <m/>
    <n v="0"/>
    <n v="195.94840044904049"/>
    <n v="151.47949938125285"/>
    <n v="11.792951410185196"/>
    <n v="-1.4210854715202004E-14"/>
    <n v="-1.4210854715202004E-14"/>
    <n v="-1.4210854715202004E-14"/>
    <m/>
    <n v="210.69720478391451"/>
    <n v="162.88118213037944"/>
    <n v="12.680592914177645"/>
    <n v="0"/>
    <n v="0"/>
    <n v="0"/>
    <m/>
    <n v="14.748804334874015"/>
    <n v="207.35008319816708"/>
    <n v="152.36714088524531"/>
    <n v="11.792951410185211"/>
    <n v="0"/>
    <n v="0"/>
    <m/>
    <n v="0"/>
    <n v="5.1865883246169062"/>
    <n v="4.7599385545595148"/>
    <n v="0.92751704119583955"/>
    <n v="6.923230830513849E-2"/>
    <n v="2.6288449278250581E-3"/>
    <n v="9.9592681046384995E-5"/>
    <m/>
    <n v="6.1397322410739505"/>
    <n v="12.376919891943475"/>
    <n v="6.2873312813197497"/>
    <n v="0.4823841547293703"/>
    <n v="2.6288449278250563E-3"/>
    <n v="9.959268104638505E-5"/>
    <m/>
    <n v="0.95314391645704455"/>
    <n v="12.803569662000864"/>
    <n v="10.119752794683425"/>
    <n v="1.3406688876200714"/>
    <n v="6.923230830513849E-2"/>
    <n v="2.6288449278250581E-3"/>
    <m/>
    <n v="0"/>
    <n v="22.866117081993"/>
    <n v="17.676837169559938"/>
    <n v="1.3761735593125124"/>
    <n v="0"/>
    <n v="0"/>
    <n v="0"/>
    <m/>
    <n v="24.587222668809677"/>
    <n v="19.007351795225741"/>
    <n v="1.4797565153897978"/>
    <n v="0"/>
    <n v="0"/>
    <n v="0"/>
    <m/>
    <n v="1.7211055868166771"/>
    <n v="24.196631707658803"/>
    <n v="17.780420125637225"/>
    <n v="1.376173559312512"/>
    <n v="0"/>
    <n v="0"/>
    <m/>
    <n v="0"/>
    <n v="0"/>
    <n v="0"/>
    <n v="0"/>
    <n v="0"/>
    <n v="0"/>
    <m/>
    <n v="1.9855602198982254"/>
    <n v="27.318075485872527"/>
    <n v="20.785452656650591"/>
    <n v="2.1661754863330351"/>
    <n v="6.923230830513849E-2"/>
    <n v="2.6288449278250581E-3"/>
    <m/>
    <n v="13.716388031432833"/>
    <n v="192.83557737429541"/>
    <n v="141.70144102327814"/>
    <n v="10.967444811472246"/>
    <n v="0"/>
    <n v="0"/>
    <m/>
    <n v="0"/>
    <n v="92.517093130661721"/>
    <n v="74.776790196191101"/>
    <n v="8.0929809900788872"/>
    <n v="0.20581723935119794"/>
    <n v="1.1216405025386905E-3"/>
    <m/>
    <n v="0.63244106632288288"/>
    <n v="101.4306939046118"/>
    <n v="81.623364761792985"/>
    <n v="8.8293950064390394"/>
    <n v="0.2245172928113339"/>
    <n v="1.2237987221449633E-3"/>
    <m/>
    <n v="0"/>
    <n v="10.490548338692127"/>
    <n v="8.1098034326296471"/>
    <n v="0.63136277989964695"/>
    <n v="0"/>
    <n v="0"/>
    <m/>
    <n v="7.1712732784028219E-2"/>
    <n v="11.498741326511244"/>
    <n v="8.8506542711978646"/>
    <n v="0.6887033448710016"/>
    <n v="0"/>
    <n v="0"/>
    <m/>
    <n v="11.187186314308404"/>
    <n v="8.6483450668277122"/>
    <n v="0.67328921450235801"/>
    <n v="0"/>
    <n v="0"/>
    <n v="0"/>
    <m/>
    <n v="11.115473581524375"/>
    <n v="20.015720822309468"/>
    <n v="9.4994721128644315"/>
    <n v="0.6874702144415108"/>
    <n v="0"/>
    <n v="0"/>
    <m/>
    <n v="11.187186314308404"/>
    <n v="8.6483450668277122"/>
    <n v="0.67328921450235801"/>
    <n v="0"/>
    <n v="0"/>
    <n v="0"/>
    <m/>
    <n v="0"/>
    <n v="0"/>
    <n v="0"/>
    <n v="0"/>
    <n v="0"/>
    <n v="0"/>
    <m/>
    <n v="217.11249010499276"/>
    <n v="155.66172677609001"/>
    <n v="12.138287093920001"/>
    <n v="0"/>
    <n v="0"/>
    <n v="0"/>
    <m/>
    <n v="217.11249010499276"/>
    <n v="168.89750661187369"/>
    <n v="13.15888336104398"/>
    <n v="0"/>
    <n v="0"/>
    <n v="0"/>
  </r>
  <r>
    <n v="28"/>
    <s v="Transmission Grid"/>
    <x v="10"/>
    <x v="16"/>
    <s v="SCE-02 , Vol 9"/>
    <s v="Kimberly Davis"/>
    <s v="Table V-9"/>
    <n v="32"/>
    <s v="CET-PD-IR-PT-TRTCNW"/>
    <x v="24"/>
    <n v="4057"/>
    <s v="INFRASTRUCTURE REPL"/>
    <s v="TRANS MTCE PL"/>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61.064000000004995"/>
    <n v="144.67100000000499"/>
    <n v="0"/>
    <n v="0"/>
    <n v="0"/>
    <n v="0"/>
    <m/>
    <n v="-70.105950000004995"/>
    <n v="0"/>
    <n v="0"/>
    <n v="0"/>
    <n v="0"/>
    <n v="0"/>
    <m/>
    <n v="-9.0419499999999999"/>
    <n v="144.67100000000499"/>
    <n v="0"/>
    <n v="0"/>
    <n v="0"/>
    <n v="0"/>
    <m/>
    <n v="-0.65911204415628544"/>
    <n v="10.862070020608453"/>
    <n v="0"/>
    <n v="0"/>
    <n v="0"/>
    <n v="0"/>
    <m/>
    <n v="-0.42638863210648442"/>
    <n v="6.6215624396053308"/>
    <n v="0"/>
    <n v="0"/>
    <n v="0"/>
    <n v="0"/>
    <m/>
    <n v="0"/>
    <n v="12.301247996414043"/>
    <n v="0"/>
    <n v="0"/>
    <n v="0"/>
    <n v="0"/>
    <m/>
    <n v="0"/>
    <n v="0"/>
    <n v="0"/>
    <n v="0"/>
    <n v="0"/>
    <n v="0"/>
    <m/>
    <n v="-10.12745067626277"/>
    <n v="174.45588045663283"/>
    <n v="0"/>
    <n v="0"/>
    <n v="0"/>
    <n v="0"/>
    <m/>
    <n v="0"/>
    <n v="-6.1096411825393142"/>
    <n v="105.24492943443531"/>
    <n v="0"/>
    <n v="0"/>
    <n v="0"/>
    <n v="0"/>
    <m/>
    <n v="-9.4478987358855377"/>
    <n v="162.74989087799275"/>
    <n v="0"/>
    <n v="0"/>
    <n v="0"/>
    <n v="0"/>
    <m/>
    <n v="-3.3382575533462235"/>
    <n v="51.395320261018128"/>
    <n v="105.24492943443532"/>
    <n v="0"/>
    <n v="0"/>
    <n v="0"/>
    <m/>
    <n v="0"/>
    <n v="-9.6026326228202258E-2"/>
    <n v="1.6342528869428525"/>
    <n v="0.24064525266439496"/>
    <n v="6.0767793594284636E-3"/>
    <n v="1.536511677637728E-4"/>
    <n v="3.8761855794303916E-6"/>
    <m/>
    <n v="-0.23331251902459169"/>
    <n v="3.8477120422568953"/>
    <n v="2.6968527985600423"/>
    <n v="6.0767793594284523E-3"/>
    <n v="1.5365116776377307E-4"/>
    <n v="3.8761855794303907E-6"/>
    <m/>
    <n v="-0.13728619279638943"/>
    <n v="2.1174328290858404"/>
    <n v="4.0904604328384995"/>
    <n v="0.24064525266439496"/>
    <n v="6.0767793594284636E-3"/>
    <n v="1.536511677637728E-4"/>
    <m/>
    <n v="0"/>
    <n v="-0.43944358811060996"/>
    <n v="7.5698732608539085"/>
    <n v="0"/>
    <n v="0"/>
    <n v="0"/>
    <n v="0"/>
    <m/>
    <n v="-0.67955194037723188"/>
    <n v="11.705989578640065"/>
    <n v="0"/>
    <n v="0"/>
    <n v="0"/>
    <n v="0"/>
    <m/>
    <n v="-0.24010835226662192"/>
    <n v="3.6966727296755462"/>
    <n v="7.5698732608539094"/>
    <n v="0"/>
    <n v="0"/>
    <n v="0"/>
    <m/>
    <n v="0"/>
    <n v="0"/>
    <n v="0"/>
    <n v="0"/>
    <n v="0"/>
    <n v="0"/>
    <m/>
    <n v="-3.4755437461426131"/>
    <n v="53.512753090103971"/>
    <n v="109.33538986727382"/>
    <n v="0.24064525266439496"/>
    <n v="6.0767793594284636E-3"/>
    <n v="1.536511677637728E-4"/>
    <m/>
    <n v="0"/>
    <n v="0"/>
    <n v="0"/>
    <n v="0"/>
    <n v="0"/>
    <n v="0"/>
    <m/>
    <n v="-0.58625112599178009"/>
    <n v="6.0841538550147893"/>
    <n v="69.069929071760498"/>
    <n v="1.1158162652656272"/>
    <n v="2.5227278946559632E-3"/>
    <n v="6.3786554793492751E-5"/>
    <m/>
    <n v="-0.72878006946684581"/>
    <n v="8.2759859280833847"/>
    <n v="73.598512594423809"/>
    <n v="1.1885709293673978"/>
    <n v="2.6887254251437521E-3"/>
    <n v="6.7983666212602706E-5"/>
    <m/>
    <n v="-4.115064527839904E-2"/>
    <n v="0.42779246914495439"/>
    <n v="4.8417273562764045"/>
    <n v="0"/>
    <n v="0"/>
    <n v="0"/>
    <m/>
    <n v="-5.1155159956174957E-2"/>
    <n v="0.58182049954810211"/>
    <n v="5.1571387421453174"/>
    <n v="0"/>
    <n v="0"/>
    <n v="0"/>
    <m/>
    <n v="-0.30749725302069741"/>
    <n v="5.2969602843346291"/>
    <n v="0"/>
    <n v="0"/>
    <n v="0"/>
    <n v="0"/>
    <m/>
    <n v="-0.25634209306452244"/>
    <n v="4.2756961966759173"/>
    <n v="2.4127345187085911"/>
    <n v="0"/>
    <n v="0"/>
    <n v="0"/>
    <m/>
    <n v="-0.30749725302069741"/>
    <n v="5.2969602843346291"/>
    <n v="0"/>
    <n v="0"/>
    <n v="0"/>
    <n v="0"/>
    <m/>
    <n v="-9.0419499999999999"/>
    <n v="144.67100000000499"/>
    <n v="0"/>
    <n v="0"/>
    <n v="0"/>
    <n v="0"/>
    <m/>
    <n v="0"/>
    <n v="0"/>
    <n v="0"/>
    <n v="0"/>
    <n v="0"/>
    <n v="0"/>
    <m/>
    <n v="-9.0419499999999999"/>
    <n v="156.97224799641904"/>
    <n v="0"/>
    <n v="0"/>
    <n v="0"/>
    <n v="0"/>
  </r>
  <r>
    <n v="29"/>
    <s v="Enterprise Support"/>
    <x v="11"/>
    <x v="17"/>
    <s v="SCE-06 , Vol 6"/>
    <s v="Ken Borngrebe"/>
    <s v="Figure II-10"/>
    <n v="30"/>
    <s v="COS-00-EH-BC-PP001"/>
    <x v="25"/>
    <n v="7452"/>
    <s v="EHS"/>
    <s v="EH&amp;S"/>
    <s v="Operational Excellence"/>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4265.7780000000002"/>
    <n v="4351.4063399999995"/>
    <n v="4438.7566301999905"/>
    <n v="4527.8635911000001"/>
    <n v="4618.7626461199907"/>
    <n v="4711.4899356103997"/>
    <m/>
    <n v="-3582.8790600000002"/>
    <n v="-1564.4223400000001"/>
    <n v="-1595.6356301999899"/>
    <n v="0"/>
    <n v="0"/>
    <n v="0"/>
    <m/>
    <n v="682.89894000000004"/>
    <n v="2786.9839999999995"/>
    <n v="2843.1210000000005"/>
    <n v="4527.8635911000001"/>
    <n v="4618.7626461199907"/>
    <n v="4711.4899356103997"/>
    <m/>
    <n v="25.999400301991422"/>
    <n v="109.28871903616785"/>
    <n v="109.54472297622171"/>
    <n v="168.48003469837269"/>
    <n v="176.99410608581815"/>
    <n v="192.76306177614327"/>
    <m/>
    <n v="31.158051793514911"/>
    <n v="123.30400633564147"/>
    <n v="125.02620026653844"/>
    <n v="192.63382644900582"/>
    <n v="197.34209099313182"/>
    <n v="219.99668804940546"/>
    <m/>
    <n v="0"/>
    <n v="236.97480038180979"/>
    <n v="239.05174240237145"/>
    <n v="407.06531655381116"/>
    <n v="433.76220227909545"/>
    <n v="452.817014212929"/>
    <m/>
    <n v="0"/>
    <n v="0"/>
    <n v="0"/>
    <n v="0"/>
    <n v="0"/>
    <n v="0"/>
    <m/>
    <n v="740.05639209550634"/>
    <n v="3256.551525753619"/>
    <n v="3316.7436656451323"/>
    <n v="5296.0427688011905"/>
    <n v="5426.8610454780364"/>
    <n v="5577.0666996488781"/>
    <m/>
    <n v="0"/>
    <n v="616.33006418301909"/>
    <n v="2712.1049589205004"/>
    <n v="2762.2338759042505"/>
    <n v="4410.6238584991634"/>
    <n v="4519.5712815897896"/>
    <n v="4644.6648034680775"/>
    <m/>
    <n v="662.7204991215259"/>
    <n v="2916.2418913123656"/>
    <n v="2970.1439525852156"/>
    <n v="4742.6062994614658"/>
    <n v="4859.7540662255815"/>
    <n v="4994.2632295355697"/>
    <m/>
    <n v="46.390434938506807"/>
    <n v="820.46699657488466"/>
    <n v="2920.0150356014656"/>
    <n v="3094.2163168665529"/>
    <n v="4750.8066431349544"/>
    <n v="4869.1697076572809"/>
    <m/>
    <n v="0"/>
    <n v="16.313735185775982"/>
    <n v="73.937992804233517"/>
    <n v="83.238372095756915"/>
    <n v="127.16326775069729"/>
    <n v="136.63375914089016"/>
    <n v="140.2821784991545"/>
    <m/>
    <n v="19.311724706789708"/>
    <n v="108.73248723628785"/>
    <n v="191.52465612024059"/>
    <n v="245.25757975359301"/>
    <n v="313.23422482390424"/>
    <n v="320.89627528671986"/>
    <m/>
    <n v="2.9979895210137242"/>
    <n v="51.108229617830318"/>
    <n v="182.22427682871722"/>
    <n v="201.33268409865263"/>
    <n v="303.76373343371137"/>
    <n v="317.24785592845552"/>
    <m/>
    <n v="0"/>
    <n v="71.92238046580178"/>
    <n v="316.48796003036546"/>
    <n v="322.33773314572215"/>
    <n v="322.33773314572215"/>
    <n v="322.33773314572215"/>
    <n v="322.33773314572215"/>
    <m/>
    <n v="77.335892973980407"/>
    <n v="340.30963444125319"/>
    <n v="346.59971305991633"/>
    <n v="346.59971305991633"/>
    <n v="346.59971305991633"/>
    <n v="346.59971305991633"/>
    <m/>
    <n v="5.4135125081786279"/>
    <n v="95.744054876689503"/>
    <n v="340.74993994455963"/>
    <n v="346.59971305991633"/>
    <n v="346.59971305991633"/>
    <n v="346.59971305991633"/>
    <m/>
    <n v="0"/>
    <n v="0"/>
    <n v="0"/>
    <n v="0"/>
    <n v="0"/>
    <n v="0"/>
    <m/>
    <n v="49.388424459520529"/>
    <n v="871.57522619271504"/>
    <n v="3102.239312430183"/>
    <n v="3295.5490009652058"/>
    <n v="5054.5703765686658"/>
    <n v="5186.4175635857364"/>
    <m/>
    <n v="0"/>
    <n v="0"/>
    <n v="0"/>
    <n v="0"/>
    <n v="0"/>
    <n v="0"/>
    <m/>
    <n v="0"/>
    <n v="291.00041550008126"/>
    <n v="1290.6557348474253"/>
    <n v="1348.9786063809945"/>
    <n v="2128.1552551317582"/>
    <n v="2207.14167084778"/>
    <m/>
    <n v="1.9892606528325871"/>
    <n v="326.25200611086206"/>
    <n v="1417.0950254582431"/>
    <n v="1486.0412012827082"/>
    <n v="2336.5228629669023"/>
    <n v="2423.0975156816794"/>
    <m/>
    <n v="0"/>
    <n v="32.996647668898298"/>
    <n v="145.19877736160134"/>
    <n v="147.88254423889759"/>
    <n v="147.88254423889759"/>
    <n v="147.88254423889759"/>
    <m/>
    <n v="0.22556302117410951"/>
    <n v="36.985983288760366"/>
    <n v="159.39669152595798"/>
    <n v="162.32419894972745"/>
    <n v="162.32419894972745"/>
    <n v="162.32419894972745"/>
    <m/>
    <n v="35.187831303161083"/>
    <n v="154.84088367077021"/>
    <n v="157.70286944226194"/>
    <n v="157.70286944226194"/>
    <n v="157.70286944226194"/>
    <n v="157.70286944226194"/>
    <m/>
    <n v="34.962268281986972"/>
    <n v="189.77728084781162"/>
    <n v="314.79413794666942"/>
    <n v="317.71640363825668"/>
    <n v="317.71640363825668"/>
    <n v="317.71640363825668"/>
    <m/>
    <n v="35.187831303161083"/>
    <n v="154.84088367077021"/>
    <n v="157.70286944226194"/>
    <n v="157.70286944226194"/>
    <n v="157.70286944226194"/>
    <n v="157.70286944226194"/>
    <m/>
    <n v="682.89894000000004"/>
    <n v="2786.9839999999995"/>
    <n v="2843.1210000000005"/>
    <n v="4527.8635911000001"/>
    <n v="4618.7626461199907"/>
    <n v="4711.4899356103997"/>
    <m/>
    <n v="0"/>
    <n v="0"/>
    <n v="0"/>
    <n v="0"/>
    <n v="0"/>
    <n v="0"/>
    <m/>
    <n v="682.89894000000004"/>
    <n v="3023.9588003818094"/>
    <n v="3082.172742402372"/>
    <n v="3082.172742402372"/>
    <n v="3082.172742402372"/>
    <n v="3082.172742402372"/>
  </r>
  <r>
    <n v="30"/>
    <s v="Enterprise Support"/>
    <x v="11"/>
    <x v="17"/>
    <s v="SCE-06 , Vol 6"/>
    <s v="Ken Borngrebe"/>
    <s v="Figure II-9"/>
    <n v="28"/>
    <s v="COS-00-EH-TS-WELL"/>
    <x v="26"/>
    <n v="7452"/>
    <s v="EHS"/>
    <s v="EH&amp;S"/>
    <s v="Operational Excellence"/>
    <m/>
    <s v="N"/>
    <m/>
    <x v="0"/>
    <m/>
    <s v="CA"/>
    <s v="Distribution - Land Rights"/>
    <d v="9999-12-01T00:00:00"/>
    <b v="0"/>
    <n v="1"/>
    <n v="0"/>
    <x v="0"/>
    <n v="0"/>
    <b v="0"/>
    <b v="0"/>
    <m/>
    <n v="42"/>
    <b v="0"/>
    <n v="0"/>
    <s v="Y"/>
    <n v="0"/>
    <n v="45"/>
    <n v="0"/>
    <s v="Specific Bkt"/>
    <s v="CA-Distribution - Land Rights"/>
    <n v="0"/>
    <n v="12"/>
    <n v="0"/>
    <n v="1"/>
    <n v="0"/>
    <n v="0.45833333333333331"/>
    <n v="0"/>
    <n v="0.5"/>
    <n v="0.45833333333333331"/>
    <n v="0.5"/>
    <n v="0.45833333333333331"/>
    <n v="0.54166666666666663"/>
    <n v="0.45833333333333331"/>
    <m/>
    <n v="271.27800000000002"/>
    <n v="277.01634000000001"/>
    <n v="282.87883019999896"/>
    <n v="288.86823509999999"/>
    <n v="294.987382999999"/>
    <n v="301.239167299999"/>
    <m/>
    <n v="231.27775999999989"/>
    <n v="0"/>
    <n v="0"/>
    <n v="0"/>
    <n v="0"/>
    <n v="0"/>
    <m/>
    <n v="502.55575999999991"/>
    <n v="277.01634000000001"/>
    <n v="282.87883019999896"/>
    <n v="288.86823509999999"/>
    <n v="294.987382999999"/>
    <n v="301.239167299999"/>
    <m/>
    <n v="0"/>
    <n v="0"/>
    <n v="0"/>
    <n v="0"/>
    <n v="0"/>
    <n v="0"/>
    <m/>
    <n v="22.08872204798595"/>
    <n v="11.79351112826253"/>
    <n v="11.978079672391686"/>
    <n v="11.848748281792156"/>
    <n v="12.138527866542931"/>
    <n v="13.513091423316952"/>
    <m/>
    <n v="0"/>
    <n v="23.55445595453708"/>
    <n v="23.784663842324793"/>
    <n v="25.96991653954737"/>
    <n v="27.703172190957925"/>
    <n v="28.951822494576199"/>
    <m/>
    <n v="0"/>
    <n v="0"/>
    <n v="0"/>
    <n v="0"/>
    <n v="0"/>
    <n v="0"/>
    <m/>
    <n v="524.64448204798589"/>
    <n v="312.36430708279966"/>
    <n v="318.64157371471543"/>
    <n v="326.68689992133955"/>
    <n v="334.82908305749982"/>
    <n v="343.70408121789217"/>
    <m/>
    <n v="0"/>
    <n v="524.64448204798589"/>
    <n v="312.36430708279966"/>
    <n v="318.64157371471549"/>
    <n v="326.6868999213396"/>
    <n v="334.82908305749993"/>
    <n v="343.70408121789228"/>
    <m/>
    <n v="524.64448204798589"/>
    <n v="312.36430708279966"/>
    <n v="318.64157371471543"/>
    <n v="326.68689992133955"/>
    <n v="334.82908305749982"/>
    <n v="343.70408121789217"/>
    <m/>
    <n v="0"/>
    <n v="524.64448204798589"/>
    <n v="312.36430708279966"/>
    <n v="318.64157371471543"/>
    <n v="326.68689992133955"/>
    <n v="334.82908305749982"/>
    <m/>
    <n v="0"/>
    <n v="0"/>
    <n v="-19.96400664629935"/>
    <n v="-11.846188741854805"/>
    <n v="-12.09349232812882"/>
    <n v="-12.415014834187913"/>
    <n v="-12.695359266367499"/>
    <m/>
    <n v="0"/>
    <n v="0"/>
    <n v="0"/>
    <n v="0"/>
    <n v="0"/>
    <n v="0"/>
    <m/>
    <n v="0"/>
    <n v="19.96400664629935"/>
    <n v="-8.1178179044445447"/>
    <n v="0.24730358627401472"/>
    <n v="0.32152250605909316"/>
    <n v="0.28034443217958582"/>
    <m/>
    <n v="0"/>
    <n v="0"/>
    <n v="0"/>
    <n v="0"/>
    <n v="0"/>
    <n v="0"/>
    <n v="0"/>
    <m/>
    <n v="0"/>
    <n v="0"/>
    <n v="0"/>
    <n v="0"/>
    <n v="0"/>
    <n v="0"/>
    <m/>
    <n v="0"/>
    <n v="0"/>
    <n v="0"/>
    <n v="0"/>
    <n v="0"/>
    <n v="0"/>
    <m/>
    <n v="0"/>
    <n v="0"/>
    <n v="0"/>
    <n v="0"/>
    <n v="0"/>
    <n v="0"/>
    <m/>
    <n v="0"/>
    <n v="544.60848869428526"/>
    <n v="304.24648917835509"/>
    <n v="318.88887730098946"/>
    <n v="327.00842242739861"/>
    <n v="335.10942748967938"/>
    <m/>
    <n v="0"/>
    <n v="0"/>
    <n v="0"/>
    <n v="0"/>
    <n v="0"/>
    <n v="0"/>
    <m/>
    <n v="0"/>
    <n v="240.46205427199351"/>
    <n v="143.16697407961649"/>
    <n v="146.04405461924458"/>
    <n v="149.73149579728062"/>
    <n v="153.46332973468742"/>
    <m/>
    <n v="0"/>
    <n v="262.32224102399294"/>
    <n v="156.18215354139983"/>
    <n v="159.32078685735772"/>
    <n v="163.34344996066977"/>
    <n v="167.41454152874991"/>
    <m/>
    <n v="0"/>
    <n v="0"/>
    <n v="0"/>
    <n v="0"/>
    <n v="0"/>
    <n v="0"/>
    <m/>
    <n v="0"/>
    <n v="0"/>
    <n v="0"/>
    <n v="0"/>
    <n v="0"/>
    <n v="0"/>
    <m/>
    <n v="0"/>
    <n v="0"/>
    <n v="0"/>
    <n v="0"/>
    <n v="0"/>
    <n v="0"/>
    <m/>
    <n v="0"/>
    <n v="0"/>
    <n v="0"/>
    <n v="0"/>
    <n v="0"/>
    <n v="0"/>
    <m/>
    <n v="0"/>
    <n v="0"/>
    <n v="0"/>
    <n v="0"/>
    <n v="0"/>
    <n v="0"/>
    <m/>
    <n v="502.55575999999991"/>
    <n v="277.01634000000001"/>
    <n v="282.87883019999896"/>
    <n v="288.86823509999999"/>
    <n v="294.987382999999"/>
    <n v="301.239167299999"/>
    <m/>
    <n v="0"/>
    <n v="0"/>
    <n v="0"/>
    <n v="0"/>
    <n v="0"/>
    <n v="0"/>
    <m/>
    <n v="502.55575999999991"/>
    <n v="300.57079595453712"/>
    <n v="306.66349404232375"/>
    <n v="306.66349404232375"/>
    <n v="306.66349404232375"/>
    <n v="306.66349404232375"/>
  </r>
  <r>
    <n v="31"/>
    <s v="Enterprise Support"/>
    <x v="12"/>
    <x v="18"/>
    <s v="SCE-06 , Vol 7"/>
    <s v="Don Neal"/>
    <s v="Table II-20"/>
    <n v="98"/>
    <s v="COS-00-RE-IU-TULRTD"/>
    <x v="27"/>
    <n v="8074"/>
    <s v="CRE"/>
    <s v="INFRASTRUCTUREUPG"/>
    <s v="Operational Services"/>
    <m/>
    <s v="N"/>
    <m/>
    <x v="0"/>
    <m/>
    <s v="CA"/>
    <s v="General Buildings"/>
    <d v="2025-12-01T00:00:00"/>
    <b v="0"/>
    <n v="1"/>
    <n v="1"/>
    <x v="0"/>
    <n v="0"/>
    <b v="0"/>
    <b v="0"/>
    <m/>
    <n v="58"/>
    <b v="1"/>
    <n v="0"/>
    <s v="N"/>
    <n v="0"/>
    <n v="39"/>
    <n v="3.7000000000000002E-3"/>
    <d v="2025-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75"/>
    <n v="2500"/>
    <n v="11225"/>
    <n v="0"/>
    <n v="0"/>
    <n v="0"/>
    <m/>
    <n v="532.01929000000018"/>
    <n v="0"/>
    <n v="0"/>
    <n v="0"/>
    <n v="0"/>
    <n v="0"/>
    <m/>
    <n v="607.01929000000018"/>
    <n v="2500"/>
    <n v="11225"/>
    <n v="0"/>
    <n v="0"/>
    <n v="0"/>
    <m/>
    <n v="1.376954242287975"/>
    <n v="5.8410509268807482"/>
    <n v="25.768704886848319"/>
    <n v="0"/>
    <n v="0"/>
    <n v="0"/>
    <m/>
    <n v="26.7407054176565"/>
    <n v="106.68202575979177"/>
    <n v="476.39692170498165"/>
    <n v="0"/>
    <n v="0"/>
    <n v="0"/>
    <m/>
    <n v="0"/>
    <n v="212.57280305682579"/>
    <n v="943.80640446418533"/>
    <n v="0"/>
    <n v="0"/>
    <n v="0"/>
    <m/>
    <n v="0"/>
    <n v="0"/>
    <n v="0"/>
    <n v="0"/>
    <n v="0"/>
    <n v="0"/>
    <m/>
    <n v="635.13694965994466"/>
    <n v="2825.0958797434982"/>
    <n v="12670.972031056015"/>
    <n v="0"/>
    <n v="0"/>
    <n v="0"/>
    <m/>
    <n v="0"/>
    <n v="598.74360244442983"/>
    <n v="3261.9614882786254"/>
    <n v="0"/>
    <n v="0"/>
    <n v="0"/>
    <n v="0"/>
    <m/>
    <n v="598.74360244442983"/>
    <n v="2663.2178858341958"/>
    <n v="11944.925333676505"/>
    <n v="0"/>
    <n v="0"/>
    <n v="0"/>
    <m/>
    <n v="0"/>
    <n v="0"/>
    <n v="15206.88682195513"/>
    <n v="0"/>
    <n v="0"/>
    <n v="0"/>
    <m/>
    <n v="0"/>
    <n v="17.341904342662197"/>
    <n v="137.48630358449532"/>
    <n v="0"/>
    <n v="0"/>
    <n v="0"/>
    <n v="0"/>
    <m/>
    <n v="17.341904342662197"/>
    <n v="120.14439924183313"/>
    <n v="621.3189552056424"/>
    <n v="0"/>
    <n v="0"/>
    <n v="0"/>
    <m/>
    <n v="0"/>
    <n v="0"/>
    <n v="758.80525879013771"/>
    <n v="0"/>
    <n v="0"/>
    <n v="0"/>
    <m/>
    <n v="0"/>
    <n v="36.393347215514829"/>
    <n v="198.27134112481727"/>
    <n v="0"/>
    <n v="0"/>
    <n v="0"/>
    <n v="0"/>
    <m/>
    <n v="36.393347215514829"/>
    <n v="161.87799390930243"/>
    <n v="726.04669737950962"/>
    <n v="726.04669737950962"/>
    <n v="726.04669737950962"/>
    <n v="726.04669737950962"/>
    <m/>
    <n v="0"/>
    <n v="0"/>
    <n v="924.31803850432686"/>
    <n v="726.04669737950962"/>
    <n v="726.04669737950962"/>
    <n v="726.04669737950962"/>
    <m/>
    <n v="0"/>
    <n v="0"/>
    <n v="0"/>
    <n v="0"/>
    <n v="0"/>
    <n v="0"/>
    <m/>
    <n v="0"/>
    <n v="0"/>
    <n v="15965.692080745268"/>
    <n v="0"/>
    <n v="0"/>
    <n v="0"/>
    <m/>
    <n v="0"/>
    <n v="0"/>
    <n v="0"/>
    <n v="0"/>
    <n v="0"/>
    <n v="0"/>
    <m/>
    <n v="0"/>
    <n v="0"/>
    <n v="0"/>
    <n v="0"/>
    <n v="0"/>
    <n v="0"/>
    <m/>
    <n v="0"/>
    <n v="0"/>
    <n v="665.23717003105276"/>
    <n v="0"/>
    <n v="0"/>
    <n v="0"/>
    <m/>
    <n v="0"/>
    <n v="0"/>
    <n v="0"/>
    <n v="298.28418484008188"/>
    <n v="298.28418484008188"/>
    <n v="298.28418484008188"/>
    <m/>
    <n v="0"/>
    <n v="0"/>
    <n v="38.513251604346948"/>
    <n v="328.53613056422807"/>
    <n v="328.53613056422807"/>
    <n v="328.53613056422807"/>
    <m/>
    <n v="16.467989615020461"/>
    <n v="73.249792243959348"/>
    <n v="756.29864310365588"/>
    <n v="328.53613056422813"/>
    <n v="328.53613056422813"/>
    <n v="328.53613056422813"/>
    <m/>
    <n v="16.467989615020461"/>
    <n v="109.64313945947418"/>
    <n v="488.2942200846984"/>
    <n v="0"/>
    <n v="0"/>
    <n v="0"/>
    <m/>
    <n v="16.467989615020461"/>
    <n v="73.249792243959348"/>
    <n v="328.53613056422807"/>
    <n v="328.53613056422807"/>
    <n v="328.53613056422807"/>
    <n v="328.53613056422807"/>
    <m/>
    <n v="607.01929000000018"/>
    <n v="2500"/>
    <n v="11225"/>
    <n v="0"/>
    <n v="0"/>
    <n v="0"/>
    <m/>
    <n v="0"/>
    <n v="0"/>
    <n v="0"/>
    <n v="0"/>
    <n v="0"/>
    <n v="0"/>
    <m/>
    <n v="607.01929000000018"/>
    <n v="2712.5728030568257"/>
    <n v="12168.806404464185"/>
    <n v="12168.806404464185"/>
    <n v="12168.806404464185"/>
    <n v="12168.806404464185"/>
  </r>
  <r>
    <n v="32"/>
    <s v="Enterprise Support"/>
    <x v="12"/>
    <x v="18"/>
    <s v="SCE-06 , Vol 7"/>
    <s v="Don Neal"/>
    <s v="Table II-53"/>
    <n v="157"/>
    <s v="COS-00-RE-IU-MAGSUB"/>
    <x v="28"/>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0"/>
    <n v="1000"/>
    <n v="2000"/>
    <m/>
    <n v="11.964399999999999"/>
    <n v="0"/>
    <n v="0"/>
    <n v="0"/>
    <n v="0"/>
    <n v="0"/>
    <m/>
    <n v="11.964399999999999"/>
    <n v="0"/>
    <n v="0"/>
    <n v="0"/>
    <n v="1000"/>
    <n v="2000"/>
    <m/>
    <n v="2.7139881067750327E-2"/>
    <n v="0"/>
    <n v="0"/>
    <n v="0"/>
    <n v="2.2831964663687598"/>
    <n v="4.8753485253026687"/>
    <m/>
    <n v="0.52706149733562713"/>
    <n v="0"/>
    <n v="0"/>
    <n v="0"/>
    <n v="41.243263988937386"/>
    <n v="89.935396249440302"/>
    <m/>
    <n v="0"/>
    <n v="0"/>
    <n v="0"/>
    <n v="0"/>
    <n v="93.913074888894556"/>
    <n v="192.21818167983162"/>
    <m/>
    <n v="0"/>
    <n v="0"/>
    <n v="0"/>
    <n v="0"/>
    <n v="0"/>
    <n v="0"/>
    <m/>
    <n v="12.518601378403377"/>
    <n v="0"/>
    <n v="0"/>
    <n v="0"/>
    <n v="1137.4395353442005"/>
    <n v="2287.0289264545745"/>
    <m/>
    <n v="0"/>
    <n v="11.801285519420864"/>
    <n v="11.801285519420864"/>
    <n v="11.801285519420864"/>
    <n v="11.801285519420864"/>
    <n v="1084.0655354883986"/>
    <n v="0"/>
    <m/>
    <n v="11.801285519420864"/>
    <n v="0"/>
    <n v="0"/>
    <n v="0"/>
    <n v="1072.2642499689778"/>
    <n v="2155.9821689687274"/>
    <m/>
    <n v="0"/>
    <n v="0"/>
    <n v="0"/>
    <n v="0"/>
    <n v="0"/>
    <n v="3240.0477044571262"/>
    <m/>
    <n v="0"/>
    <n v="0.34181035715907399"/>
    <n v="1.1948710079667453"/>
    <n v="2.1047844233231539"/>
    <n v="3.0791492406643237"/>
    <n v="35.029723003901964"/>
    <n v="0"/>
    <m/>
    <n v="0.34181035715907399"/>
    <n v="0.85306065080767124"/>
    <n v="0.90991341535640835"/>
    <n v="0.97436481734116986"/>
    <n v="31.950573763237642"/>
    <n v="147.5049338949859"/>
    <m/>
    <n v="0"/>
    <n v="0"/>
    <n v="0"/>
    <n v="0"/>
    <n v="0"/>
    <n v="182.53465689888787"/>
    <m/>
    <n v="0"/>
    <n v="0.71731585898251349"/>
    <n v="0.71731585898251349"/>
    <n v="0.71731585898251349"/>
    <n v="0.71731585898251349"/>
    <n v="0.71731585898251349"/>
    <n v="0"/>
    <m/>
    <n v="0.71731585898251349"/>
    <n v="0"/>
    <n v="0"/>
    <n v="0"/>
    <n v="0"/>
    <n v="0"/>
    <m/>
    <n v="0"/>
    <n v="0"/>
    <n v="0"/>
    <n v="0"/>
    <n v="0"/>
    <n v="0.71731585898251349"/>
    <m/>
    <n v="0"/>
    <n v="0"/>
    <n v="0"/>
    <n v="0"/>
    <n v="0"/>
    <n v="0"/>
    <m/>
    <n v="0"/>
    <n v="0"/>
    <n v="0"/>
    <n v="0"/>
    <n v="0"/>
    <n v="3422.5823613560142"/>
    <m/>
    <n v="0"/>
    <n v="0"/>
    <n v="0"/>
    <n v="0"/>
    <n v="0"/>
    <n v="0"/>
    <m/>
    <n v="0"/>
    <n v="0"/>
    <n v="0"/>
    <n v="0"/>
    <n v="0"/>
    <n v="0"/>
    <m/>
    <n v="0"/>
    <n v="0"/>
    <n v="0"/>
    <n v="0"/>
    <n v="0"/>
    <n v="142.60759838983392"/>
    <m/>
    <n v="0"/>
    <n v="0"/>
    <n v="0"/>
    <n v="0"/>
    <n v="0"/>
    <n v="0"/>
    <m/>
    <n v="0"/>
    <n v="0"/>
    <n v="0"/>
    <n v="0"/>
    <n v="0"/>
    <n v="2.9888160790938062E-2"/>
    <m/>
    <n v="0.32458542618958736"/>
    <n v="0"/>
    <n v="0"/>
    <n v="0"/>
    <n v="0"/>
    <n v="0"/>
    <m/>
    <n v="0.3245854261895873"/>
    <n v="0.71731585898251349"/>
    <n v="0.71731585898251349"/>
    <n v="0.71731585898251349"/>
    <n v="0.71731585898251349"/>
    <n v="0.68742769819157545"/>
    <m/>
    <n v="0.3245854261895873"/>
    <n v="0"/>
    <n v="0"/>
    <n v="0"/>
    <n v="0"/>
    <n v="0"/>
    <m/>
    <n v="11.964399999999999"/>
    <n v="0"/>
    <n v="0"/>
    <n v="0"/>
    <n v="1000"/>
    <n v="2000"/>
    <m/>
    <n v="0"/>
    <n v="0"/>
    <n v="0"/>
    <n v="0"/>
    <n v="0"/>
    <n v="0"/>
    <m/>
    <n v="11.964399999999999"/>
    <n v="0"/>
    <n v="0"/>
    <n v="0"/>
    <n v="0"/>
    <n v="0"/>
  </r>
  <r>
    <n v="33"/>
    <s v="Generation"/>
    <x v="13"/>
    <x v="19"/>
    <s v="SCE-05 , Vol 1"/>
    <s v="Kishore Billapati"/>
    <s v="None"/>
    <s v="None"/>
    <s v="CG0-00-PP-SP-000009"/>
    <x v="29"/>
    <n v="7132"/>
    <s v="PPD SPVP"/>
    <s v="SPECIFIC - SOLAR DEC"/>
    <s v="Generation"/>
    <m/>
    <s v="N"/>
    <m/>
    <x v="0"/>
    <m/>
    <s v="CA"/>
    <s v="Solar PV COR"/>
    <d v="8888-12-01T00:00:00"/>
    <b v="0"/>
    <n v="1"/>
    <n v="0"/>
    <x v="0"/>
    <n v="0"/>
    <b v="1"/>
    <b v="0"/>
    <m/>
    <n v="122"/>
    <b v="0"/>
    <n v="0"/>
    <s v="N"/>
    <n v="0"/>
    <n v="5"/>
    <n v="9.7900000000000001E-2"/>
    <s v="Blanket"/>
    <s v="CA-Solar PV COR"/>
    <n v="1"/>
    <n v="1"/>
    <n v="0.87999999999999989"/>
    <n v="0.12000000000000011"/>
    <n v="0.32"/>
    <n v="0.1100000000000001"/>
    <n v="0.35666666666666669"/>
    <n v="0.1150000000000001"/>
    <n v="0.39333333333333331"/>
    <n v="0.435"/>
    <n v="7.333333333333332E-2"/>
    <n v="8.3333333333333412E-2"/>
    <n v="0.39333333333333331"/>
    <m/>
    <n v="11136.487110357599"/>
    <n v="200.69590380214899"/>
    <n v="33525.751077142297"/>
    <n v="33108.887452227798"/>
    <n v="0"/>
    <n v="0"/>
    <m/>
    <n v="-6512.4871103576006"/>
    <n v="-104.695903802149"/>
    <n v="-17477.7510771423"/>
    <n v="-33108.887452227798"/>
    <n v="0"/>
    <n v="0"/>
    <m/>
    <n v="4623.9999999999982"/>
    <n v="95.999999999999986"/>
    <n v="16047.999999999996"/>
    <n v="0"/>
    <n v="0"/>
    <n v="0"/>
    <m/>
    <n v="277.53375339198772"/>
    <n v="5.9347603276968659"/>
    <n v="974.78340173992603"/>
    <n v="0"/>
    <n v="0"/>
    <n v="0"/>
    <m/>
    <n v="215.43602781012183"/>
    <n v="4.3397033196000878"/>
    <n v="720.80422450753019"/>
    <n v="0"/>
    <n v="0"/>
    <n v="0"/>
    <m/>
    <n v="0"/>
    <n v="8.1627956373821089"/>
    <n v="1349.3278555760571"/>
    <n v="0"/>
    <n v="0"/>
    <n v="0"/>
    <m/>
    <n v="0"/>
    <n v="0"/>
    <n v="0"/>
    <n v="0"/>
    <n v="0"/>
    <n v="0"/>
    <m/>
    <n v="5116.9697812021077"/>
    <n v="114.43725928467904"/>
    <n v="19092.915481823511"/>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623.9999999999982"/>
    <n v="95.999999999999986"/>
    <n v="16047.999999999996"/>
    <n v="0"/>
    <n v="0"/>
    <n v="0"/>
    <m/>
    <n v="0"/>
    <n v="0"/>
    <n v="0"/>
    <n v="0"/>
    <n v="0"/>
    <n v="0"/>
    <m/>
    <n v="4623.9999999999982"/>
    <n v="104.16279563738209"/>
    <n v="17397.327855576055"/>
    <n v="17397.327855576055"/>
    <n v="17397.327855576055"/>
    <n v="17397.327855576055"/>
  </r>
  <r>
    <n v="34"/>
    <s v="Generation"/>
    <x v="14"/>
    <x v="20"/>
    <s v="SCE-05 , Vol 1"/>
    <s v="Dan Golden"/>
    <s v="II-24"/>
    <n v="117"/>
    <s v="CG0-00-PP-HE-000220"/>
    <x v="30"/>
    <n v="3346"/>
    <s v="HYDRO EAST DECOMM"/>
    <s v="DECOMM-HE"/>
    <s v="Generation"/>
    <m/>
    <s v="N"/>
    <m/>
    <x v="0"/>
    <m/>
    <s v="CA"/>
    <s v="Hydro COR"/>
    <d v="8888-12-01T00:00:00"/>
    <b v="0"/>
    <n v="1"/>
    <n v="0"/>
    <x v="0"/>
    <n v="0"/>
    <b v="1"/>
    <b v="0"/>
    <m/>
    <n v="108"/>
    <b v="0"/>
    <n v="0"/>
    <s v="N"/>
    <n v="0"/>
    <n v="20"/>
    <n v="9.7900000000000001E-2"/>
    <s v="Blanket"/>
    <s v="CA-Hydro COR"/>
    <n v="1"/>
    <n v="4"/>
    <n v="0.55999999999999994"/>
    <n v="0.44000000000000006"/>
    <n v="0.15666666666666665"/>
    <n v="0.34333333333333332"/>
    <n v="0.18"/>
    <n v="0.36166666666666664"/>
    <n v="0.39333333333333331"/>
    <n v="0.435"/>
    <n v="0.23666666666666661"/>
    <n v="0.21969696969696981"/>
    <n v="0.39333333333333331"/>
    <m/>
    <n v="1.2228952058140001"/>
    <n v="1.121174521136"/>
    <n v="12.063502728467"/>
    <n v="251.72689771390799"/>
    <n v="1251.9697102984198"/>
    <n v="1053.27449278775"/>
    <m/>
    <n v="-1.2228952058140001"/>
    <n v="-1.121174521136"/>
    <n v="-12.063502728467"/>
    <n v="0.92249602189502899"/>
    <n v="26.0986614540784"/>
    <n v="-1.90126263738239"/>
    <m/>
    <n v="0"/>
    <n v="0"/>
    <n v="0"/>
    <n v="252.64939373580302"/>
    <n v="1278.0683717524983"/>
    <n v="1051.3732301503676"/>
    <m/>
    <n v="0"/>
    <n v="0"/>
    <n v="0"/>
    <n v="14.820554773218785"/>
    <n v="77.210850950528524"/>
    <n v="67.813093211973182"/>
    <m/>
    <n v="0"/>
    <n v="0"/>
    <n v="0"/>
    <n v="10.971036991070354"/>
    <n v="55.768807616179949"/>
    <n v="50.204849664386025"/>
    <m/>
    <n v="0"/>
    <n v="0"/>
    <n v="0"/>
    <n v="22.713759672518755"/>
    <n v="120.02733070951989"/>
    <n v="101.04652528317739"/>
    <m/>
    <n v="0"/>
    <n v="0"/>
    <n v="0"/>
    <n v="0"/>
    <n v="0"/>
    <n v="0"/>
    <m/>
    <n v="0"/>
    <n v="0"/>
    <n v="0"/>
    <n v="301.15474517261089"/>
    <n v="1531.0753610287265"/>
    <n v="1270.4376983099041"/>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252.64939373580302"/>
    <n v="1278.0683717524983"/>
    <n v="1051.3732301503676"/>
    <m/>
    <n v="0"/>
    <n v="0"/>
    <n v="0"/>
    <n v="0"/>
    <n v="0"/>
    <n v="0"/>
    <m/>
    <n v="0"/>
    <n v="0"/>
    <n v="0"/>
    <n v="0"/>
    <n v="0"/>
    <n v="0"/>
  </r>
  <r>
    <n v="35"/>
    <s v="Generation"/>
    <x v="14"/>
    <x v="20"/>
    <s v="SCE-05 , Vol 1"/>
    <s v="Dan Golden"/>
    <s v="II-24"/>
    <n v="117"/>
    <s v="CG0-00-PP-HE-000218"/>
    <x v="31"/>
    <n v="3348"/>
    <s v="HYDRO EAST DECOMM"/>
    <s v="DECOMM-HE"/>
    <s v="Generation"/>
    <m/>
    <s v="N"/>
    <m/>
    <x v="0"/>
    <m/>
    <s v="CA"/>
    <s v="Hydro COR"/>
    <d v="8888-12-01T00:00:00"/>
    <b v="0"/>
    <n v="1"/>
    <n v="0"/>
    <x v="0"/>
    <n v="0"/>
    <b v="1"/>
    <b v="0"/>
    <m/>
    <n v="108"/>
    <b v="0"/>
    <n v="0"/>
    <s v="N"/>
    <n v="0"/>
    <n v="20"/>
    <n v="9.7900000000000001E-2"/>
    <s v="Blanket"/>
    <s v="CA-Hydro COR"/>
    <n v="1"/>
    <n v="4"/>
    <n v="0.55999999999999994"/>
    <n v="0.44000000000000006"/>
    <n v="0.15666666666666665"/>
    <n v="0.34333333333333332"/>
    <n v="0.18"/>
    <n v="0.36166666666666664"/>
    <n v="0.39333333333333331"/>
    <n v="0.435"/>
    <n v="0.23666666666666661"/>
    <n v="0.21969696969696981"/>
    <n v="0.39333333333333331"/>
    <m/>
    <n v="850.23608074873005"/>
    <n v="0"/>
    <n v="0"/>
    <n v="20024.237160896901"/>
    <n v="26526.098661453998"/>
    <n v="20024.255502131498"/>
    <m/>
    <n v="-850.23608074873005"/>
    <n v="0"/>
    <n v="0"/>
    <n v="-20024.237160896901"/>
    <n v="-26526.098661453998"/>
    <n v="1.9012626374096726"/>
    <m/>
    <n v="0"/>
    <n v="0"/>
    <n v="0"/>
    <n v="0"/>
    <n v="0"/>
    <n v="20026.156764768908"/>
    <m/>
    <n v="0"/>
    <n v="0"/>
    <n v="0"/>
    <n v="0"/>
    <n v="0"/>
    <n v="1291.6779659423464"/>
    <m/>
    <n v="0"/>
    <n v="0"/>
    <n v="0"/>
    <n v="0"/>
    <n v="0"/>
    <n v="956.28285075021006"/>
    <m/>
    <n v="0"/>
    <n v="0"/>
    <n v="0"/>
    <n v="0"/>
    <n v="0"/>
    <n v="1924.6957196795695"/>
    <m/>
    <n v="0"/>
    <n v="0"/>
    <n v="0"/>
    <n v="0"/>
    <n v="0"/>
    <n v="0"/>
    <m/>
    <n v="0"/>
    <n v="0"/>
    <n v="0"/>
    <n v="0"/>
    <n v="0"/>
    <n v="24198.813301141035"/>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20026.156764768908"/>
    <m/>
    <n v="0"/>
    <n v="0"/>
    <n v="0"/>
    <n v="0"/>
    <n v="0"/>
    <n v="0"/>
    <m/>
    <n v="0"/>
    <n v="0"/>
    <n v="0"/>
    <n v="0"/>
    <n v="0"/>
    <n v="0"/>
  </r>
  <r>
    <s v="Non-GRC"/>
    <s v="Distribution Grid"/>
    <x v="15"/>
    <x v="21"/>
    <s v="Non-GRC"/>
    <s v="Non-GRC"/>
    <s v="Non-GRC"/>
    <s v="Non-GRC"/>
    <s v="CIT-00-OP-NS-781706"/>
    <x v="32"/>
    <n v="7817"/>
    <s v="OPERATIONS - IT"/>
    <s v="NETWORK SERVICES"/>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0"/>
    <n v="0"/>
    <n v="0"/>
    <n v="0"/>
    <n v="395382.02188000001"/>
    <n v="406040.36588999897"/>
    <m/>
    <n v="348.04383999999999"/>
    <n v="0"/>
    <n v="0"/>
    <n v="0"/>
    <n v="0"/>
    <n v="0"/>
    <m/>
    <n v="348.04383999999999"/>
    <n v="0"/>
    <n v="0"/>
    <n v="0"/>
    <n v="395382.02188000001"/>
    <n v="406040.36588999897"/>
    <m/>
    <n v="0"/>
    <n v="0"/>
    <n v="0"/>
    <n v="0"/>
    <n v="0"/>
    <n v="0"/>
    <m/>
    <n v="15.297493838840285"/>
    <n v="0"/>
    <n v="0"/>
    <n v="0"/>
    <n v="16269.698187466152"/>
    <n v="18214.300069301247"/>
    <m/>
    <n v="0"/>
    <n v="0"/>
    <n v="0"/>
    <n v="0"/>
    <n v="37131.541430538986"/>
    <n v="39024.170409994564"/>
    <m/>
    <n v="0"/>
    <n v="0"/>
    <n v="0"/>
    <n v="0"/>
    <n v="0"/>
    <n v="0"/>
    <m/>
    <n v="363.34133383884028"/>
    <n v="0"/>
    <n v="0"/>
    <n v="0"/>
    <n v="448783.26149800513"/>
    <n v="463278.83636929479"/>
    <m/>
    <n v="0"/>
    <n v="60.556888973140019"/>
    <n v="0"/>
    <n v="0"/>
    <n v="0"/>
    <n v="74797.210249667522"/>
    <n v="77213.139394882426"/>
    <m/>
    <n v="363.34133383884028"/>
    <n v="0"/>
    <n v="0"/>
    <n v="0"/>
    <n v="448783.26149800513"/>
    <n v="463278.83636929479"/>
    <m/>
    <n v="302.78444486570027"/>
    <n v="60.556888973140033"/>
    <n v="0"/>
    <n v="0"/>
    <n v="373986.05124833761"/>
    <n v="460862.90722407989"/>
    <m/>
    <n v="0"/>
    <n v="0.1778863160509454"/>
    <n v="1.5620791650097221E-3"/>
    <n v="1.3670934028608495E-5"/>
    <n v="1.1973617629309779E-7"/>
    <n v="218.65407261946166"/>
    <n v="227.11385754367802"/>
    <m/>
    <n v="3.7356126370698641"/>
    <n v="0.53333235055382699"/>
    <n v="1.3670934028608466E-5"/>
    <n v="1.1973617629309713E-7"/>
    <n v="4591.7355249876846"/>
    <n v="5385.5903181837575"/>
    <m/>
    <n v="3.5577263210189187"/>
    <n v="0.70965658743976268"/>
    <n v="1.5620791650097221E-3"/>
    <n v="1.3670934028608495E-5"/>
    <n v="4373.0814524879588"/>
    <n v="5377.1305332595412"/>
    <m/>
    <n v="0"/>
    <n v="0"/>
    <n v="0"/>
    <n v="0"/>
    <n v="0"/>
    <n v="0"/>
    <n v="0"/>
    <m/>
    <n v="0"/>
    <n v="0"/>
    <n v="0"/>
    <n v="0"/>
    <n v="0"/>
    <n v="0"/>
    <m/>
    <n v="0"/>
    <n v="0"/>
    <n v="0"/>
    <n v="0"/>
    <n v="0"/>
    <n v="0"/>
    <m/>
    <n v="0"/>
    <n v="0"/>
    <n v="0"/>
    <n v="0"/>
    <n v="0"/>
    <n v="0"/>
    <m/>
    <n v="306.34217118671916"/>
    <n v="61.266545560579793"/>
    <n v="1.5620791650097221E-3"/>
    <n v="1.3670934028608495E-5"/>
    <n v="378359.13270082558"/>
    <n v="466240.03775733942"/>
    <m/>
    <n v="0"/>
    <n v="0"/>
    <n v="0"/>
    <n v="0"/>
    <n v="0"/>
    <n v="0"/>
    <m/>
    <n v="114.71154577372191"/>
    <n v="53.698721053951616"/>
    <n v="7.7781906622650332E-2"/>
    <n v="2.0310954342636598E-6"/>
    <n v="141679.6865697027"/>
    <n v="212574.82040569012"/>
    <m/>
    <n v="127.45727308191323"/>
    <n v="56.266384999984112"/>
    <n v="8.1486078186705696E-2"/>
    <n v="2.1301899822502845E-6"/>
    <n v="157421.87396633523"/>
    <n v="231996.32825610944"/>
    <m/>
    <n v="0"/>
    <n v="0"/>
    <n v="0"/>
    <n v="0"/>
    <n v="0"/>
    <n v="0"/>
    <m/>
    <n v="0"/>
    <n v="0"/>
    <n v="0"/>
    <n v="0"/>
    <n v="0"/>
    <n v="0"/>
    <m/>
    <n v="0"/>
    <n v="0"/>
    <n v="0"/>
    <n v="0"/>
    <n v="0"/>
    <n v="0"/>
    <m/>
    <n v="0"/>
    <n v="0"/>
    <n v="0"/>
    <n v="0"/>
    <n v="0"/>
    <n v="0"/>
    <m/>
    <n v="0"/>
    <n v="0"/>
    <n v="0"/>
    <n v="0"/>
    <n v="0"/>
    <n v="0"/>
    <m/>
    <n v="348.04383999999999"/>
    <n v="0"/>
    <n v="0"/>
    <n v="0"/>
    <n v="395382.02188000001"/>
    <n v="406040.36588999897"/>
    <m/>
    <n v="0"/>
    <n v="0"/>
    <n v="0"/>
    <n v="0"/>
    <n v="0"/>
    <n v="0"/>
    <m/>
    <n v="348.04383999999999"/>
    <n v="0"/>
    <n v="0"/>
    <n v="0"/>
    <n v="432513.563310539"/>
    <n v="445064.53629999352"/>
  </r>
  <r>
    <n v="37"/>
    <s v="Customer Interactions"/>
    <x v="16"/>
    <x v="12"/>
    <s v="SCE-06 , Vol 2"/>
    <s v="Various"/>
    <s v="Table III-14"/>
    <n v="47"/>
    <s v="CIT-00-SD-PM-000322"/>
    <x v="33"/>
    <n v="3896"/>
    <s v="SOLUTION DELIVERY"/>
    <s v="PROJECT MANAGEMENT"/>
    <s v="Information Technology"/>
    <m/>
    <s v="N"/>
    <m/>
    <x v="0"/>
    <m/>
    <s v="CA"/>
    <s v="Cap Soft 5yr"/>
    <d v="2024-04-01T00:00:00"/>
    <b v="0"/>
    <n v="1"/>
    <n v="1"/>
    <x v="0"/>
    <n v="0"/>
    <b v="0"/>
    <b v="0"/>
    <m/>
    <n v="82"/>
    <b v="1"/>
    <n v="0"/>
    <s v="Y"/>
    <n v="0"/>
    <n v="3"/>
    <n v="8.8700000000000001E-2"/>
    <d v="2024-04-01T00:00:00"/>
    <s v="CA-Cap Soft 5yr"/>
    <n v="0"/>
    <n v="8"/>
    <n v="0.19666666666666668"/>
    <n v="0.80333333333333334"/>
    <n v="2.3333333333333334E-2"/>
    <n v="0.47666666666666674"/>
    <n v="3.152777777777778E-2"/>
    <n v="0.51013888888888892"/>
    <n v="0.36333333333333334"/>
    <n v="0.40500000000000003"/>
    <n v="0.34"/>
    <n v="0.40663900414937765"/>
    <n v="0.36333333333333334"/>
    <m/>
    <n v="480"/>
    <n v="0"/>
    <n v="0"/>
    <n v="0"/>
    <n v="0"/>
    <n v="0"/>
    <m/>
    <n v="-144.98513000000003"/>
    <n v="0"/>
    <n v="0"/>
    <n v="0"/>
    <n v="0"/>
    <n v="0"/>
    <m/>
    <n v="335.01486999999997"/>
    <n v="0"/>
    <n v="0"/>
    <n v="0"/>
    <n v="0"/>
    <n v="0"/>
    <m/>
    <n v="18.218096403326697"/>
    <n v="0"/>
    <n v="0"/>
    <n v="0"/>
    <n v="0"/>
    <n v="0"/>
    <m/>
    <n v="15.525570362716854"/>
    <n v="0"/>
    <n v="0"/>
    <n v="0"/>
    <n v="0"/>
    <n v="0"/>
    <m/>
    <n v="0"/>
    <n v="0"/>
    <n v="0"/>
    <n v="0"/>
    <n v="0"/>
    <n v="0"/>
    <m/>
    <n v="0"/>
    <n v="0"/>
    <n v="0"/>
    <n v="0"/>
    <n v="0"/>
    <n v="0"/>
    <m/>
    <n v="368.75853676604351"/>
    <n v="0"/>
    <n v="0"/>
    <n v="0"/>
    <n v="0"/>
    <n v="0"/>
    <m/>
    <n v="0"/>
    <n v="368.75853676604351"/>
    <n v="0"/>
    <n v="0"/>
    <n v="0"/>
    <n v="0"/>
    <n v="0"/>
    <m/>
    <n v="368.75853676604351"/>
    <n v="0"/>
    <n v="0"/>
    <n v="0"/>
    <n v="0"/>
    <n v="0"/>
    <m/>
    <n v="0"/>
    <n v="368.75853676604351"/>
    <n v="0"/>
    <n v="0"/>
    <n v="0"/>
    <n v="0"/>
    <m/>
    <n v="0"/>
    <n v="9.4457740634531344"/>
    <n v="0"/>
    <n v="0"/>
    <n v="0"/>
    <n v="0"/>
    <n v="0"/>
    <m/>
    <n v="9.4457740634531344"/>
    <n v="8.8563690515619751"/>
    <n v="0"/>
    <n v="0"/>
    <n v="0"/>
    <n v="0"/>
    <m/>
    <n v="0"/>
    <n v="18.302143115015109"/>
    <n v="0"/>
    <n v="0"/>
    <n v="0"/>
    <n v="0"/>
    <m/>
    <n v="0"/>
    <n v="0"/>
    <n v="0"/>
    <n v="0"/>
    <n v="0"/>
    <n v="0"/>
    <n v="0"/>
    <m/>
    <n v="0"/>
    <n v="0"/>
    <n v="0"/>
    <n v="0"/>
    <n v="0"/>
    <n v="0"/>
    <m/>
    <n v="0"/>
    <n v="0"/>
    <n v="0"/>
    <n v="0"/>
    <n v="0"/>
    <n v="0"/>
    <m/>
    <n v="0"/>
    <n v="0"/>
    <n v="0"/>
    <n v="0"/>
    <n v="0"/>
    <n v="0"/>
    <m/>
    <n v="0"/>
    <n v="387.0606798810586"/>
    <n v="0"/>
    <n v="0"/>
    <n v="0"/>
    <n v="0"/>
    <m/>
    <n v="0"/>
    <n v="0"/>
    <n v="0"/>
    <n v="0"/>
    <n v="0"/>
    <n v="0"/>
    <m/>
    <n v="0"/>
    <n v="258.04045325403905"/>
    <n v="0"/>
    <n v="0"/>
    <n v="0"/>
    <n v="0"/>
    <m/>
    <n v="0"/>
    <n v="274.16798158241653"/>
    <n v="0"/>
    <n v="0"/>
    <n v="0"/>
    <n v="0"/>
    <m/>
    <n v="0"/>
    <n v="0"/>
    <n v="0"/>
    <n v="0"/>
    <n v="0"/>
    <n v="0"/>
    <m/>
    <n v="0"/>
    <n v="0"/>
    <n v="0"/>
    <n v="0"/>
    <n v="0"/>
    <n v="0"/>
    <m/>
    <n v="0"/>
    <n v="0"/>
    <n v="0"/>
    <n v="0"/>
    <n v="0"/>
    <n v="0"/>
    <m/>
    <n v="0"/>
    <n v="0"/>
    <n v="0"/>
    <n v="0"/>
    <n v="0"/>
    <n v="0"/>
    <m/>
    <n v="0"/>
    <n v="0"/>
    <n v="0"/>
    <n v="0"/>
    <n v="0"/>
    <n v="0"/>
    <m/>
    <n v="335.01486999999997"/>
    <n v="0"/>
    <n v="0"/>
    <n v="0"/>
    <n v="0"/>
    <n v="0"/>
    <m/>
    <n v="0"/>
    <n v="0"/>
    <n v="0"/>
    <n v="0"/>
    <n v="0"/>
    <n v="0"/>
    <m/>
    <n v="335.01486999999997"/>
    <n v="0"/>
    <n v="0"/>
    <n v="0"/>
    <n v="0"/>
    <n v="0"/>
  </r>
  <r>
    <s v="Non-GRC"/>
    <s v="Customer Interactions"/>
    <x v="17"/>
    <x v="12"/>
    <s v="Non-GRC"/>
    <s v="Non-GRC"/>
    <s v="Non-GRC"/>
    <s v="Non-GRC"/>
    <s v="CIT-00-DM-DM-000480"/>
    <x v="34"/>
    <n v="3896"/>
    <s v="SOLUTION DELIVERY"/>
    <s v="PROJECT MANAGEMENT"/>
    <s v="Information Technology"/>
    <m/>
    <s v="N"/>
    <m/>
    <x v="0"/>
    <m/>
    <s v="CA"/>
    <s v="Non-GRC"/>
    <d v="2025-07-01T00:00:00"/>
    <b v="1"/>
    <n v="1"/>
    <n v="1"/>
    <x v="0"/>
    <n v="0"/>
    <b v="0"/>
    <b v="0"/>
    <m/>
    <n v="115"/>
    <b v="0"/>
    <n v="0"/>
    <s v="Y"/>
    <n v="0"/>
    <n v="0"/>
    <n v="0"/>
    <d v="2025-07-01T00:00:00"/>
    <s v="CA-Non-GRC"/>
    <n v="0"/>
    <n v="2"/>
    <n v="0.83333333333333337"/>
    <n v="0.16666666666666663"/>
    <n v="0.31249999999999994"/>
    <n v="0.14583333333333326"/>
    <n v="0.34722222222222215"/>
    <n v="0.15277777777777771"/>
    <n v="0.45833333333333331"/>
    <n v="0.5"/>
    <n v="0.14583333333333334"/>
    <n v="0.12499999999999996"/>
    <n v="0.45833333333333331"/>
    <m/>
    <n v="937.52587886411106"/>
    <n v="3949.2980635301296"/>
    <n v="1738.4399377889401"/>
    <n v="0"/>
    <n v="0"/>
    <n v="0"/>
    <m/>
    <n v="-568.51409886411102"/>
    <n v="0"/>
    <n v="0"/>
    <n v="0"/>
    <n v="0"/>
    <n v="0"/>
    <m/>
    <n v="369.01178000000004"/>
    <n v="3949.2980635301296"/>
    <n v="1738.4399377889401"/>
    <n v="0"/>
    <n v="0"/>
    <n v="0"/>
    <m/>
    <n v="0"/>
    <n v="0"/>
    <n v="0"/>
    <n v="0"/>
    <n v="0"/>
    <n v="0"/>
    <m/>
    <n v="16.21909306313103"/>
    <n v="168.13481349536363"/>
    <n v="73.611631049878582"/>
    <n v="0"/>
    <n v="0"/>
    <n v="0"/>
    <m/>
    <n v="0"/>
    <n v="335.8053437885975"/>
    <n v="146.16933158677253"/>
    <n v="0"/>
    <n v="0"/>
    <n v="0"/>
    <m/>
    <n v="0"/>
    <n v="0"/>
    <n v="0"/>
    <n v="0"/>
    <n v="0"/>
    <n v="0"/>
    <m/>
    <n v="385.23087306313107"/>
    <n v="4453.2382208140907"/>
    <n v="1958.2209004255913"/>
    <n v="0"/>
    <n v="0"/>
    <n v="0"/>
    <m/>
    <n v="0"/>
    <n v="385.23087306313107"/>
    <n v="4838.4690938772219"/>
    <n v="0"/>
    <n v="0"/>
    <n v="0"/>
    <n v="0"/>
    <m/>
    <n v="385.23087306313107"/>
    <n v="4453.2382208140907"/>
    <n v="1958.2209004255913"/>
    <n v="0"/>
    <n v="0"/>
    <n v="0"/>
    <m/>
    <n v="0"/>
    <n v="0"/>
    <n v="6796.6899943028129"/>
    <n v="0"/>
    <n v="0"/>
    <n v="0"/>
    <m/>
    <n v="0"/>
    <n v="12.447804403484746"/>
    <n v="183.77136453147975"/>
    <n v="0"/>
    <n v="0"/>
    <n v="0"/>
    <n v="0"/>
    <m/>
    <n v="12.447804403484746"/>
    <n v="171.32356012799499"/>
    <n v="239.39168798144172"/>
    <n v="0"/>
    <n v="0"/>
    <n v="0"/>
    <m/>
    <n v="0"/>
    <n v="0"/>
    <n v="423.16305251292147"/>
    <n v="0"/>
    <n v="0"/>
    <n v="0"/>
    <m/>
    <n v="0"/>
    <n v="0"/>
    <n v="0"/>
    <n v="0"/>
    <n v="0"/>
    <n v="0"/>
    <n v="0"/>
    <m/>
    <n v="0"/>
    <n v="0"/>
    <n v="0"/>
    <n v="0"/>
    <n v="0"/>
    <n v="0"/>
    <m/>
    <n v="0"/>
    <n v="0"/>
    <n v="0"/>
    <n v="0"/>
    <n v="0"/>
    <n v="0"/>
    <m/>
    <n v="0"/>
    <n v="0"/>
    <n v="0"/>
    <n v="0"/>
    <n v="0"/>
    <n v="0"/>
    <m/>
    <n v="0"/>
    <n v="0"/>
    <n v="7219.8530468157342"/>
    <n v="0"/>
    <n v="0"/>
    <n v="0"/>
    <m/>
    <n v="0"/>
    <n v="0"/>
    <n v="0"/>
    <n v="0"/>
    <n v="0"/>
    <n v="0"/>
    <m/>
    <n v="0"/>
    <n v="0"/>
    <n v="3008.2721028398892"/>
    <n v="0"/>
    <n v="0"/>
    <n v="0"/>
    <m/>
    <n v="0"/>
    <n v="0"/>
    <n v="3309.0993131238779"/>
    <n v="0"/>
    <n v="0"/>
    <n v="0"/>
    <m/>
    <n v="0"/>
    <n v="0"/>
    <n v="0"/>
    <n v="0"/>
    <n v="0"/>
    <n v="0"/>
    <m/>
    <n v="0"/>
    <n v="0"/>
    <n v="0"/>
    <n v="0"/>
    <n v="0"/>
    <n v="0"/>
    <m/>
    <n v="0"/>
    <n v="0"/>
    <n v="0"/>
    <n v="0"/>
    <n v="0"/>
    <n v="0"/>
    <m/>
    <n v="0"/>
    <n v="0"/>
    <n v="0"/>
    <n v="0"/>
    <n v="0"/>
    <n v="0"/>
    <m/>
    <n v="0"/>
    <n v="0"/>
    <n v="0"/>
    <n v="0"/>
    <n v="0"/>
    <n v="0"/>
    <m/>
    <n v="369.01178000000004"/>
    <n v="3949.2980635301296"/>
    <n v="1738.4399377889401"/>
    <n v="0"/>
    <n v="0"/>
    <n v="0"/>
    <m/>
    <n v="0"/>
    <n v="0"/>
    <n v="0"/>
    <n v="0"/>
    <n v="0"/>
    <n v="0"/>
    <m/>
    <n v="369.01178000000004"/>
    <n v="4285.1034073187275"/>
    <n v="1884.6092693757128"/>
    <n v="0"/>
    <n v="0"/>
    <n v="0"/>
  </r>
  <r>
    <n v="39"/>
    <s v="Enterprise Support"/>
    <x v="9"/>
    <x v="22"/>
    <s v="SCE-06 , Vol 1"/>
    <s v="Rick Nanda"/>
    <s v="Figure V-24"/>
    <n v="82"/>
    <s v="CIT-00-DM-DM-000481"/>
    <x v="35"/>
    <n v="4359"/>
    <s v="OPERATIONS - IT"/>
    <s v="SERVICE MANAGEMENT"/>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0"/>
    <n v="10160.478720000001"/>
    <n v="11167.63004"/>
    <n v="12278.80106"/>
    <n v="1.1999999899999999E-4"/>
    <n v="2.5999999899999998E-4"/>
    <m/>
    <n v="843.24151000000018"/>
    <n v="0"/>
    <n v="-1115.63004"/>
    <n v="0"/>
    <n v="0"/>
    <n v="0"/>
    <m/>
    <n v="843.24151000000018"/>
    <n v="10160.478720000001"/>
    <n v="10052"/>
    <n v="12278.80106"/>
    <n v="1.1999999899999999E-4"/>
    <n v="2.5999999899999998E-4"/>
    <m/>
    <n v="27.86480668283005"/>
    <n v="345.82166372604729"/>
    <n v="336.15978956403069"/>
    <n v="396.55938897834659"/>
    <n v="3.9912742220023913E-6"/>
    <n v="9.2328559420013932E-6"/>
    <m/>
    <n v="38.287543064777267"/>
    <n v="447.28830975220455"/>
    <n v="439.87104132521989"/>
    <n v="519.91578544084939"/>
    <n v="5.1021555902050888E-6"/>
    <n v="1.2077341122672489E-5"/>
    <m/>
    <n v="0"/>
    <n v="863.93657676385192"/>
    <n v="845.17968620703698"/>
    <n v="1103.8923633244635"/>
    <n v="1.1269568892754272E-5"/>
    <n v="2.4988363522269018E-5"/>
    <m/>
    <n v="0"/>
    <n v="0"/>
    <n v="0"/>
    <n v="0"/>
    <n v="0"/>
    <n v="0"/>
    <m/>
    <n v="909.39385974760751"/>
    <n v="11817.525270242104"/>
    <n v="11673.210517096286"/>
    <n v="14299.168597743659"/>
    <n v="1.4036299770496177E-4"/>
    <n v="3.0629855958694285E-4"/>
    <m/>
    <n v="0"/>
    <n v="0"/>
    <n v="0"/>
    <n v="0"/>
    <n v="0"/>
    <n v="0"/>
    <n v="0"/>
    <m/>
    <n v="909.39385974760751"/>
    <n v="11817.525270242104"/>
    <n v="11673.210517096286"/>
    <n v="14299.168597743659"/>
    <n v="1.4036299770496177E-4"/>
    <n v="3.0629855958694285E-4"/>
    <m/>
    <n v="909.39385974760751"/>
    <n v="11817.525270242104"/>
    <n v="11673.210517096286"/>
    <n v="14299.168597743659"/>
    <n v="1.4036299770496177E-4"/>
    <n v="3.0629855958694285E-4"/>
    <m/>
    <n v="0"/>
    <n v="0"/>
    <n v="0"/>
    <n v="0"/>
    <n v="0"/>
    <n v="0"/>
    <n v="0"/>
    <m/>
    <n v="0"/>
    <n v="0"/>
    <n v="0"/>
    <n v="0"/>
    <n v="0"/>
    <n v="0"/>
    <m/>
    <n v="0"/>
    <n v="0"/>
    <n v="0"/>
    <n v="0"/>
    <n v="0"/>
    <n v="0"/>
    <m/>
    <n v="0"/>
    <n v="0"/>
    <n v="0"/>
    <n v="0"/>
    <n v="0"/>
    <n v="0"/>
    <n v="0"/>
    <m/>
    <n v="0"/>
    <n v="0"/>
    <n v="0"/>
    <n v="0"/>
    <n v="0"/>
    <n v="0"/>
    <m/>
    <n v="0"/>
    <n v="0"/>
    <n v="0"/>
    <n v="0"/>
    <n v="0"/>
    <n v="0"/>
    <m/>
    <n v="0"/>
    <n v="0"/>
    <n v="0"/>
    <n v="0"/>
    <n v="0"/>
    <n v="0"/>
    <m/>
    <n v="909.39385974760751"/>
    <n v="11817.525270242104"/>
    <n v="11673.210517096286"/>
    <n v="14299.168597743659"/>
    <n v="1.4036299770496177E-4"/>
    <n v="3.0629855958694285E-4"/>
    <m/>
    <n v="0"/>
    <n v="0"/>
    <n v="0"/>
    <n v="0"/>
    <n v="0"/>
    <n v="0"/>
    <m/>
    <n v="373.6093107129754"/>
    <n v="4855.033298524464"/>
    <n v="4795.7439874403908"/>
    <n v="5874.5750989063536"/>
    <n v="5.7665798223788463E-5"/>
    <n v="1.2583765823030236E-4"/>
    <m/>
    <n v="411.50072153579237"/>
    <n v="5347.4301847845518"/>
    <n v="5282.1277589860692"/>
    <n v="6470.373790479005"/>
    <n v="6.351425646149519E-5"/>
    <n v="1.3860009821309164E-4"/>
    <m/>
    <n v="0"/>
    <n v="0"/>
    <n v="0"/>
    <n v="0"/>
    <n v="0"/>
    <n v="0"/>
    <m/>
    <n v="0"/>
    <n v="0"/>
    <n v="0"/>
    <n v="0"/>
    <n v="0"/>
    <n v="0"/>
    <m/>
    <n v="0"/>
    <n v="0"/>
    <n v="0"/>
    <n v="0"/>
    <n v="0"/>
    <n v="0"/>
    <m/>
    <n v="0"/>
    <n v="0"/>
    <n v="0"/>
    <n v="0"/>
    <n v="0"/>
    <n v="0"/>
    <m/>
    <n v="0"/>
    <n v="0"/>
    <n v="0"/>
    <n v="0"/>
    <n v="0"/>
    <n v="0"/>
    <m/>
    <n v="843.24151000000018"/>
    <n v="10160.478720000001"/>
    <n v="10052"/>
    <n v="12278.80106"/>
    <n v="1.1999999899999999E-4"/>
    <n v="2.5999999899999998E-4"/>
    <m/>
    <n v="0"/>
    <n v="0"/>
    <n v="0"/>
    <n v="0"/>
    <n v="0"/>
    <n v="0"/>
    <m/>
    <n v="843.24151000000018"/>
    <n v="11024.415296763853"/>
    <n v="10897.179686207037"/>
    <n v="10897.179686207037"/>
    <n v="10897.179686207037"/>
    <n v="10897.179686207037"/>
  </r>
  <r>
    <s v="Non-GRC"/>
    <s v="Distribution Grid"/>
    <x v="15"/>
    <x v="23"/>
    <s v="Non-GRC"/>
    <s v="Non-GRC"/>
    <s v="Non-GRC"/>
    <s v="Non-GRC"/>
    <s v="CIT-00-OP-NS-781707"/>
    <x v="36"/>
    <n v="7351"/>
    <s v="TECHNOLOGY &amp; RISK"/>
    <s v="RISK MANAGEMENT"/>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0"/>
    <n v="0"/>
    <n v="0"/>
    <n v="0"/>
    <n v="3374.13616"/>
    <n v="3366.3359799999998"/>
    <m/>
    <n v="0"/>
    <n v="0"/>
    <n v="0"/>
    <n v="0"/>
    <n v="0"/>
    <n v="0"/>
    <m/>
    <n v="0"/>
    <n v="0"/>
    <n v="0"/>
    <n v="0"/>
    <n v="3374.13616"/>
    <n v="3366.3359799999998"/>
    <m/>
    <n v="0"/>
    <n v="0"/>
    <n v="0"/>
    <n v="0"/>
    <n v="0"/>
    <n v="0"/>
    <m/>
    <n v="0"/>
    <n v="0"/>
    <n v="0"/>
    <n v="0"/>
    <n v="138.84338166310761"/>
    <n v="151.00827115897229"/>
    <m/>
    <n v="0"/>
    <n v="0"/>
    <n v="0"/>
    <n v="0"/>
    <n v="316.87550187940712"/>
    <n v="323.53549049949697"/>
    <m/>
    <n v="0"/>
    <n v="0"/>
    <n v="0"/>
    <n v="0"/>
    <n v="0"/>
    <n v="0"/>
    <m/>
    <n v="0"/>
    <n v="0"/>
    <n v="0"/>
    <n v="0"/>
    <n v="3829.855043542515"/>
    <n v="3840.8797416584689"/>
    <m/>
    <n v="0"/>
    <n v="0"/>
    <n v="0"/>
    <n v="0"/>
    <n v="0"/>
    <n v="638.3091739237525"/>
    <n v="640.14662360974444"/>
    <m/>
    <n v="0"/>
    <n v="0"/>
    <n v="0"/>
    <n v="0"/>
    <n v="3829.855043542515"/>
    <n v="3840.8797416584689"/>
    <m/>
    <n v="0"/>
    <n v="0"/>
    <n v="0"/>
    <n v="0"/>
    <n v="3191.5458696187625"/>
    <n v="3839.0422919724765"/>
    <m/>
    <n v="0"/>
    <n v="0"/>
    <n v="0"/>
    <n v="0"/>
    <n v="0"/>
    <n v="1.8659639845156235"/>
    <n v="1.8833853849581104"/>
    <m/>
    <n v="0"/>
    <n v="0"/>
    <n v="0"/>
    <n v="0"/>
    <n v="39.18524367482803"/>
    <n v="44.809653812209667"/>
    <m/>
    <n v="0"/>
    <n v="0"/>
    <n v="0"/>
    <n v="0"/>
    <n v="37.319279690312406"/>
    <n v="44.792232411767181"/>
    <m/>
    <n v="0"/>
    <n v="0"/>
    <n v="0"/>
    <n v="0"/>
    <n v="0"/>
    <n v="0"/>
    <n v="0"/>
    <m/>
    <n v="0"/>
    <n v="0"/>
    <n v="0"/>
    <n v="0"/>
    <n v="0"/>
    <n v="0"/>
    <m/>
    <n v="0"/>
    <n v="0"/>
    <n v="0"/>
    <n v="0"/>
    <n v="0"/>
    <n v="0"/>
    <m/>
    <n v="0"/>
    <n v="0"/>
    <n v="0"/>
    <n v="0"/>
    <n v="0"/>
    <n v="0"/>
    <m/>
    <n v="0"/>
    <n v="0"/>
    <n v="0"/>
    <n v="0"/>
    <n v="3228.8651493090747"/>
    <n v="3883.8345243842437"/>
    <m/>
    <n v="0"/>
    <n v="0"/>
    <n v="0"/>
    <n v="0"/>
    <n v="0"/>
    <n v="0"/>
    <m/>
    <n v="0"/>
    <n v="0"/>
    <n v="0"/>
    <n v="0"/>
    <n v="1209.0750897554194"/>
    <n v="1778.5129779704491"/>
    <m/>
    <n v="0"/>
    <n v="0"/>
    <n v="0"/>
    <n v="0"/>
    <n v="1343.4167663949106"/>
    <n v="1940.3010839744124"/>
    <m/>
    <n v="0"/>
    <n v="0"/>
    <n v="0"/>
    <n v="0"/>
    <n v="0"/>
    <n v="0"/>
    <m/>
    <n v="0"/>
    <n v="0"/>
    <n v="0"/>
    <n v="0"/>
    <n v="0"/>
    <n v="0"/>
    <m/>
    <n v="0"/>
    <n v="0"/>
    <n v="0"/>
    <n v="0"/>
    <n v="0"/>
    <n v="0"/>
    <m/>
    <n v="0"/>
    <n v="0"/>
    <n v="0"/>
    <n v="0"/>
    <n v="0"/>
    <n v="0"/>
    <m/>
    <n v="0"/>
    <n v="0"/>
    <n v="0"/>
    <n v="0"/>
    <n v="0"/>
    <n v="0"/>
    <m/>
    <n v="0"/>
    <n v="0"/>
    <n v="0"/>
    <n v="0"/>
    <n v="3374.13616"/>
    <n v="3366.3359799999998"/>
    <m/>
    <n v="0"/>
    <n v="0"/>
    <n v="0"/>
    <n v="0"/>
    <n v="0"/>
    <n v="0"/>
    <m/>
    <n v="0"/>
    <n v="0"/>
    <n v="0"/>
    <n v="0"/>
    <n v="3691.0116618794073"/>
    <n v="3689.8714704994968"/>
  </r>
  <r>
    <n v="41"/>
    <s v="Distribution Grid"/>
    <x v="6"/>
    <x v="24"/>
    <s v="SCE-02 , Vol 1"/>
    <s v="Jose Salazar "/>
    <s v="Table I-1"/>
    <n v="2"/>
    <s v="CET-PD-IR-CD-MTE"/>
    <x v="14"/>
    <n v="4057"/>
    <s v="INFRASTRUCTURE REPL"/>
    <s v="SWITCH REPLACEMENT"/>
    <s v="Transmission &amp; Distribution"/>
    <m/>
    <s v="N"/>
    <m/>
    <x v="0"/>
    <m/>
    <s v="CA"/>
    <s v="Distribution Lines"/>
    <d v="9999-12-01T00:00:00"/>
    <b v="0"/>
    <n v="1"/>
    <n v="1"/>
    <x v="0"/>
    <n v="0"/>
    <b v="0"/>
    <b v="0"/>
    <m/>
    <n v="46"/>
    <b v="0"/>
    <n v="0.9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9204.0115700000006"/>
    <n v="9337.9575399999903"/>
    <m/>
    <n v="0"/>
    <n v="0"/>
    <n v="0"/>
    <n v="0"/>
    <n v="0"/>
    <n v="0"/>
    <m/>
    <n v="0"/>
    <n v="0"/>
    <n v="0"/>
    <n v="0"/>
    <n v="9204.0115700000006"/>
    <n v="9337.9575399999903"/>
    <m/>
    <n v="0"/>
    <n v="0"/>
    <n v="0"/>
    <n v="0"/>
    <n v="553.19426916275984"/>
    <n v="599.21792954603325"/>
    <m/>
    <n v="0"/>
    <n v="0"/>
    <n v="0"/>
    <n v="0"/>
    <n v="401.50230756911037"/>
    <n v="445.7652761859776"/>
    <m/>
    <n v="0"/>
    <n v="0"/>
    <n v="0"/>
    <n v="0"/>
    <n v="864.37702785166198"/>
    <n v="897.46260947113581"/>
    <m/>
    <n v="0"/>
    <n v="0"/>
    <n v="0"/>
    <n v="0"/>
    <n v="0"/>
    <n v="0"/>
    <m/>
    <n v="0"/>
    <n v="0"/>
    <n v="0"/>
    <n v="0"/>
    <n v="11023.085174583532"/>
    <n v="11280.403355203138"/>
    <m/>
    <n v="0"/>
    <n v="0"/>
    <n v="0"/>
    <n v="0"/>
    <n v="0"/>
    <n v="2818.4265097782145"/>
    <n v="2884.2186514717578"/>
    <m/>
    <n v="0"/>
    <n v="0"/>
    <n v="0"/>
    <n v="0"/>
    <n v="8540.6863932673205"/>
    <n v="8740.0565196113912"/>
    <m/>
    <n v="0"/>
    <n v="0"/>
    <n v="0"/>
    <n v="0"/>
    <n v="5722.259883489106"/>
    <n v="8674.264377917847"/>
    <m/>
    <n v="0"/>
    <n v="0"/>
    <n v="0"/>
    <n v="0"/>
    <n v="0"/>
    <n v="16.478166302771697"/>
    <n v="17.016527738013963"/>
    <m/>
    <n v="0"/>
    <n v="0"/>
    <n v="0"/>
    <n v="0"/>
    <n v="116.84517923783578"/>
    <n v="152.37273724041194"/>
    <m/>
    <n v="0"/>
    <n v="0"/>
    <n v="0"/>
    <n v="0"/>
    <n v="100.36701293506408"/>
    <n v="151.83437580516966"/>
    <m/>
    <n v="0"/>
    <n v="0"/>
    <n v="0"/>
    <n v="0"/>
    <n v="0"/>
    <n v="0"/>
    <n v="0"/>
    <m/>
    <n v="0"/>
    <n v="0"/>
    <n v="0"/>
    <n v="0"/>
    <n v="0"/>
    <n v="0"/>
    <m/>
    <n v="0"/>
    <n v="0"/>
    <n v="0"/>
    <n v="0"/>
    <n v="0"/>
    <n v="0"/>
    <m/>
    <n v="0"/>
    <n v="0"/>
    <n v="0"/>
    <n v="0"/>
    <n v="0"/>
    <n v="0"/>
    <m/>
    <n v="0"/>
    <n v="0"/>
    <n v="0"/>
    <n v="0"/>
    <n v="214.81221060484586"/>
    <n v="325.31966336352707"/>
    <m/>
    <n v="0"/>
    <n v="0"/>
    <n v="0"/>
    <n v="0"/>
    <n v="5607.814685819324"/>
    <n v="8500.7790903594905"/>
    <m/>
    <n v="0"/>
    <n v="0"/>
    <n v="0"/>
    <n v="0"/>
    <n v="1825.2962398698373"/>
    <n v="4255.6416840918391"/>
    <m/>
    <n v="0"/>
    <n v="0"/>
    <n v="0"/>
    <n v="0"/>
    <n v="2066.9856629356063"/>
    <n v="4622.929726634231"/>
    <m/>
    <n v="0"/>
    <n v="0"/>
    <n v="0"/>
    <n v="0"/>
    <n v="0"/>
    <n v="0"/>
    <m/>
    <n v="0"/>
    <n v="0"/>
    <n v="0"/>
    <n v="0"/>
    <n v="0"/>
    <n v="0"/>
    <m/>
    <n v="0"/>
    <n v="0"/>
    <n v="0"/>
    <n v="0"/>
    <n v="0"/>
    <n v="0"/>
    <m/>
    <n v="0"/>
    <n v="0"/>
    <n v="0"/>
    <n v="0"/>
    <n v="0"/>
    <n v="0"/>
    <m/>
    <n v="0"/>
    <n v="0"/>
    <n v="0"/>
    <n v="0"/>
    <n v="0"/>
    <n v="0"/>
    <m/>
    <n v="0"/>
    <n v="0"/>
    <n v="0"/>
    <n v="0"/>
    <n v="9204.0115700000006"/>
    <n v="9337.9575399999903"/>
    <m/>
    <n v="0"/>
    <n v="0"/>
    <n v="0"/>
    <n v="0"/>
    <n v="0"/>
    <n v="0"/>
    <m/>
    <n v="0"/>
    <n v="0"/>
    <n v="0"/>
    <n v="0"/>
    <n v="0"/>
    <n v="0"/>
  </r>
  <r>
    <n v="42"/>
    <s v="Enterprise Support"/>
    <x v="12"/>
    <x v="18"/>
    <s v="SCE-06 , Vol 7"/>
    <s v="Don Neal"/>
    <s v="Table II-53"/>
    <n v="157"/>
    <s v="COS-00-RE-IU-BLDELC"/>
    <x v="37"/>
    <n v="8074"/>
    <s v="CRE"/>
    <s v="INFRASTRUCTUREUPG"/>
    <s v="Operational Services"/>
    <m/>
    <s v="N"/>
    <m/>
    <x v="0"/>
    <m/>
    <s v="CA"/>
    <s v="General Buildings"/>
    <d v="2026-12-01T00:00:00"/>
    <b v="0"/>
    <n v="1"/>
    <n v="1"/>
    <x v="0"/>
    <n v="0"/>
    <b v="0"/>
    <b v="0"/>
    <m/>
    <n v="58"/>
    <b v="1"/>
    <n v="0"/>
    <s v="N"/>
    <n v="0"/>
    <n v="39"/>
    <n v="3.7000000000000002E-3"/>
    <d v="2026-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150"/>
    <n v="2850"/>
    <n v="0"/>
    <n v="0"/>
    <m/>
    <n v="0"/>
    <n v="0"/>
    <n v="0"/>
    <n v="0"/>
    <n v="0"/>
    <n v="0"/>
    <m/>
    <n v="0"/>
    <n v="0"/>
    <n v="150"/>
    <n v="2850"/>
    <n v="0"/>
    <n v="0"/>
    <m/>
    <n v="0"/>
    <n v="0"/>
    <n v="0.34434794949017805"/>
    <n v="6.3184432999512996"/>
    <n v="0"/>
    <n v="0"/>
    <m/>
    <n v="0"/>
    <n v="0"/>
    <n v="6.3661058579730287"/>
    <n v="117.15998554007001"/>
    <n v="0"/>
    <n v="0"/>
    <m/>
    <n v="0"/>
    <n v="0"/>
    <n v="12.612112309098244"/>
    <n v="256.22153336481546"/>
    <n v="0"/>
    <n v="0"/>
    <m/>
    <n v="0"/>
    <n v="0"/>
    <n v="0"/>
    <n v="0"/>
    <n v="0"/>
    <n v="0"/>
    <m/>
    <n v="0"/>
    <n v="0"/>
    <n v="169.32256611656146"/>
    <n v="3229.699962204837"/>
    <n v="0"/>
    <n v="0"/>
    <m/>
    <n v="0"/>
    <n v="0"/>
    <n v="0"/>
    <n v="159.62038307808248"/>
    <n v="0"/>
    <n v="0"/>
    <n v="0"/>
    <m/>
    <n v="0"/>
    <n v="0"/>
    <n v="159.62038307808248"/>
    <n v="3044.6381543704997"/>
    <n v="0"/>
    <n v="0"/>
    <m/>
    <n v="0"/>
    <n v="0"/>
    <n v="0"/>
    <n v="3204.258537448582"/>
    <n v="0"/>
    <n v="0"/>
    <m/>
    <n v="0"/>
    <n v="0"/>
    <n v="0"/>
    <n v="4.5913368513448392"/>
    <n v="0"/>
    <n v="0"/>
    <n v="0"/>
    <m/>
    <n v="0"/>
    <n v="0"/>
    <n v="4.5913368513448392"/>
    <n v="109.28238046622242"/>
    <n v="0"/>
    <n v="0"/>
    <m/>
    <n v="0"/>
    <n v="0"/>
    <n v="0"/>
    <n v="113.87371731756726"/>
    <n v="0"/>
    <n v="0"/>
    <m/>
    <n v="0"/>
    <n v="0"/>
    <n v="0"/>
    <n v="9.7021830384789709"/>
    <n v="0"/>
    <n v="0"/>
    <n v="0"/>
    <m/>
    <n v="0"/>
    <n v="0"/>
    <n v="9.7021830384789709"/>
    <n v="9.7021830384789709"/>
    <n v="9.7021830384789709"/>
    <n v="9.7021830384789709"/>
    <m/>
    <n v="0"/>
    <n v="0"/>
    <n v="0"/>
    <n v="19.404366076957942"/>
    <n v="9.7021830384789709"/>
    <n v="9.7021830384789709"/>
    <m/>
    <n v="0"/>
    <n v="0"/>
    <n v="0"/>
    <n v="0"/>
    <n v="0"/>
    <n v="0"/>
    <m/>
    <n v="0"/>
    <n v="0"/>
    <n v="0"/>
    <n v="3318.1322547661493"/>
    <n v="0"/>
    <n v="0"/>
    <m/>
    <n v="0"/>
    <n v="0"/>
    <n v="0"/>
    <n v="0"/>
    <n v="0"/>
    <n v="0"/>
    <m/>
    <n v="0"/>
    <n v="0"/>
    <n v="0"/>
    <n v="0"/>
    <n v="0"/>
    <n v="0"/>
    <m/>
    <n v="0"/>
    <n v="0"/>
    <n v="0"/>
    <n v="138.25551061525621"/>
    <n v="0"/>
    <n v="0"/>
    <m/>
    <n v="0"/>
    <n v="0"/>
    <n v="0"/>
    <n v="0"/>
    <n v="3.985980198308444"/>
    <n v="3.985980198308444"/>
    <m/>
    <n v="0"/>
    <n v="0"/>
    <n v="0"/>
    <n v="0.80851525320658091"/>
    <n v="4.3902378249117335"/>
    <n v="4.3902378249117335"/>
    <m/>
    <n v="0"/>
    <n v="0"/>
    <n v="4.3902378249117344"/>
    <n v="10.106440665082262"/>
    <n v="4.3902378249117344"/>
    <n v="4.3902378249117344"/>
    <m/>
    <n v="0"/>
    <n v="0"/>
    <n v="4.3902378249117335"/>
    <n v="13.283905610184123"/>
    <n v="0"/>
    <n v="0"/>
    <m/>
    <n v="0"/>
    <n v="0"/>
    <n v="4.3902378249117335"/>
    <n v="4.3902378249117335"/>
    <n v="4.3902378249117335"/>
    <n v="4.3902378249117335"/>
    <m/>
    <n v="0"/>
    <n v="0"/>
    <n v="150"/>
    <n v="2850"/>
    <n v="0"/>
    <n v="0"/>
    <m/>
    <n v="0"/>
    <n v="0"/>
    <n v="0"/>
    <n v="0"/>
    <n v="0"/>
    <n v="0"/>
    <m/>
    <n v="0"/>
    <n v="0"/>
    <n v="162.61211230909825"/>
    <n v="162.61211230909825"/>
    <n v="162.61211230909825"/>
    <n v="162.61211230909825"/>
  </r>
  <r>
    <n v="43"/>
    <s v="Enterprise Support"/>
    <x v="12"/>
    <x v="18"/>
    <s v="SCE-06 , Vol 7"/>
    <s v="Don Neal"/>
    <s v="Table II-53"/>
    <n v="157"/>
    <s v="COS-00-RE-IU-250004"/>
    <x v="38"/>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0"/>
    <n v="1000"/>
    <n v="2000"/>
    <m/>
    <n v="510.62768999999992"/>
    <n v="0"/>
    <n v="0"/>
    <n v="0"/>
    <n v="0"/>
    <n v="0"/>
    <m/>
    <n v="510.62768999999992"/>
    <n v="0"/>
    <n v="0"/>
    <n v="0"/>
    <n v="1000"/>
    <n v="2000"/>
    <m/>
    <n v="1.1583008572515197"/>
    <n v="0"/>
    <n v="0"/>
    <n v="0"/>
    <n v="2.2831964663687598"/>
    <n v="4.8753485253026687"/>
    <m/>
    <n v="22.494416341181541"/>
    <n v="0"/>
    <n v="0"/>
    <n v="0"/>
    <n v="41.243263988937386"/>
    <n v="89.935396249440302"/>
    <m/>
    <n v="0"/>
    <n v="0"/>
    <n v="0"/>
    <n v="0"/>
    <n v="93.913074888894556"/>
    <n v="192.21818167983162"/>
    <m/>
    <n v="0"/>
    <n v="0"/>
    <n v="0"/>
    <n v="0"/>
    <n v="0"/>
    <n v="0"/>
    <m/>
    <n v="534.28040719843295"/>
    <n v="0"/>
    <n v="0"/>
    <n v="0"/>
    <n v="1137.4395353442005"/>
    <n v="2287.0289264545745"/>
    <m/>
    <n v="0"/>
    <n v="503.66613986596275"/>
    <n v="503.66613986596275"/>
    <n v="503.66613986596275"/>
    <n v="503.66613986596275"/>
    <n v="1575.9303898349406"/>
    <n v="0"/>
    <m/>
    <n v="503.66613986596275"/>
    <n v="0"/>
    <n v="0"/>
    <n v="0"/>
    <n v="1072.2642499689778"/>
    <n v="2155.9821689687274"/>
    <m/>
    <n v="0"/>
    <n v="0"/>
    <n v="0"/>
    <n v="0"/>
    <n v="0"/>
    <n v="3731.9125588036677"/>
    <m/>
    <n v="0"/>
    <n v="14.588097446943674"/>
    <n v="50.995806111968051"/>
    <n v="89.829929459854554"/>
    <n v="131.4147691422618"/>
    <n v="206.87799020822268"/>
    <n v="0"/>
    <m/>
    <n v="14.588097446943674"/>
    <n v="36.40770866502438"/>
    <n v="38.834123347886504"/>
    <n v="41.584839682407257"/>
    <n v="75.463221065960866"/>
    <n v="193.96396143197018"/>
    <m/>
    <n v="0"/>
    <n v="0"/>
    <n v="0"/>
    <n v="0"/>
    <n v="0"/>
    <n v="400.84195164019286"/>
    <m/>
    <n v="0"/>
    <n v="30.614267332470206"/>
    <n v="30.614267332470206"/>
    <n v="30.614267332470206"/>
    <n v="30.614267332470206"/>
    <n v="30.614267332470206"/>
    <n v="0"/>
    <m/>
    <n v="30.614267332470206"/>
    <n v="0"/>
    <n v="0"/>
    <n v="0"/>
    <n v="0"/>
    <n v="0"/>
    <m/>
    <n v="0"/>
    <n v="0"/>
    <n v="0"/>
    <n v="0"/>
    <n v="0"/>
    <n v="30.614267332470206"/>
    <m/>
    <n v="0"/>
    <n v="0"/>
    <n v="0"/>
    <n v="0"/>
    <n v="0"/>
    <n v="0"/>
    <m/>
    <n v="0"/>
    <n v="0"/>
    <n v="0"/>
    <n v="0"/>
    <n v="0"/>
    <n v="4132.7545104438605"/>
    <m/>
    <n v="0"/>
    <n v="0"/>
    <n v="0"/>
    <n v="0"/>
    <n v="0"/>
    <n v="0"/>
    <m/>
    <n v="0"/>
    <n v="0"/>
    <n v="0"/>
    <n v="0"/>
    <n v="0"/>
    <n v="0"/>
    <m/>
    <n v="0"/>
    <n v="0"/>
    <n v="0"/>
    <n v="0"/>
    <n v="0"/>
    <n v="172.19810460182751"/>
    <m/>
    <n v="0"/>
    <n v="0"/>
    <n v="0"/>
    <n v="0"/>
    <n v="0"/>
    <n v="0"/>
    <m/>
    <n v="0"/>
    <n v="0"/>
    <n v="0"/>
    <n v="0"/>
    <n v="0"/>
    <n v="1.2755944721862584"/>
    <m/>
    <n v="13.852955967942769"/>
    <n v="0"/>
    <n v="0"/>
    <n v="0"/>
    <n v="0"/>
    <n v="0"/>
    <m/>
    <n v="13.852955967942767"/>
    <n v="30.614267332470206"/>
    <n v="30.614267332470206"/>
    <n v="30.614267332470206"/>
    <n v="30.614267332470206"/>
    <n v="29.338672860283946"/>
    <m/>
    <n v="13.852955967942767"/>
    <n v="0"/>
    <n v="0"/>
    <n v="0"/>
    <n v="0"/>
    <n v="0"/>
    <m/>
    <n v="510.62768999999992"/>
    <n v="0"/>
    <n v="0"/>
    <n v="0"/>
    <n v="1000"/>
    <n v="2000"/>
    <m/>
    <n v="0"/>
    <n v="0"/>
    <n v="0"/>
    <n v="0"/>
    <n v="0"/>
    <n v="0"/>
    <m/>
    <n v="510.62768999999992"/>
    <n v="0"/>
    <n v="0"/>
    <n v="0"/>
    <n v="0"/>
    <n v="0"/>
  </r>
  <r>
    <n v="44"/>
    <s v="Enterprise Support"/>
    <x v="12"/>
    <x v="25"/>
    <s v="SCE-06 , Vol 7"/>
    <s v="Don Neal"/>
    <s v="Table II-51"/>
    <n v="151"/>
    <s v="COS-00-RE-RE-BKUPGN"/>
    <x v="39"/>
    <n v="6987"/>
    <s v="CRE"/>
    <s v="MAINTASSETMGMT"/>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50"/>
    <n v="250"/>
    <n v="1000"/>
    <n v="1000"/>
    <n v="1000"/>
    <n v="2000"/>
    <m/>
    <n v="-250"/>
    <n v="0"/>
    <n v="0"/>
    <n v="0"/>
    <n v="0"/>
    <n v="0"/>
    <m/>
    <n v="0"/>
    <n v="250"/>
    <n v="1000"/>
    <n v="1000"/>
    <n v="1000"/>
    <n v="2000"/>
    <m/>
    <n v="0"/>
    <n v="0.58410509268807487"/>
    <n v="2.2956529966011865"/>
    <n v="2.2169976491057195"/>
    <n v="2.2831964663687598"/>
    <n v="4.8753485253026687"/>
    <m/>
    <n v="0"/>
    <n v="10.668202575979178"/>
    <n v="42.440705719820194"/>
    <n v="41.108766856164912"/>
    <n v="41.243263988937386"/>
    <n v="89.935396249440302"/>
    <m/>
    <n v="0"/>
    <n v="21.257280305682581"/>
    <n v="84.080748727321634"/>
    <n v="89.902292408707169"/>
    <n v="93.913074888894556"/>
    <n v="192.21818167983162"/>
    <m/>
    <n v="0"/>
    <n v="0"/>
    <n v="0"/>
    <n v="0"/>
    <n v="0"/>
    <n v="0"/>
    <m/>
    <n v="0"/>
    <n v="282.50958797434981"/>
    <n v="1128.817107443743"/>
    <n v="1133.2280569139778"/>
    <n v="1137.4395353442005"/>
    <n v="2287.0289264545745"/>
    <m/>
    <n v="0"/>
    <n v="0"/>
    <n v="87.886190232528435"/>
    <n v="351.16484277178142"/>
    <n v="352.53704945342633"/>
    <n v="353.84720248976282"/>
    <n v="711.47411575968022"/>
    <m/>
    <n v="0"/>
    <n v="266.32178858341956"/>
    <n v="1064.1358871872164"/>
    <n v="1068.2940892528068"/>
    <n v="1072.2642499689778"/>
    <n v="2155.9821689687274"/>
    <m/>
    <n v="0"/>
    <n v="178.43559835089113"/>
    <n v="800.85723464796342"/>
    <n v="1066.9218825711619"/>
    <n v="1070.9540969326413"/>
    <n v="1798.35525569881"/>
    <m/>
    <n v="0"/>
    <n v="0"/>
    <n v="0.51450533015338351"/>
    <n v="2.0548761946694789"/>
    <n v="2.0824485120744001"/>
    <n v="2.0931476814199108"/>
    <n v="4.174605672726468"/>
    <m/>
    <n v="0"/>
    <n v="3.6483105229058155"/>
    <n v="15.559916427260928"/>
    <n v="18.721170422927422"/>
    <n v="18.816278422408857"/>
    <n v="33.581150019997999"/>
    <m/>
    <n v="0"/>
    <n v="3.133805192752432"/>
    <n v="14.019545562744835"/>
    <n v="18.693598105522501"/>
    <n v="18.805579253063346"/>
    <n v="31.499692028691445"/>
    <m/>
    <n v="0"/>
    <n v="0"/>
    <n v="5.3419737990069809"/>
    <n v="21.344802684653736"/>
    <n v="21.344802684653729"/>
    <n v="21.344802684653729"/>
    <n v="21.344802684653729"/>
    <m/>
    <n v="0"/>
    <n v="16.187799390930245"/>
    <n v="64.681220256526473"/>
    <n v="64.681220256526473"/>
    <n v="64.681220256526473"/>
    <n v="64.681220256526473"/>
    <m/>
    <n v="0"/>
    <n v="10.845825591923264"/>
    <n v="48.678391370879716"/>
    <n v="64.681220256526473"/>
    <n v="64.681220256526473"/>
    <n v="64.681220256526473"/>
    <m/>
    <n v="0"/>
    <n v="0"/>
    <n v="0"/>
    <n v="0"/>
    <n v="0"/>
    <n v="0"/>
    <m/>
    <n v="0"/>
    <n v="181.56940354364355"/>
    <n v="814.87678021070826"/>
    <n v="1085.6154806766845"/>
    <n v="1089.7596761857046"/>
    <n v="1829.8549477275014"/>
    <m/>
    <n v="0"/>
    <n v="0"/>
    <n v="0"/>
    <n v="0"/>
    <n v="0"/>
    <n v="0"/>
    <m/>
    <n v="0"/>
    <n v="58.268546390448563"/>
    <n v="307.27612153436417"/>
    <n v="531.53047287399397"/>
    <n v="534.42074378863458"/>
    <n v="772.62789498936456"/>
    <m/>
    <n v="0"/>
    <n v="65.805211657166808"/>
    <n v="341.12971824798035"/>
    <n v="576.72213283964061"/>
    <n v="579.82653502676874"/>
    <n v="848.75556157651465"/>
    <m/>
    <n v="0"/>
    <n v="3.4938667018757776"/>
    <n v="18.412008204539447"/>
    <n v="31.74769894257841"/>
    <n v="31.74769894257841"/>
    <n v="31.74769894257841"/>
    <m/>
    <n v="0"/>
    <n v="3.9457761015392472"/>
    <n v="20.440274511659435"/>
    <n v="34.442749786600345"/>
    <n v="34.442749786600345"/>
    <n v="34.442749786600345"/>
    <m/>
    <n v="0"/>
    <n v="7.3249792243959355"/>
    <n v="29.268252166078231"/>
    <n v="29.268252166078231"/>
    <n v="29.268252166078231"/>
    <n v="29.268252166078231"/>
    <m/>
    <n v="0"/>
    <n v="3.3792031228566874"/>
    <n v="14.169951453425771"/>
    <n v="16.170305064131618"/>
    <n v="16.170305064131611"/>
    <n v="16.170305064131611"/>
    <m/>
    <n v="0"/>
    <n v="7.3249792243959346"/>
    <n v="29.268252166078227"/>
    <n v="29.268252166078227"/>
    <n v="29.268252166078227"/>
    <n v="29.268252166078227"/>
    <m/>
    <n v="0"/>
    <n v="250"/>
    <n v="1000"/>
    <n v="1000"/>
    <n v="1000"/>
    <n v="2000"/>
    <m/>
    <n v="0"/>
    <n v="0"/>
    <n v="0"/>
    <n v="0"/>
    <n v="0"/>
    <n v="0"/>
    <m/>
    <n v="0"/>
    <n v="271.25728030568257"/>
    <n v="1084.0807487273216"/>
    <n v="1084.0807487273216"/>
    <n v="1084.0807487273216"/>
    <n v="1084.0807487273216"/>
  </r>
  <r>
    <s v="N/A"/>
    <s v="Enterprise Support"/>
    <x v="12"/>
    <x v="18"/>
    <s v="SCE-06 , Vol 7"/>
    <s v="Don Neal"/>
    <n v="0"/>
    <n v="0"/>
    <s v="COS-00-RE-IU-TULEEC"/>
    <x v="40"/>
    <n v="8074"/>
    <s v="CRE"/>
    <s v="INFRASTRUCTUREUPG"/>
    <s v="Operational Services"/>
    <m/>
    <s v="N"/>
    <m/>
    <x v="0"/>
    <m/>
    <s v="CA"/>
    <s v="General Buildings"/>
    <d v="2025-12-01T00:00:00"/>
    <b v="0"/>
    <n v="1"/>
    <n v="1"/>
    <x v="0"/>
    <n v="0"/>
    <b v="0"/>
    <b v="0"/>
    <m/>
    <n v="58"/>
    <b v="1"/>
    <n v="0"/>
    <s v="N"/>
    <n v="0"/>
    <n v="39"/>
    <n v="3.7000000000000002E-3"/>
    <d v="2025-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9.9999999999999998E-13"/>
    <n v="0"/>
    <n v="0"/>
    <n v="0"/>
    <n v="0"/>
    <n v="0"/>
    <m/>
    <n v="5.4694399999989995"/>
    <n v="0"/>
    <n v="0"/>
    <n v="0"/>
    <n v="0"/>
    <n v="0"/>
    <m/>
    <n v="5.4694399999999996"/>
    <n v="0"/>
    <n v="0"/>
    <n v="0"/>
    <n v="0"/>
    <n v="0"/>
    <m/>
    <n v="1.240680277382872E-2"/>
    <n v="0"/>
    <n v="0"/>
    <n v="0"/>
    <n v="0"/>
    <n v="0"/>
    <m/>
    <n v="0.24094239878200102"/>
    <n v="0"/>
    <n v="0"/>
    <n v="0"/>
    <n v="0"/>
    <n v="0"/>
    <m/>
    <n v="0"/>
    <n v="0"/>
    <n v="0"/>
    <n v="0"/>
    <n v="0"/>
    <n v="0"/>
    <m/>
    <n v="0"/>
    <n v="0"/>
    <n v="0"/>
    <n v="0"/>
    <n v="0"/>
    <n v="0"/>
    <m/>
    <n v="5.7227892015558295"/>
    <n v="0"/>
    <n v="0"/>
    <n v="0"/>
    <n v="0"/>
    <n v="0"/>
    <m/>
    <n v="0"/>
    <n v="5.39487338030668"/>
    <n v="5.39487338030668"/>
    <n v="0"/>
    <n v="0"/>
    <n v="0"/>
    <n v="0"/>
    <m/>
    <n v="5.39487338030668"/>
    <n v="0"/>
    <n v="0"/>
    <n v="0"/>
    <n v="0"/>
    <n v="0"/>
    <m/>
    <n v="0"/>
    <n v="0"/>
    <n v="5.39487338030668"/>
    <n v="0"/>
    <n v="0"/>
    <n v="0"/>
    <m/>
    <n v="0"/>
    <n v="0.15625616327271952"/>
    <n v="0.54622674649908354"/>
    <n v="0"/>
    <n v="0"/>
    <n v="0"/>
    <n v="0"/>
    <m/>
    <n v="0.15625616327271952"/>
    <n v="0.38997058322636396"/>
    <n v="0.41596041844864379"/>
    <n v="0"/>
    <n v="0"/>
    <n v="0"/>
    <m/>
    <n v="0"/>
    <n v="0"/>
    <n v="0.96218716494772738"/>
    <n v="0"/>
    <n v="0"/>
    <n v="0"/>
    <m/>
    <n v="0"/>
    <n v="0.32791582124914903"/>
    <n v="0.32791582124914903"/>
    <n v="0"/>
    <n v="0"/>
    <n v="0"/>
    <n v="0"/>
    <m/>
    <n v="0.32791582124914903"/>
    <n v="0"/>
    <n v="0"/>
    <n v="0"/>
    <n v="0"/>
    <n v="0"/>
    <m/>
    <n v="0"/>
    <n v="0"/>
    <n v="0.32791582124914903"/>
    <n v="0"/>
    <n v="0"/>
    <n v="0"/>
    <m/>
    <n v="0"/>
    <n v="0"/>
    <n v="0"/>
    <n v="0"/>
    <n v="0"/>
    <n v="0"/>
    <m/>
    <n v="0"/>
    <n v="0"/>
    <n v="6.3570605452544076"/>
    <n v="0"/>
    <n v="0"/>
    <n v="0"/>
    <m/>
    <n v="0"/>
    <n v="0"/>
    <n v="0"/>
    <n v="0"/>
    <n v="0"/>
    <n v="0"/>
    <m/>
    <n v="0"/>
    <n v="0"/>
    <n v="0"/>
    <n v="0"/>
    <n v="0"/>
    <n v="0"/>
    <m/>
    <n v="0"/>
    <n v="0"/>
    <n v="0.26487752271893361"/>
    <n v="0"/>
    <n v="0"/>
    <n v="0"/>
    <m/>
    <n v="0"/>
    <n v="0"/>
    <n v="0"/>
    <n v="0"/>
    <n v="0"/>
    <n v="0"/>
    <m/>
    <n v="0"/>
    <n v="0"/>
    <n v="1.3663159218714542E-2"/>
    <n v="0"/>
    <n v="0"/>
    <n v="0"/>
    <m/>
    <n v="0.14838190911523993"/>
    <n v="0"/>
    <n v="0"/>
    <n v="0"/>
    <n v="0"/>
    <n v="0"/>
    <m/>
    <n v="0.14838190911523993"/>
    <n v="0.32791582124914903"/>
    <n v="0.3142526620304345"/>
    <n v="0"/>
    <n v="0"/>
    <n v="0"/>
    <m/>
    <n v="0.14838190911523993"/>
    <n v="0"/>
    <n v="0"/>
    <n v="0"/>
    <n v="0"/>
    <n v="0"/>
    <m/>
    <n v="5.4694399999999996"/>
    <n v="0"/>
    <n v="0"/>
    <n v="0"/>
    <n v="0"/>
    <n v="0"/>
    <m/>
    <n v="0"/>
    <n v="0"/>
    <n v="0"/>
    <n v="0"/>
    <n v="0"/>
    <n v="0"/>
    <m/>
    <n v="5.4694399999999996"/>
    <n v="0"/>
    <n v="0"/>
    <n v="0"/>
    <n v="0"/>
    <n v="0"/>
  </r>
  <r>
    <n v="46"/>
    <s v="Enterprise Support"/>
    <x v="12"/>
    <x v="18"/>
    <s v="SCE-06 , Vol 7"/>
    <s v="Don Neal"/>
    <s v="Table II-53"/>
    <n v="157"/>
    <s v="COS-00-RE-AD-OTDRFR"/>
    <x v="41"/>
    <n v="6987"/>
    <s v="CRE"/>
    <s v="ADMIN FACILITIES"/>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25"/>
    <n v="0"/>
    <n v="0"/>
    <n v="0"/>
    <n v="0"/>
    <n v="0"/>
    <m/>
    <n v="-225"/>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47"/>
    <s v="Enterprise Support"/>
    <x v="12"/>
    <x v="18"/>
    <s v="SCE-06 , Vol 7"/>
    <s v="Don Neal"/>
    <s v="Table II-19"/>
    <n v="96"/>
    <s v="COS-00-RE-IU-250011"/>
    <x v="42"/>
    <n v="8074"/>
    <s v="CRE"/>
    <s v="INFRASTRUCTUREUPG"/>
    <s v="Operational Services"/>
    <m/>
    <s v="N"/>
    <m/>
    <x v="0"/>
    <m/>
    <s v="CA"/>
    <s v="General Buildings"/>
    <d v="2026-12-01T00:00:00"/>
    <b v="0"/>
    <n v="1"/>
    <n v="1"/>
    <x v="0"/>
    <n v="0"/>
    <b v="0"/>
    <b v="0"/>
    <m/>
    <n v="58"/>
    <b v="1"/>
    <n v="0"/>
    <s v="N"/>
    <n v="0"/>
    <n v="39"/>
    <n v="3.7000000000000002E-3"/>
    <d v="2026-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50"/>
    <n v="2000"/>
    <n v="5000"/>
    <n v="17850"/>
    <n v="0"/>
    <n v="0"/>
    <m/>
    <n v="-89.702139999999986"/>
    <n v="0"/>
    <n v="0"/>
    <n v="0"/>
    <n v="0"/>
    <n v="0"/>
    <m/>
    <n v="60.297860000000014"/>
    <n v="2000"/>
    <n v="5000"/>
    <n v="17850"/>
    <n v="0"/>
    <n v="0"/>
    <m/>
    <n v="0.13677883964426632"/>
    <n v="4.6728407415045989"/>
    <n v="11.478264983005934"/>
    <n v="39.573408036537089"/>
    <n v="0"/>
    <n v="0"/>
    <m/>
    <n v="2.6562703000346048"/>
    <n v="85.345620607833425"/>
    <n v="212.20352859910093"/>
    <n v="733.79148838254378"/>
    <n v="0"/>
    <n v="0"/>
    <m/>
    <n v="0"/>
    <n v="170.05824244546065"/>
    <n v="420.40374363660817"/>
    <n v="1604.7559194954231"/>
    <n v="0"/>
    <n v="0"/>
    <m/>
    <n v="0"/>
    <n v="0"/>
    <n v="0"/>
    <n v="0"/>
    <n v="0"/>
    <n v="0"/>
    <m/>
    <n v="63.090909139678885"/>
    <n v="2260.0767037947985"/>
    <n v="5644.0855372187143"/>
    <n v="20228.120815914503"/>
    <n v="0"/>
    <n v="0"/>
    <m/>
    <n v="0"/>
    <n v="59.475800045975284"/>
    <n v="2190.0501087133316"/>
    <n v="7510.7295446494136"/>
    <n v="0"/>
    <n v="0"/>
    <n v="0"/>
    <m/>
    <n v="59.475800045975284"/>
    <n v="2130.5743086673565"/>
    <n v="5320.679435936082"/>
    <n v="19069.049493162602"/>
    <n v="0"/>
    <n v="0"/>
    <m/>
    <n v="0"/>
    <n v="0"/>
    <n v="0"/>
    <n v="26579.779037812015"/>
    <n v="0"/>
    <n v="0"/>
    <m/>
    <n v="0"/>
    <n v="1.7226466068108595"/>
    <n v="67.513061124959009"/>
    <n v="378.61873959212534"/>
    <n v="0"/>
    <n v="0"/>
    <n v="0"/>
    <m/>
    <n v="1.7226466068108595"/>
    <n v="65.790414518148154"/>
    <n v="311.10567846716634"/>
    <n v="1165.1770395593667"/>
    <n v="0"/>
    <n v="0"/>
    <m/>
    <n v="0"/>
    <n v="0"/>
    <n v="0"/>
    <n v="1543.7957791514921"/>
    <n v="0"/>
    <n v="0"/>
    <m/>
    <n v="0"/>
    <n v="3.6151090937035999"/>
    <n v="133.11750422114557"/>
    <n v="456.5236055037779"/>
    <n v="0"/>
    <n v="0"/>
    <n v="0"/>
    <m/>
    <n v="3.6151090937035999"/>
    <n v="129.50239512744196"/>
    <n v="323.40610128263233"/>
    <n v="323.40610128263233"/>
    <n v="323.40610128263233"/>
    <n v="323.40610128263233"/>
    <m/>
    <n v="0"/>
    <n v="0"/>
    <n v="0"/>
    <n v="779.92970678641018"/>
    <n v="323.40610128263233"/>
    <n v="323.40610128263233"/>
    <m/>
    <n v="0"/>
    <n v="0"/>
    <n v="0"/>
    <n v="0"/>
    <n v="0"/>
    <n v="0"/>
    <m/>
    <n v="0"/>
    <n v="0"/>
    <n v="0"/>
    <n v="28123.574816963508"/>
    <n v="0"/>
    <n v="0"/>
    <m/>
    <n v="0"/>
    <n v="0"/>
    <n v="0"/>
    <n v="0"/>
    <n v="0"/>
    <n v="0"/>
    <m/>
    <n v="0"/>
    <n v="0"/>
    <n v="0"/>
    <n v="0"/>
    <n v="0"/>
    <n v="0"/>
    <m/>
    <n v="0"/>
    <n v="0"/>
    <n v="0"/>
    <n v="1171.8156173734794"/>
    <n v="0"/>
    <n v="0"/>
    <m/>
    <n v="0"/>
    <n v="0"/>
    <n v="0"/>
    <n v="0"/>
    <n v="132.86600661028146"/>
    <n v="132.86600661028146"/>
    <m/>
    <n v="0"/>
    <n v="0"/>
    <n v="0"/>
    <n v="32.497071116100422"/>
    <n v="146.34126083039112"/>
    <n v="146.34126083039112"/>
    <m/>
    <n v="1.635836864900879"/>
    <n v="58.599833795167484"/>
    <n v="146.34126083039115"/>
    <n v="336.88135550274205"/>
    <n v="146.34126083039115"/>
    <n v="146.34126083039115"/>
    <m/>
    <n v="1.6358368649008788"/>
    <n v="62.214942888871079"/>
    <n v="279.45876505153672"/>
    <n v="570.36779521806864"/>
    <n v="0"/>
    <n v="0"/>
    <m/>
    <n v="1.6358368649008788"/>
    <n v="58.599833795167477"/>
    <n v="146.34126083039112"/>
    <n v="146.34126083039112"/>
    <n v="146.34126083039112"/>
    <n v="146.34126083039112"/>
    <m/>
    <n v="60.297860000000014"/>
    <n v="2000"/>
    <n v="5000"/>
    <n v="17850"/>
    <n v="0"/>
    <n v="0"/>
    <m/>
    <n v="0"/>
    <n v="0"/>
    <n v="0"/>
    <n v="0"/>
    <n v="0"/>
    <n v="0"/>
    <m/>
    <n v="60.297860000000014"/>
    <n v="2170.0582424454606"/>
    <n v="5420.4037436366079"/>
    <n v="5420.4037436366079"/>
    <n v="5420.4037436366079"/>
    <n v="5420.4037436366079"/>
  </r>
  <r>
    <n v="48"/>
    <s v="Enterprise Support"/>
    <x v="12"/>
    <x v="18"/>
    <s v="SCE-06 , Vol 7"/>
    <s v="Don Neal"/>
    <s v="Table II-21"/>
    <n v="101"/>
    <s v="COS-00-RE-IU-DTACTR"/>
    <x v="43"/>
    <n v="8074"/>
    <s v="CRE"/>
    <s v="INFRASTRUCTUREUPG"/>
    <s v="Operational Services"/>
    <m/>
    <s v="N"/>
    <m/>
    <x v="0"/>
    <m/>
    <s v="CA"/>
    <s v="General Buildings"/>
    <d v="2027-12-01T00:00:00"/>
    <b v="0"/>
    <n v="1"/>
    <n v="1"/>
    <x v="0"/>
    <n v="0"/>
    <b v="0"/>
    <b v="0"/>
    <m/>
    <n v="58"/>
    <b v="1"/>
    <n v="0"/>
    <s v="N"/>
    <n v="0"/>
    <n v="39"/>
    <n v="3.7000000000000002E-3"/>
    <d v="2027-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5000"/>
    <n v="11500"/>
    <n v="11500"/>
    <n v="0"/>
    <m/>
    <n v="0"/>
    <n v="0"/>
    <n v="0"/>
    <n v="0"/>
    <n v="0"/>
    <n v="0"/>
    <m/>
    <n v="0"/>
    <n v="0"/>
    <n v="5000"/>
    <n v="11500"/>
    <n v="11500"/>
    <n v="0"/>
    <m/>
    <n v="0"/>
    <n v="0"/>
    <n v="11.478264983005934"/>
    <n v="25.495472964715773"/>
    <n v="26.256759363240743"/>
    <n v="0"/>
    <m/>
    <n v="0"/>
    <n v="0"/>
    <n v="212.20352859910093"/>
    <n v="472.7508188458965"/>
    <n v="474.29753587278003"/>
    <n v="0"/>
    <m/>
    <n v="0"/>
    <n v="0"/>
    <n v="420.40374363660817"/>
    <n v="1033.8763627001324"/>
    <n v="1080.0003612222874"/>
    <n v="0"/>
    <m/>
    <n v="0"/>
    <n v="0"/>
    <n v="0"/>
    <n v="0"/>
    <n v="0"/>
    <n v="0"/>
    <m/>
    <n v="0"/>
    <n v="0"/>
    <n v="5644.0855372187143"/>
    <n v="13032.122654510744"/>
    <n v="13080.554656458309"/>
    <n v="0"/>
    <m/>
    <n v="0"/>
    <n v="0"/>
    <n v="0"/>
    <n v="5320.679435936082"/>
    <n v="17606.061462343361"/>
    <n v="0"/>
    <n v="0"/>
    <m/>
    <n v="0"/>
    <n v="0"/>
    <n v="5320.679435936082"/>
    <n v="12285.382026407278"/>
    <n v="12331.038874643247"/>
    <n v="0"/>
    <m/>
    <n v="0"/>
    <n v="0"/>
    <n v="0"/>
    <n v="0"/>
    <n v="29937.100336986608"/>
    <n v="0"/>
    <m/>
    <n v="0"/>
    <n v="0"/>
    <n v="0"/>
    <n v="153.04456171149462"/>
    <n v="890.2234728744279"/>
    <n v="0"/>
    <n v="0"/>
    <m/>
    <n v="0"/>
    <n v="0"/>
    <n v="153.04456171149462"/>
    <n v="737.17891116293322"/>
    <n v="1694.2003966142488"/>
    <n v="0"/>
    <m/>
    <n v="0"/>
    <n v="0"/>
    <n v="0"/>
    <n v="0"/>
    <n v="2584.4238694886767"/>
    <n v="0"/>
    <m/>
    <n v="0"/>
    <n v="0"/>
    <n v="0"/>
    <n v="323.40610128263233"/>
    <n v="646.81220256526467"/>
    <n v="0"/>
    <n v="0"/>
    <m/>
    <n v="0"/>
    <n v="0"/>
    <n v="323.40610128263233"/>
    <n v="323.40610128263233"/>
    <n v="323.40610128263233"/>
    <n v="323.40610128263233"/>
    <m/>
    <n v="0"/>
    <n v="0"/>
    <n v="0"/>
    <n v="0"/>
    <n v="970.218303847897"/>
    <n v="323.40610128263233"/>
    <m/>
    <n v="0"/>
    <n v="0"/>
    <n v="0"/>
    <n v="0"/>
    <n v="0"/>
    <n v="0"/>
    <m/>
    <n v="0"/>
    <n v="0"/>
    <n v="0"/>
    <n v="0"/>
    <n v="32521.524206475286"/>
    <n v="0"/>
    <m/>
    <n v="0"/>
    <n v="0"/>
    <n v="0"/>
    <n v="0"/>
    <n v="0"/>
    <n v="0"/>
    <m/>
    <n v="0"/>
    <n v="0"/>
    <n v="0"/>
    <n v="0"/>
    <n v="0"/>
    <n v="0"/>
    <m/>
    <n v="0"/>
    <n v="0"/>
    <n v="0"/>
    <n v="0"/>
    <n v="1355.0635086031368"/>
    <n v="0"/>
    <m/>
    <n v="0"/>
    <n v="0"/>
    <n v="0"/>
    <n v="0"/>
    <n v="0"/>
    <n v="132.86600661028146"/>
    <m/>
    <n v="0"/>
    <n v="0"/>
    <n v="0"/>
    <n v="0"/>
    <n v="40.425762660329042"/>
    <n v="146.34126083039112"/>
    <m/>
    <n v="0"/>
    <n v="0"/>
    <n v="146.34126083039115"/>
    <n v="146.34126083039115"/>
    <n v="336.88135550274205"/>
    <n v="146.34126083039115"/>
    <m/>
    <n v="0"/>
    <n v="0"/>
    <n v="146.34126083039112"/>
    <n v="469.74736211302343"/>
    <n v="752.72770073532672"/>
    <n v="0"/>
    <m/>
    <n v="0"/>
    <n v="0"/>
    <n v="146.34126083039112"/>
    <n v="146.34126083039112"/>
    <n v="146.34126083039112"/>
    <n v="146.34126083039112"/>
    <m/>
    <n v="0"/>
    <n v="0"/>
    <n v="5000"/>
    <n v="11500"/>
    <n v="11500"/>
    <n v="0"/>
    <m/>
    <n v="0"/>
    <n v="0"/>
    <n v="0"/>
    <n v="0"/>
    <n v="0"/>
    <n v="0"/>
    <m/>
    <n v="0"/>
    <n v="0"/>
    <n v="5420.4037436366079"/>
    <n v="5420.4037436366079"/>
    <n v="5420.4037436366079"/>
    <n v="5420.4037436366079"/>
  </r>
  <r>
    <n v="49"/>
    <s v="Enterprise Support"/>
    <x v="12"/>
    <x v="18"/>
    <s v="SCE-06 , Vol 7"/>
    <s v="Don Neal"/>
    <s v="Table II-17"/>
    <n v="90"/>
    <s v="COS-00-RE-IU-BRSTSC"/>
    <x v="44"/>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250"/>
    <n v="0"/>
    <n v="2500"/>
    <n v="17125"/>
    <n v="25125"/>
    <m/>
    <n v="0"/>
    <n v="-250"/>
    <n v="0"/>
    <n v="-2500"/>
    <n v="-17125"/>
    <n v="-25125"/>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50"/>
    <s v="Enterprise Support"/>
    <x v="12"/>
    <x v="18"/>
    <s v="SCE-06 , Vol 7"/>
    <s v="Don Neal"/>
    <s v="Table II-16"/>
    <n v="88"/>
    <s v="COS-00-RE-IU-SLRCNP"/>
    <x v="45"/>
    <n v="8074"/>
    <s v="CRE"/>
    <s v="INFRASTRUCTUREUPG"/>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49.999"/>
    <n v="2000"/>
    <n v="4000"/>
    <n v="4000"/>
    <n v="4000"/>
    <n v="4000"/>
    <m/>
    <n v="-249.999"/>
    <n v="0"/>
    <n v="0"/>
    <n v="0"/>
    <n v="0"/>
    <n v="0"/>
    <m/>
    <n v="0"/>
    <n v="2000"/>
    <n v="4000"/>
    <n v="4000"/>
    <n v="4000"/>
    <n v="4000"/>
    <m/>
    <n v="0"/>
    <n v="4.6728407415045989"/>
    <n v="9.182611986404746"/>
    <n v="8.867990596422878"/>
    <n v="9.1327858654750393"/>
    <n v="9.7506970506053374"/>
    <m/>
    <n v="0"/>
    <n v="85.345620607833425"/>
    <n v="169.76282287928078"/>
    <n v="164.43506742465965"/>
    <n v="164.97305595574954"/>
    <n v="179.8707924988806"/>
    <m/>
    <n v="0"/>
    <n v="170.05824244546065"/>
    <n v="336.32299490928654"/>
    <n v="359.60916963482867"/>
    <n v="375.65229955557822"/>
    <n v="384.43636335966323"/>
    <m/>
    <n v="0"/>
    <n v="0"/>
    <n v="0"/>
    <n v="0"/>
    <n v="0"/>
    <n v="0"/>
    <m/>
    <n v="0"/>
    <n v="2260.0767037947985"/>
    <n v="4515.268429774972"/>
    <n v="4532.912227655911"/>
    <n v="4549.7581413768021"/>
    <n v="4574.057852909149"/>
    <m/>
    <n v="0"/>
    <n v="0"/>
    <n v="703.08952186022748"/>
    <n v="1404.6593710871252"/>
    <n v="1410.1481978137053"/>
    <n v="1415.3888099590513"/>
    <n v="1422.9482315193609"/>
    <m/>
    <n v="0"/>
    <n v="2130.5743086673565"/>
    <n v="4256.5435487488658"/>
    <n v="4273.1763570112271"/>
    <n v="4289.0569998759111"/>
    <n v="4311.9643379374547"/>
    <m/>
    <n v="0"/>
    <n v="1427.484786807129"/>
    <n v="3554.9736995219678"/>
    <n v="4267.6875302846474"/>
    <n v="4283.8163877305651"/>
    <n v="4304.4049163771451"/>
    <m/>
    <n v="0"/>
    <n v="0"/>
    <n v="4.1160426412270681"/>
    <n v="8.2435198429877445"/>
    <n v="8.3300744945804865"/>
    <n v="8.372594004984947"/>
    <n v="8.3980505596601773"/>
    <m/>
    <n v="0"/>
    <n v="29.186484183246524"/>
    <n v="66.365858898022935"/>
    <n v="74.884962137992574"/>
    <n v="75.265116968940731"/>
    <n v="75.46741564358851"/>
    <m/>
    <n v="0"/>
    <n v="25.070441542019456"/>
    <n v="62.238381696262259"/>
    <n v="74.798407486399839"/>
    <n v="75.222597458536271"/>
    <n v="75.441959088913279"/>
    <m/>
    <n v="0"/>
    <n v="0"/>
    <n v="42.735790392055847"/>
    <n v="85.379210738614944"/>
    <n v="85.379210738614915"/>
    <n v="85.379210738614915"/>
    <n v="85.379210738614915"/>
    <m/>
    <n v="0"/>
    <n v="129.50239512744196"/>
    <n v="258.72488102610589"/>
    <n v="258.72488102610589"/>
    <n v="258.72488102610589"/>
    <n v="258.72488102610589"/>
    <m/>
    <n v="0"/>
    <n v="86.76660473538611"/>
    <n v="216.08146067954678"/>
    <n v="258.72488102610589"/>
    <n v="258.72488102610589"/>
    <n v="258.72488102610589"/>
    <m/>
    <n v="0"/>
    <n v="0"/>
    <n v="0"/>
    <n v="0"/>
    <n v="0"/>
    <n v="0"/>
    <m/>
    <n v="0"/>
    <n v="1452.5552283491484"/>
    <n v="3617.2120812182302"/>
    <n v="4342.4859377710472"/>
    <n v="4359.0389851891014"/>
    <n v="4379.846875466058"/>
    <m/>
    <n v="0"/>
    <n v="0"/>
    <n v="0"/>
    <n v="0"/>
    <n v="0"/>
    <n v="0"/>
    <m/>
    <n v="0"/>
    <n v="466.1483711235885"/>
    <n v="1526.9621651843695"/>
    <n v="2127.2566551526011"/>
    <n v="2137.683052985049"/>
    <n v="2147.142602280243"/>
    <m/>
    <n v="0"/>
    <n v="526.44169325733446"/>
    <n v="1677.3400970495409"/>
    <n v="2308.0800380006613"/>
    <n v="2319.3062218852697"/>
    <n v="2329.6345011743306"/>
    <m/>
    <n v="0"/>
    <n v="27.950933615006221"/>
    <n v="91.45461214818107"/>
    <n v="126.99079577031364"/>
    <n v="126.99079577031364"/>
    <n v="126.99079577031364"/>
    <m/>
    <n v="0"/>
    <n v="31.566208812313977"/>
    <n v="100.45800634316217"/>
    <n v="137.77099914640138"/>
    <n v="137.77099914640138"/>
    <n v="137.77099914640138"/>
    <m/>
    <n v="0"/>
    <n v="58.599833795167484"/>
    <n v="117.07300866431292"/>
    <n v="117.07300866431292"/>
    <n v="117.07300866431292"/>
    <n v="117.07300866431292"/>
    <m/>
    <n v="0"/>
    <n v="27.0336249828535"/>
    <n v="59.350792713206573"/>
    <n v="64.681220256526473"/>
    <n v="64.681220256526444"/>
    <n v="64.681220256526444"/>
    <m/>
    <n v="0"/>
    <n v="58.599833795167477"/>
    <n v="117.07300866431291"/>
    <n v="117.07300866431291"/>
    <n v="117.07300866431291"/>
    <n v="117.07300866431291"/>
    <m/>
    <n v="0"/>
    <n v="2000"/>
    <n v="4000"/>
    <n v="4000"/>
    <n v="4000"/>
    <n v="4000"/>
    <m/>
    <n v="0"/>
    <n v="0"/>
    <n v="0"/>
    <n v="0"/>
    <n v="0"/>
    <n v="0"/>
    <m/>
    <n v="0"/>
    <n v="2170.0582424454606"/>
    <n v="4336.3229949092865"/>
    <n v="4336.3229949092865"/>
    <n v="4336.3229949092865"/>
    <n v="4336.3229949092865"/>
  </r>
  <r>
    <n v="51"/>
    <s v="Enterprise Support"/>
    <x v="12"/>
    <x v="18"/>
    <s v="SCE-06 , Vol 7"/>
    <s v="Don Neal"/>
    <s v="Table II-53"/>
    <n v="157"/>
    <s v="COS-00-RE-IU-250014"/>
    <x v="46"/>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0"/>
    <n v="1500"/>
    <n v="1500"/>
    <m/>
    <n v="105.75081000000002"/>
    <n v="0"/>
    <n v="0"/>
    <n v="0"/>
    <n v="0"/>
    <n v="0"/>
    <m/>
    <n v="105.75081000000002"/>
    <n v="0"/>
    <n v="0"/>
    <n v="0"/>
    <n v="1500"/>
    <n v="1500"/>
    <m/>
    <n v="0.23988368879494687"/>
    <n v="0"/>
    <n v="0"/>
    <n v="0"/>
    <n v="3.4247946995531398"/>
    <n v="3.6565113939770013"/>
    <m/>
    <n v="4.658585492214856"/>
    <n v="0"/>
    <n v="0"/>
    <n v="0"/>
    <n v="61.864895983406086"/>
    <n v="67.451547187080237"/>
    <m/>
    <n v="0"/>
    <n v="0"/>
    <n v="0"/>
    <n v="0"/>
    <n v="140.86961233334182"/>
    <n v="144.16363625987373"/>
    <m/>
    <n v="0"/>
    <n v="0"/>
    <n v="0"/>
    <n v="0"/>
    <n v="0"/>
    <n v="0"/>
    <m/>
    <n v="110.64927918100982"/>
    <n v="0"/>
    <n v="0"/>
    <n v="0"/>
    <n v="1706.159303016301"/>
    <n v="1715.2716948409311"/>
    <m/>
    <n v="0"/>
    <n v="104.30907548393795"/>
    <n v="104.30907548393795"/>
    <n v="104.30907548393795"/>
    <n v="104.30907548393795"/>
    <n v="1712.7054504374048"/>
    <n v="0"/>
    <m/>
    <n v="104.30907548393795"/>
    <n v="0"/>
    <n v="0"/>
    <n v="0"/>
    <n v="1608.3963749534669"/>
    <n v="1616.9866267265456"/>
    <m/>
    <n v="0"/>
    <n v="0"/>
    <n v="0"/>
    <n v="0"/>
    <n v="0"/>
    <n v="3329.6920771639507"/>
    <m/>
    <n v="0"/>
    <n v="3.0211897074622525"/>
    <n v="10.561213010096601"/>
    <n v="18.603745916369096"/>
    <n v="27.215951181098688"/>
    <n v="82.8034819308956"/>
    <n v="0"/>
    <m/>
    <n v="3.0211897074622525"/>
    <n v="7.5400233026343484"/>
    <n v="8.0425329062724948"/>
    <n v="8.6122052647295941"/>
    <n v="55.587530749796912"/>
    <n v="177.56054102565039"/>
    <m/>
    <n v="0"/>
    <n v="0"/>
    <n v="0"/>
    <n v="0"/>
    <n v="0"/>
    <n v="260.36402295654602"/>
    <m/>
    <n v="0"/>
    <n v="6.3402036970718623"/>
    <n v="6.3402036970718623"/>
    <n v="6.3402036970718623"/>
    <n v="6.3402036970718623"/>
    <n v="6.3402036970718623"/>
    <n v="0"/>
    <m/>
    <n v="6.3402036970718623"/>
    <n v="0"/>
    <n v="0"/>
    <n v="0"/>
    <n v="0"/>
    <n v="0"/>
    <m/>
    <n v="0"/>
    <n v="0"/>
    <n v="0"/>
    <n v="0"/>
    <n v="0"/>
    <n v="6.3402036970718623"/>
    <m/>
    <n v="0"/>
    <n v="0"/>
    <n v="0"/>
    <n v="0"/>
    <n v="0"/>
    <n v="0"/>
    <m/>
    <n v="0"/>
    <n v="0"/>
    <n v="0"/>
    <n v="0"/>
    <n v="0"/>
    <n v="3590.0561001204969"/>
    <m/>
    <n v="0"/>
    <n v="0"/>
    <n v="0"/>
    <n v="0"/>
    <n v="0"/>
    <n v="0"/>
    <m/>
    <n v="0"/>
    <n v="0"/>
    <n v="0"/>
    <n v="0"/>
    <n v="0"/>
    <n v="0"/>
    <m/>
    <n v="0"/>
    <n v="0"/>
    <n v="0"/>
    <n v="0"/>
    <n v="0"/>
    <n v="149.58567083835402"/>
    <m/>
    <n v="0"/>
    <n v="0"/>
    <n v="0"/>
    <n v="0"/>
    <n v="0"/>
    <n v="0"/>
    <m/>
    <n v="0"/>
    <n v="0"/>
    <n v="0"/>
    <n v="0"/>
    <n v="0"/>
    <n v="0.26417515404466091"/>
    <m/>
    <n v="2.868942172925018"/>
    <n v="0"/>
    <n v="0"/>
    <n v="0"/>
    <n v="0"/>
    <n v="0"/>
    <m/>
    <n v="2.8689421729250175"/>
    <n v="6.3402036970718623"/>
    <n v="6.3402036970718623"/>
    <n v="6.3402036970718623"/>
    <n v="6.3402036970718623"/>
    <n v="6.076028543027201"/>
    <m/>
    <n v="2.8689421729250175"/>
    <n v="0"/>
    <n v="0"/>
    <n v="0"/>
    <n v="0"/>
    <n v="0"/>
    <m/>
    <n v="105.75081000000002"/>
    <n v="0"/>
    <n v="0"/>
    <n v="0"/>
    <n v="1500"/>
    <n v="1500"/>
    <m/>
    <n v="0"/>
    <n v="0"/>
    <n v="0"/>
    <n v="0"/>
    <n v="0"/>
    <n v="0"/>
    <m/>
    <n v="105.75081000000002"/>
    <n v="0"/>
    <n v="0"/>
    <n v="0"/>
    <n v="0"/>
    <n v="0"/>
  </r>
  <r>
    <n v="52"/>
    <s v="Enterprise Support"/>
    <x v="12"/>
    <x v="25"/>
    <s v="SCE-06 , Vol 7"/>
    <s v="Don Neal"/>
    <s v="Table II-51"/>
    <n v="151"/>
    <s v="COS-00-RE-RE-GTREPL"/>
    <x v="47"/>
    <n v="6987"/>
    <s v="CRE"/>
    <s v="MAINTASSETMGMT"/>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00"/>
    <n v="250"/>
    <n v="3250"/>
    <n v="3600"/>
    <n v="3600"/>
    <n v="3600"/>
    <m/>
    <n v="-70.18544"/>
    <n v="0"/>
    <n v="0"/>
    <n v="0"/>
    <n v="0"/>
    <n v="0"/>
    <m/>
    <n v="29.81456"/>
    <n v="250"/>
    <n v="3250"/>
    <n v="3600"/>
    <n v="3600"/>
    <n v="3600"/>
    <m/>
    <n v="6.7630939494442363E-2"/>
    <n v="0.58410509268807487"/>
    <n v="7.460872238953856"/>
    <n v="7.9811915367805888"/>
    <n v="8.2195072789275354"/>
    <n v="8.7756273455448017"/>
    <m/>
    <n v="1.3134053221225384"/>
    <n v="10.668202575979178"/>
    <n v="137.93229358941562"/>
    <n v="147.99156068219366"/>
    <n v="148.47575036017463"/>
    <n v="161.88371324899256"/>
    <m/>
    <n v="0"/>
    <n v="21.257280305682581"/>
    <n v="273.26243336379531"/>
    <n v="323.6482526713458"/>
    <n v="338.08706960002041"/>
    <n v="345.99272702369694"/>
    <m/>
    <n v="0"/>
    <n v="0"/>
    <n v="0"/>
    <n v="0"/>
    <n v="0"/>
    <n v="0"/>
    <m/>
    <n v="31.195596261616981"/>
    <n v="282.50958797434981"/>
    <n v="3668.655599192165"/>
    <n v="4079.6210048903199"/>
    <n v="4094.7823272391224"/>
    <n v="4116.6520676182345"/>
    <m/>
    <n v="0"/>
    <n v="9.7046692366226885"/>
    <n v="87.886190232528435"/>
    <n v="1141.2857390082895"/>
    <n v="1269.1333780323339"/>
    <n v="1273.8499289631454"/>
    <n v="1280.6534083674242"/>
    <m/>
    <n v="29.408088595826328"/>
    <n v="266.32178858341956"/>
    <n v="3458.4416333584541"/>
    <n v="3845.8587213101046"/>
    <n v="3860.1512998883209"/>
    <n v="3880.7679041437095"/>
    <m/>
    <n v="19.70341935920364"/>
    <n v="188.14026758751382"/>
    <n v="2405.042084582693"/>
    <n v="3718.0110822860597"/>
    <n v="3855.4347489575093"/>
    <n v="3873.9644247394308"/>
    <m/>
    <n v="0"/>
    <n v="5.7015077500479405E-2"/>
    <n v="0.51517288807563544"/>
    <n v="6.6648469487392816"/>
    <n v="7.4882581369901544"/>
    <n v="7.5352316004502171"/>
    <n v="7.5582443020034304"/>
    <m/>
    <n v="0.40428873136703625"/>
    <n v="3.76260467077143"/>
    <n v="48.248752509534988"/>
    <n v="65.952349338041444"/>
    <n v="67.738502268010436"/>
    <n v="67.920672877538934"/>
    <m/>
    <n v="0.34727365386655684"/>
    <n v="3.3044468601962742"/>
    <n v="42.099078448871339"/>
    <n v="65.128938149790571"/>
    <n v="67.691528804550373"/>
    <n v="67.89766017598572"/>
    <m/>
    <n v="0"/>
    <n v="0.58987752971091534"/>
    <n v="5.3419737990069809"/>
    <n v="69.37060872512464"/>
    <n v="69.37060872512464"/>
    <n v="69.37060872512464"/>
    <n v="69.37060872512464"/>
    <m/>
    <n v="1.7875076657906528"/>
    <n v="16.187799390930245"/>
    <n v="210.21396583371106"/>
    <n v="210.21396583371106"/>
    <n v="210.21396583371106"/>
    <n v="210.21396583371106"/>
    <m/>
    <n v="1.1976301360797375"/>
    <n v="11.435703121634178"/>
    <n v="146.1853309075934"/>
    <n v="210.21396583371106"/>
    <n v="210.21396583371106"/>
    <n v="210.21396583371106"/>
    <m/>
    <n v="0"/>
    <n v="0"/>
    <n v="0"/>
    <n v="0"/>
    <n v="0"/>
    <n v="0"/>
    <m/>
    <n v="20.050693013070195"/>
    <n v="191.44471444771008"/>
    <n v="2447.1411630315642"/>
    <n v="3783.1400204358501"/>
    <n v="3923.1262777620595"/>
    <n v="3941.8620849154167"/>
    <m/>
    <n v="0"/>
    <n v="0"/>
    <n v="0"/>
    <n v="0"/>
    <n v="0"/>
    <n v="0"/>
    <m/>
    <n v="6.434504773119234"/>
    <n v="66.491618642341066"/>
    <n v="831.13388309474351"/>
    <n v="1808.6390788619219"/>
    <n v="1923.5175933936484"/>
    <n v="1932.4283134667439"/>
    <m/>
    <n v="7.2667669735033824"/>
    <n v="74.441394808936138"/>
    <n v="932.7426501074699"/>
    <n v="1966.0607973898673"/>
    <n v="2086.9585859252579"/>
    <n v="2096.6710210215701"/>
    <m/>
    <n v="0.38580373786648253"/>
    <n v="3.9854313099682073"/>
    <n v="49.822825791615124"/>
    <n v="103.18002156337985"/>
    <n v="103.18002156337985"/>
    <n v="103.18002156337985"/>
    <m/>
    <n v="0.43570499353647163"/>
    <n v="4.4619189400362984"/>
    <n v="55.913881246098178"/>
    <n v="111.93893680645114"/>
    <n v="111.93893680645114"/>
    <n v="111.93893680645114"/>
    <m/>
    <n v="0.80884721877027044"/>
    <n v="7.3249792243959355"/>
    <n v="95.121819539754256"/>
    <n v="95.121819539754256"/>
    <n v="95.121819539754256"/>
    <n v="95.121819539754256"/>
    <m/>
    <n v="0.3731422252337987"/>
    <n v="3.4529378140705518"/>
    <n v="44.549912092663043"/>
    <n v="52.553491458427729"/>
    <n v="52.553491458427729"/>
    <n v="52.553491458427729"/>
    <m/>
    <n v="0.80884721877027033"/>
    <n v="7.3249792243959346"/>
    <n v="95.121819539754242"/>
    <n v="95.121819539754242"/>
    <n v="95.121819539754242"/>
    <n v="95.121819539754242"/>
    <m/>
    <n v="29.81456"/>
    <n v="250"/>
    <n v="3250"/>
    <n v="3600"/>
    <n v="3600"/>
    <n v="3600"/>
    <m/>
    <n v="0"/>
    <n v="0"/>
    <n v="0"/>
    <n v="0"/>
    <n v="0"/>
    <n v="0"/>
    <m/>
    <n v="29.81456"/>
    <n v="271.25728030568257"/>
    <n v="3523.2624333637955"/>
    <n v="3523.2624333637955"/>
    <n v="3523.2624333637955"/>
    <n v="3523.2624333637955"/>
  </r>
  <r>
    <s v="Non-GRC"/>
    <s v="Distributed Energy Resources"/>
    <x v="18"/>
    <x v="26"/>
    <s v="Non-GRC"/>
    <s v="Non-GRC"/>
    <s v="Non-GRC"/>
    <s v="Non-GRC"/>
    <s v="CCS-00-BE-RA-RC"/>
    <x v="48"/>
    <n v="8435"/>
    <s v="OTHER - TDBU"/>
    <s v="Electrification"/>
    <s v="Customer Service"/>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0"/>
    <n v="932.37074540000003"/>
    <n v="1864.7414908000001"/>
    <n v="1864.7414908000001"/>
    <n v="1553.9512424000002"/>
    <n v="1596.0633210000001"/>
    <m/>
    <n v="0"/>
    <n v="0"/>
    <n v="0"/>
    <n v="0"/>
    <n v="0"/>
    <n v="0"/>
    <m/>
    <n v="0"/>
    <n v="932.37074540000003"/>
    <n v="1864.7414908000001"/>
    <n v="1864.7414908000001"/>
    <n v="1553.9512424000002"/>
    <n v="1596.0633210000001"/>
    <m/>
    <n v="0"/>
    <n v="0"/>
    <n v="0"/>
    <n v="0"/>
    <n v="0"/>
    <n v="0"/>
    <m/>
    <n v="0"/>
    <n v="39.694137759315318"/>
    <n v="78.959680826681151"/>
    <n v="76.487650251521345"/>
    <n v="63.944024545353095"/>
    <n v="71.596764017731189"/>
    <m/>
    <n v="0"/>
    <n v="79.278665135144024"/>
    <n v="156.78886072936595"/>
    <n v="167.64453477255014"/>
    <n v="145.93633940120196"/>
    <n v="153.39619470424671"/>
    <m/>
    <n v="0"/>
    <n v="0"/>
    <n v="0"/>
    <n v="0"/>
    <n v="0"/>
    <n v="0"/>
    <m/>
    <n v="0"/>
    <n v="1051.3435482944594"/>
    <n v="2100.4900323560469"/>
    <n v="2108.8736758240716"/>
    <n v="1763.8316063465554"/>
    <n v="1821.0562797219779"/>
    <m/>
    <n v="0"/>
    <n v="0"/>
    <n v="175.22392471574324"/>
    <n v="350.08167205934114"/>
    <n v="351.47894597067852"/>
    <n v="293.97193439109242"/>
    <n v="303.50937995366257"/>
    <m/>
    <n v="0"/>
    <n v="1051.3435482944594"/>
    <n v="2100.4900323560469"/>
    <n v="2108.8736758240716"/>
    <n v="1763.8316063465554"/>
    <n v="1821.0562797219779"/>
    <m/>
    <n v="0"/>
    <n v="876.11962357871619"/>
    <n v="1925.6322850124488"/>
    <n v="2107.4764019127342"/>
    <n v="1821.3386179261415"/>
    <n v="1811.5188341594076"/>
    <m/>
    <n v="0"/>
    <n v="0"/>
    <n v="0.51289993910373077"/>
    <n v="1.0257651073253129"/>
    <n v="1.0351209001617505"/>
    <n v="0.86844363144990311"/>
    <n v="0.89281745123132339"/>
    <m/>
    <n v="0"/>
    <n v="10.770898721178316"/>
    <n v="22.984808608894973"/>
    <n v="24.624029093867996"/>
    <n v="21.138185212320966"/>
    <n v="21.169396852121768"/>
    <m/>
    <n v="0"/>
    <n v="10.257998782074585"/>
    <n v="22.471943440673392"/>
    <n v="24.614673301031559"/>
    <n v="21.304862481032814"/>
    <n v="21.145023032340347"/>
    <m/>
    <n v="0"/>
    <n v="0"/>
    <n v="0"/>
    <n v="0"/>
    <n v="0"/>
    <n v="0"/>
    <n v="0"/>
    <m/>
    <n v="0"/>
    <n v="0"/>
    <n v="0"/>
    <n v="0"/>
    <n v="0"/>
    <n v="0"/>
    <m/>
    <n v="0"/>
    <n v="0"/>
    <n v="0"/>
    <n v="0"/>
    <n v="0"/>
    <n v="0"/>
    <m/>
    <n v="0"/>
    <n v="0"/>
    <n v="0"/>
    <n v="0"/>
    <n v="0"/>
    <n v="0"/>
    <m/>
    <n v="0"/>
    <n v="886.37762236079072"/>
    <n v="1948.1042284531222"/>
    <n v="2132.0910752137656"/>
    <n v="1842.6434804071744"/>
    <n v="1832.6638571917479"/>
    <m/>
    <n v="0"/>
    <n v="0"/>
    <n v="0"/>
    <n v="0"/>
    <n v="0"/>
    <n v="0"/>
    <m/>
    <n v="0"/>
    <n v="331.91076469238675"/>
    <n v="818.47757799132467"/>
    <n v="976.39144709424318"/>
    <n v="868.93814182934807"/>
    <n v="836.00361853174195"/>
    <m/>
    <n v="0"/>
    <n v="368.78973854709636"/>
    <n v="899.58513807354916"/>
    <n v="1065.2175815772616"/>
    <n v="945.7322158759614"/>
    <n v="912.36541140972372"/>
    <m/>
    <n v="0"/>
    <n v="0"/>
    <n v="0"/>
    <n v="0"/>
    <n v="0"/>
    <n v="0"/>
    <m/>
    <n v="0"/>
    <n v="0"/>
    <n v="0"/>
    <n v="0"/>
    <n v="0"/>
    <n v="0"/>
    <m/>
    <n v="0"/>
    <n v="0"/>
    <n v="0"/>
    <n v="0"/>
    <n v="0"/>
    <n v="0"/>
    <m/>
    <n v="0"/>
    <n v="0"/>
    <n v="0"/>
    <n v="0"/>
    <n v="0"/>
    <n v="0"/>
    <m/>
    <n v="0"/>
    <n v="0"/>
    <n v="0"/>
    <n v="0"/>
    <n v="0"/>
    <n v="0"/>
    <m/>
    <n v="0"/>
    <n v="932.37074540000003"/>
    <n v="1864.7414908000001"/>
    <n v="1864.7414908000001"/>
    <n v="1553.9512424000002"/>
    <n v="1596.0633210000001"/>
    <m/>
    <n v="0"/>
    <n v="0"/>
    <n v="0"/>
    <n v="0"/>
    <n v="0"/>
    <n v="0"/>
    <m/>
    <n v="0"/>
    <n v="1011.6494105351441"/>
    <n v="2021.530351529366"/>
    <n v="2032.3860255725501"/>
    <n v="1699.887581801202"/>
    <n v="1749.4595157042468"/>
  </r>
  <r>
    <s v="Non-GRC"/>
    <s v="Distributed Energy Resources"/>
    <x v="18"/>
    <x v="27"/>
    <s v="Non-GRC"/>
    <s v="Non-GRC"/>
    <s v="Non-GRC"/>
    <s v="Non-GRC"/>
    <s v="CCS-00-BE-RA-RH"/>
    <x v="49"/>
    <n v="8435"/>
    <s v="OTHER - TDBU"/>
    <s v="Electrification"/>
    <s v="Customer Service"/>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0"/>
    <n v="29036.588375999901"/>
    <n v="58073.176751999898"/>
    <n v="58073.176751999898"/>
    <n v="48394.313959999999"/>
    <n v="49705.799868299902"/>
    <m/>
    <n v="0"/>
    <n v="0"/>
    <n v="0"/>
    <n v="0"/>
    <n v="0"/>
    <n v="0"/>
    <m/>
    <n v="0"/>
    <n v="29036.588375999901"/>
    <n v="58073.176751999898"/>
    <n v="58073.176751999898"/>
    <n v="48394.313959999999"/>
    <n v="49705.799868299902"/>
    <m/>
    <n v="0"/>
    <n v="0"/>
    <n v="0"/>
    <n v="0"/>
    <n v="0"/>
    <n v="0"/>
    <m/>
    <n v="0"/>
    <n v="1236.1845808053533"/>
    <n v="2459.0215445692338"/>
    <n v="2382.0357161121137"/>
    <n v="1991.3927253820532"/>
    <n v="2229.7200722923208"/>
    <m/>
    <n v="0"/>
    <n v="2468.9555929174176"/>
    <n v="4882.8361822822399"/>
    <n v="5220.91171746083"/>
    <n v="4544.8588311221547"/>
    <n v="4777.1792348131103"/>
    <m/>
    <n v="0"/>
    <n v="0"/>
    <n v="0"/>
    <n v="0"/>
    <n v="0"/>
    <n v="0"/>
    <m/>
    <n v="0"/>
    <n v="32741.728549722673"/>
    <n v="65415.034478851368"/>
    <n v="65676.124185572844"/>
    <n v="54930.565516504204"/>
    <n v="56712.699175405338"/>
    <m/>
    <n v="0"/>
    <n v="0"/>
    <n v="5456.9547582871128"/>
    <n v="10902.505746475224"/>
    <n v="10946.020697595464"/>
    <n v="9155.094252750685"/>
    <n v="9452.1165292342121"/>
    <m/>
    <n v="0"/>
    <n v="32741.728549722673"/>
    <n v="65415.034478851368"/>
    <n v="65676.124185572844"/>
    <n v="54930.565516504204"/>
    <n v="56712.699175405338"/>
    <m/>
    <n v="0"/>
    <n v="27284.77379143556"/>
    <n v="59969.483490663253"/>
    <n v="65632.609234452597"/>
    <n v="56721.491961348976"/>
    <n v="56415.676898921818"/>
    <m/>
    <n v="0"/>
    <n v="0"/>
    <n v="15.973114218036926"/>
    <n v="31.945145575208471"/>
    <n v="32.236510685989515"/>
    <n v="27.045722291812694"/>
    <n v="27.8047900518186"/>
    <m/>
    <n v="0"/>
    <n v="335.43539857877494"/>
    <n v="715.81013215005953"/>
    <n v="766.8599647563459"/>
    <n v="658.30120264017103"/>
    <n v="659.27321893432395"/>
    <m/>
    <n v="0"/>
    <n v="319.46228436073801"/>
    <n v="699.83810079288799"/>
    <n v="766.56859964556486"/>
    <n v="663.49199103434785"/>
    <n v="658.51415117431804"/>
    <m/>
    <n v="0"/>
    <n v="0"/>
    <n v="0"/>
    <n v="0"/>
    <n v="0"/>
    <n v="0"/>
    <n v="0"/>
    <m/>
    <n v="0"/>
    <n v="0"/>
    <n v="0"/>
    <n v="0"/>
    <n v="0"/>
    <n v="0"/>
    <m/>
    <n v="0"/>
    <n v="0"/>
    <n v="0"/>
    <n v="0"/>
    <n v="0"/>
    <n v="0"/>
    <m/>
    <n v="0"/>
    <n v="0"/>
    <n v="0"/>
    <n v="0"/>
    <n v="0"/>
    <n v="0"/>
    <m/>
    <n v="0"/>
    <n v="27604.2360757963"/>
    <n v="60669.321591456144"/>
    <n v="66399.177834098155"/>
    <n v="57384.983952383322"/>
    <n v="57074.191050096138"/>
    <m/>
    <n v="0"/>
    <n v="0"/>
    <n v="0"/>
    <n v="0"/>
    <n v="0"/>
    <n v="0"/>
    <m/>
    <n v="0"/>
    <n v="10336.613733844202"/>
    <n v="25489.642016731905"/>
    <n v="30407.514052748906"/>
    <n v="27061.122704988949"/>
    <n v="26035.451103106356"/>
    <m/>
    <n v="0"/>
    <n v="11485.126370938002"/>
    <n v="28015.554426477102"/>
    <n v="33173.804089989506"/>
    <n v="29452.701300447636"/>
    <n v="28413.567274570541"/>
    <m/>
    <n v="0"/>
    <n v="0"/>
    <n v="0"/>
    <n v="0"/>
    <n v="0"/>
    <n v="0"/>
    <m/>
    <n v="0"/>
    <n v="0"/>
    <n v="0"/>
    <n v="0"/>
    <n v="0"/>
    <n v="0"/>
    <m/>
    <n v="0"/>
    <n v="0"/>
    <n v="0"/>
    <n v="0"/>
    <n v="0"/>
    <n v="0"/>
    <m/>
    <n v="0"/>
    <n v="0"/>
    <n v="0"/>
    <n v="0"/>
    <n v="0"/>
    <n v="0"/>
    <m/>
    <n v="0"/>
    <n v="0"/>
    <n v="0"/>
    <n v="0"/>
    <n v="0"/>
    <n v="0"/>
    <m/>
    <n v="0"/>
    <n v="29036.588375999901"/>
    <n v="58073.176751999898"/>
    <n v="58073.176751999898"/>
    <n v="48394.313959999999"/>
    <n v="49705.799868299902"/>
    <m/>
    <n v="0"/>
    <n v="0"/>
    <n v="0"/>
    <n v="0"/>
    <n v="0"/>
    <n v="0"/>
    <m/>
    <n v="0"/>
    <n v="31505.543968917318"/>
    <n v="62956.012934282138"/>
    <n v="63294.08846946073"/>
    <n v="52939.172791122153"/>
    <n v="54482.979103113015"/>
  </r>
  <r>
    <s v="Non-GRC"/>
    <s v="Non-Electric Operations"/>
    <x v="19"/>
    <x v="28"/>
    <s v="Non-GRC"/>
    <s v="Non-GRC"/>
    <s v="Non-GRC"/>
    <s v="Non-GRC"/>
    <s v="CCC-00-NU-CO-000100"/>
    <x v="50"/>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12.895953077082"/>
    <n v="116.375115523294"/>
    <n v="123.729002979903"/>
    <n v="127.50789031670601"/>
    <n v="129.83833951320199"/>
    <n v="130.499535391292"/>
    <m/>
    <n v="-57.051763077081993"/>
    <n v="0"/>
    <n v="0"/>
    <n v="0"/>
    <n v="0"/>
    <n v="0"/>
    <m/>
    <n v="55.844190000000005"/>
    <n v="116.375115523294"/>
    <n v="123.729002979903"/>
    <n v="127.50789031670601"/>
    <n v="129.83833951320199"/>
    <n v="130.499535391292"/>
    <m/>
    <n v="0"/>
    <n v="0"/>
    <n v="0"/>
    <n v="0"/>
    <n v="0"/>
    <n v="0"/>
    <m/>
    <n v="2.4545073185608635"/>
    <n v="4.954477486695569"/>
    <n v="5.2391190052329062"/>
    <n v="5.2300970225473327"/>
    <n v="5.3427583454532694"/>
    <n v="5.8539935833998733"/>
    <m/>
    <n v="0"/>
    <n v="9.8952738051394107"/>
    <n v="10.403227209835254"/>
    <n v="11.463251639669865"/>
    <n v="12.193517702153056"/>
    <n v="12.542191701488491"/>
    <m/>
    <n v="0"/>
    <n v="0"/>
    <n v="0"/>
    <n v="0"/>
    <n v="0"/>
    <n v="0"/>
    <m/>
    <n v="58.298697318560869"/>
    <n v="131.22486681512896"/>
    <n v="139.37134919497115"/>
    <n v="144.20123897892321"/>
    <n v="147.37461556080831"/>
    <n v="148.89572067618036"/>
    <m/>
    <n v="0"/>
    <n v="9.7164495530934758"/>
    <n v="21.870811135854808"/>
    <n v="23.228558199161824"/>
    <n v="24.033539829820484"/>
    <n v="24.562435926801328"/>
    <n v="24.815953446029994"/>
    <m/>
    <n v="58.298697318560869"/>
    <n v="131.22486681512896"/>
    <n v="139.37134919497115"/>
    <n v="144.20123897892321"/>
    <n v="147.37461556080831"/>
    <n v="148.89572067618036"/>
    <m/>
    <n v="48.582247765467393"/>
    <n v="119.07050523236762"/>
    <n v="138.01360213166413"/>
    <n v="143.39625734826456"/>
    <n v="146.84571946382746"/>
    <n v="148.64220315695169"/>
    <m/>
    <n v="0"/>
    <n v="2.8542143518325402E-2"/>
    <n v="6.4268937640880264E-2"/>
    <n v="6.8326015546544827E-2"/>
    <n v="7.0763939597832337E-2"/>
    <n v="7.2423758874224919E-2"/>
    <n v="7.3012171911190693E-2"/>
    <m/>
    <n v="0.5993850138848329"/>
    <n v="1.4299583178727573"/>
    <n v="1.6150049857584148"/>
    <n v="1.6775202719503155"/>
    <n v="1.7192582685437445"/>
    <n v="1.73549888815551"/>
    <m/>
    <n v="0.57084287036650749"/>
    <n v="1.3942315237502023"/>
    <n v="1.6109479078527502"/>
    <n v="1.675082347899028"/>
    <n v="1.7175984492673519"/>
    <n v="1.7349104751185442"/>
    <m/>
    <n v="0"/>
    <n v="0"/>
    <n v="0"/>
    <n v="0"/>
    <n v="0"/>
    <n v="0"/>
    <n v="0"/>
    <m/>
    <n v="0"/>
    <n v="0"/>
    <n v="0"/>
    <n v="0"/>
    <n v="0"/>
    <n v="0"/>
    <m/>
    <n v="0"/>
    <n v="0"/>
    <n v="0"/>
    <n v="0"/>
    <n v="0"/>
    <n v="0"/>
    <m/>
    <n v="0"/>
    <n v="0"/>
    <n v="0"/>
    <n v="0"/>
    <n v="0"/>
    <n v="0"/>
    <m/>
    <n v="49.153090635833898"/>
    <n v="120.46473675611783"/>
    <n v="139.62455003951689"/>
    <n v="145.07133969616359"/>
    <n v="148.56331791309481"/>
    <n v="150.37711363207023"/>
    <m/>
    <n v="0"/>
    <n v="0"/>
    <n v="0"/>
    <n v="0"/>
    <n v="0"/>
    <n v="0"/>
    <m/>
    <n v="18.405650728889277"/>
    <n v="50.043936527544687"/>
    <n v="63.403731013374056"/>
    <n v="66.147622250587688"/>
    <n v="67.865821295758224"/>
    <n v="68.815112713968787"/>
    <m/>
    <n v="20.450723032099198"/>
    <n v="55.059021305304782"/>
    <n v="69.220304596961896"/>
    <n v="72.191928850831417"/>
    <n v="74.055738854075116"/>
    <n v="75.080737517100943"/>
    <m/>
    <n v="0"/>
    <n v="0"/>
    <n v="0"/>
    <n v="0"/>
    <n v="0"/>
    <n v="0"/>
    <m/>
    <n v="0"/>
    <n v="0"/>
    <n v="0"/>
    <n v="0"/>
    <n v="0"/>
    <n v="0"/>
    <m/>
    <n v="0"/>
    <n v="0"/>
    <n v="0"/>
    <n v="0"/>
    <n v="0"/>
    <n v="0"/>
    <m/>
    <n v="0"/>
    <n v="0"/>
    <n v="0"/>
    <n v="0"/>
    <n v="0"/>
    <n v="0"/>
    <m/>
    <n v="0"/>
    <n v="0"/>
    <n v="0"/>
    <n v="0"/>
    <n v="0"/>
    <n v="0"/>
    <m/>
    <n v="55.844190000000005"/>
    <n v="116.375115523294"/>
    <n v="123.729002979903"/>
    <n v="127.50789031670601"/>
    <n v="129.83833951320199"/>
    <n v="130.499535391292"/>
    <m/>
    <n v="0"/>
    <n v="0"/>
    <n v="0"/>
    <n v="0"/>
    <n v="0"/>
    <n v="0"/>
    <m/>
    <n v="55.844190000000005"/>
    <n v="126.27038932843341"/>
    <n v="134.13223018973827"/>
    <n v="138.97114195637587"/>
    <n v="142.03185721535505"/>
    <n v="143.04172709278049"/>
  </r>
  <r>
    <s v="Non-GRC"/>
    <s v="Non-Electric Operations"/>
    <x v="19"/>
    <x v="28"/>
    <s v="Non-GRC"/>
    <s v="Non-GRC"/>
    <s v="Non-GRC"/>
    <s v="Non-GRC"/>
    <s v="CCC-00-NU-NI-000100"/>
    <x v="51"/>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2596.7574475983101"/>
    <n v="1338.3122588557401"/>
    <n v="532.032817018179"/>
    <n v="274.14180575041797"/>
    <n v="129.83833951320199"/>
    <n v="65.249045796430991"/>
    <m/>
    <n v="-1619.72228759831"/>
    <n v="0"/>
    <n v="0"/>
    <n v="0"/>
    <n v="0"/>
    <n v="0"/>
    <m/>
    <n v="977.03516000000013"/>
    <n v="1338.3122588557401"/>
    <n v="532.032817018179"/>
    <n v="274.14180575041797"/>
    <n v="129.83833951320199"/>
    <n v="65.249045796430991"/>
    <m/>
    <n v="0"/>
    <n v="0"/>
    <n v="0"/>
    <n v="0"/>
    <n v="0"/>
    <n v="0"/>
    <m/>
    <n v="42.94341006130243"/>
    <n v="56.976424271237327"/>
    <n v="22.528131447889304"/>
    <n v="11.244702100001385"/>
    <n v="5.3427583454532694"/>
    <n v="2.9269644084936677"/>
    <m/>
    <n v="0"/>
    <n v="113.79551529211076"/>
    <n v="44.733717602394599"/>
    <n v="24.645976782025077"/>
    <n v="12.193517702153056"/>
    <n v="6.2710264696670128"/>
    <m/>
    <n v="0"/>
    <n v="0"/>
    <n v="0"/>
    <n v="0"/>
    <n v="0"/>
    <n v="0"/>
    <m/>
    <n v="1019.9785700613025"/>
    <n v="1509.0841984190884"/>
    <n v="599.2946660684629"/>
    <n v="310.03248463244444"/>
    <n v="147.37461556080831"/>
    <n v="74.447036674591672"/>
    <m/>
    <n v="0"/>
    <n v="169.99642834355041"/>
    <n v="251.51403306984798"/>
    <n v="99.882444344743817"/>
    <n v="51.672080772074139"/>
    <n v="24.56243592680147"/>
    <n v="12.407839445765362"/>
    <m/>
    <n v="1019.9785700613025"/>
    <n v="1509.0841984190884"/>
    <n v="599.2946660684629"/>
    <n v="310.03248463244444"/>
    <n v="147.37461556080831"/>
    <n v="74.447036674591672"/>
    <m/>
    <n v="849.98214171775214"/>
    <n v="1427.5665936927908"/>
    <n v="750.92625479356707"/>
    <n v="358.24284820511411"/>
    <n v="174.48426040608098"/>
    <n v="86.601633155627781"/>
    <m/>
    <n v="0"/>
    <n v="0.49936578468001969"/>
    <n v="0.74059467905102494"/>
    <n v="0.2978637279334464"/>
    <n v="0.15346458286616294"/>
    <n v="7.3149033215277992E-2"/>
    <n v="3.6828879468779441E-2"/>
    <m/>
    <n v="10.486681478280373"/>
    <n v="16.957581730052951"/>
    <n v="8.3266974020855606"/>
    <n v="4.0453950346075649"/>
    <n v="1.9623701045526358"/>
    <n v="0.97552282628919207"/>
    <m/>
    <n v="9.9873156936003529"/>
    <n v="16.716352835681946"/>
    <n v="8.7694283532031392"/>
    <n v="4.1897941796748484"/>
    <n v="2.0426856542035208"/>
    <n v="1.0118429800356905"/>
    <m/>
    <n v="0"/>
    <n v="0"/>
    <n v="0"/>
    <n v="0"/>
    <n v="0"/>
    <n v="0"/>
    <n v="0"/>
    <m/>
    <n v="0"/>
    <n v="0"/>
    <n v="0"/>
    <n v="0"/>
    <n v="0"/>
    <n v="0"/>
    <m/>
    <n v="0"/>
    <n v="0"/>
    <n v="0"/>
    <n v="0"/>
    <n v="0"/>
    <n v="0"/>
    <m/>
    <n v="0"/>
    <n v="0"/>
    <n v="0"/>
    <n v="0"/>
    <n v="0"/>
    <n v="0"/>
    <m/>
    <n v="859.96945741135255"/>
    <n v="1444.2829465284726"/>
    <n v="759.69568314677019"/>
    <n v="362.43264238478895"/>
    <n v="176.5269460602845"/>
    <n v="87.613476135663475"/>
    <m/>
    <n v="0"/>
    <n v="0"/>
    <n v="0"/>
    <n v="0"/>
    <n v="0"/>
    <n v="0"/>
    <m/>
    <n v="322.02039110611958"/>
    <n v="627.1642388127957"/>
    <n v="412.42943568962932"/>
    <n v="186.76078623540866"/>
    <n v="92.47083213853702"/>
    <n v="45.347860253557059"/>
    <m/>
    <n v="357.80043456235506"/>
    <n v="687.30780931477682"/>
    <n v="444.12491206117022"/>
    <n v="201.88586097017122"/>
    <n v="99.837240527383244"/>
    <n v="49.003761525569317"/>
    <m/>
    <n v="0"/>
    <n v="0"/>
    <n v="0"/>
    <n v="0"/>
    <n v="0"/>
    <n v="0"/>
    <m/>
    <n v="0"/>
    <n v="0"/>
    <n v="0"/>
    <n v="0"/>
    <n v="0"/>
    <n v="0"/>
    <m/>
    <n v="0"/>
    <n v="0"/>
    <n v="0"/>
    <n v="0"/>
    <n v="0"/>
    <n v="0"/>
    <m/>
    <n v="0"/>
    <n v="0"/>
    <n v="0"/>
    <n v="0"/>
    <n v="0"/>
    <n v="0"/>
    <m/>
    <n v="0"/>
    <n v="0"/>
    <n v="0"/>
    <n v="0"/>
    <n v="0"/>
    <n v="0"/>
    <m/>
    <n v="977.03516000000013"/>
    <n v="1338.3122588557401"/>
    <n v="532.032817018179"/>
    <n v="274.14180575041797"/>
    <n v="129.83833951320199"/>
    <n v="65.249045796430991"/>
    <m/>
    <n v="0"/>
    <n v="0"/>
    <n v="0"/>
    <n v="0"/>
    <n v="0"/>
    <n v="0"/>
    <m/>
    <n v="977.03516000000013"/>
    <n v="1452.1077741478509"/>
    <n v="576.76653462057357"/>
    <n v="298.78778253244303"/>
    <n v="142.03185721535505"/>
    <n v="71.520072266097998"/>
  </r>
  <r>
    <s v="Non-GRC"/>
    <s v="Non-Electric Operations"/>
    <x v="19"/>
    <x v="28"/>
    <s v="Non-GRC"/>
    <s v="Non-GRC"/>
    <s v="Non-GRC"/>
    <s v="Non-GRC"/>
    <s v="CCC-00-NU-NI-000200"/>
    <x v="52"/>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846.757366509127"/>
    <n v="232.74988223277998"/>
    <n v="0"/>
    <n v="0"/>
    <n v="0"/>
    <n v="0"/>
    <m/>
    <n v="758.28763349087308"/>
    <n v="0"/>
    <n v="0"/>
    <n v="0"/>
    <n v="0"/>
    <n v="0"/>
    <m/>
    <n v="1605.0450000000001"/>
    <n v="232.74988223277998"/>
    <n v="0"/>
    <n v="0"/>
    <n v="0"/>
    <n v="0"/>
    <m/>
    <n v="0"/>
    <n v="0"/>
    <n v="0"/>
    <n v="0"/>
    <n v="0"/>
    <n v="0"/>
    <m/>
    <n v="70.54618751063488"/>
    <n v="9.9089401232219156"/>
    <n v="0"/>
    <n v="0"/>
    <n v="0"/>
    <n v="0"/>
    <m/>
    <n v="0"/>
    <n v="19.790517950947255"/>
    <n v="0"/>
    <n v="0"/>
    <n v="0"/>
    <n v="0"/>
    <m/>
    <n v="0"/>
    <n v="0"/>
    <n v="0"/>
    <n v="0"/>
    <n v="0"/>
    <n v="0"/>
    <m/>
    <n v="1675.5911875106349"/>
    <n v="262.44934030694918"/>
    <n v="0"/>
    <n v="0"/>
    <n v="0"/>
    <n v="0"/>
    <m/>
    <n v="0"/>
    <n v="279.26519791843907"/>
    <n v="43.741556717824778"/>
    <n v="-7.815970093361102E-14"/>
    <n v="-7.815970093361102E-14"/>
    <n v="-7.815970093361102E-14"/>
    <n v="-7.815970093361102E-14"/>
    <m/>
    <n v="1675.5911875106349"/>
    <n v="262.44934030694918"/>
    <n v="0"/>
    <n v="0"/>
    <n v="0"/>
    <n v="0"/>
    <m/>
    <n v="1396.3259895921958"/>
    <n v="497.97298150756342"/>
    <n v="43.741556717824857"/>
    <n v="0"/>
    <n v="0"/>
    <n v="0"/>
    <m/>
    <n v="0"/>
    <n v="0.8203436157525168"/>
    <n v="0.13524011853408879"/>
    <n v="1.1835883736968089E-3"/>
    <n v="1.0366398218694933E-5"/>
    <n v="9.0912020551810023E-8"/>
    <n v="7.9546424085425912E-10"/>
    <m/>
    <n v="17.227215930802856"/>
    <n v="5.1482892554083026"/>
    <n v="0.38399897288994661"/>
    <n v="1.0366398218694907E-5"/>
    <n v="9.0912020551810393E-8"/>
    <n v="7.9546424085425602E-10"/>
    <m/>
    <n v="16.406872315050339"/>
    <n v="5.8333927526267306"/>
    <n v="0.51805550305033865"/>
    <n v="1.1835883736968089E-3"/>
    <n v="1.0366398218694933E-5"/>
    <n v="9.0912020551810023E-8"/>
    <m/>
    <n v="0"/>
    <n v="0"/>
    <n v="0"/>
    <n v="0"/>
    <n v="0"/>
    <n v="0"/>
    <n v="0"/>
    <m/>
    <n v="0"/>
    <n v="0"/>
    <n v="0"/>
    <n v="0"/>
    <n v="0"/>
    <n v="0"/>
    <m/>
    <n v="0"/>
    <n v="0"/>
    <n v="0"/>
    <n v="0"/>
    <n v="0"/>
    <n v="0"/>
    <m/>
    <n v="0"/>
    <n v="0"/>
    <n v="0"/>
    <n v="0"/>
    <n v="0"/>
    <n v="0"/>
    <m/>
    <n v="1412.7328619072462"/>
    <n v="503.80637426019013"/>
    <n v="44.259612220875198"/>
    <n v="1.1835883736968089E-3"/>
    <n v="1.0366398218694933E-5"/>
    <n v="9.0912020551810023E-8"/>
    <m/>
    <n v="0"/>
    <n v="0"/>
    <n v="0"/>
    <n v="0"/>
    <n v="0"/>
    <n v="0"/>
    <m/>
    <n v="529.00575107544921"/>
    <n v="330.4936097401129"/>
    <n v="39.144653990205221"/>
    <n v="5.600308971256053E-2"/>
    <n v="1.5401764133154473E-6"/>
    <n v="1.3506585572405963E-8"/>
    <m/>
    <n v="587.78416786161029"/>
    <n v="351.54087745714924"/>
    <n v="41.016304159835833"/>
    <n v="5.8670109190901085E-2"/>
    <n v="1.6153219572144331E-6"/>
    <n v="1.4165539334600976E-8"/>
    <m/>
    <n v="0"/>
    <n v="0"/>
    <n v="0"/>
    <n v="0"/>
    <n v="0"/>
    <n v="0"/>
    <m/>
    <n v="0"/>
    <n v="0"/>
    <n v="0"/>
    <n v="0"/>
    <n v="0"/>
    <n v="0"/>
    <m/>
    <n v="0"/>
    <n v="0"/>
    <n v="0"/>
    <n v="0"/>
    <n v="0"/>
    <n v="0"/>
    <m/>
    <n v="0"/>
    <n v="0"/>
    <n v="0"/>
    <n v="0"/>
    <n v="0"/>
    <n v="0"/>
    <m/>
    <n v="0"/>
    <n v="0"/>
    <n v="0"/>
    <n v="0"/>
    <n v="0"/>
    <n v="0"/>
    <m/>
    <n v="1605.0450000000001"/>
    <n v="232.74988223277998"/>
    <n v="0"/>
    <n v="0"/>
    <n v="0"/>
    <n v="0"/>
    <m/>
    <n v="0"/>
    <n v="0"/>
    <n v="0"/>
    <n v="0"/>
    <n v="0"/>
    <n v="0"/>
    <m/>
    <n v="1605.0450000000001"/>
    <n v="252.54040018372723"/>
    <n v="0"/>
    <n v="0"/>
    <n v="0"/>
    <n v="0"/>
  </r>
  <r>
    <s v="Non-GRC"/>
    <s v="Non-Electric Operations"/>
    <x v="19"/>
    <x v="28"/>
    <s v="Non-GRC"/>
    <s v="Non-GRC"/>
    <s v="Non-GRC"/>
    <s v="Non-GRC"/>
    <s v="CCC-00-NU-RL-000100"/>
    <x v="53"/>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225.80467864501199"/>
    <n v="232.74988223277998"/>
    <n v="247.45709855289098"/>
    <n v="255.01457448350101"/>
    <n v="259.67528748776903"/>
    <n v="260.99762698415503"/>
    <m/>
    <n v="171.40398135498802"/>
    <n v="0"/>
    <n v="0"/>
    <n v="0"/>
    <n v="0"/>
    <n v="0"/>
    <m/>
    <n v="397.20866000000001"/>
    <n v="232.74988223277998"/>
    <n v="247.45709855289098"/>
    <n v="255.01457448350101"/>
    <n v="259.67528748776903"/>
    <n v="260.99762698415503"/>
    <m/>
    <n v="0"/>
    <n v="0"/>
    <n v="0"/>
    <n v="0"/>
    <n v="0"/>
    <n v="0"/>
    <m/>
    <n v="17.458424286676085"/>
    <n v="9.9089401232219156"/>
    <n v="10.478199587681344"/>
    <n v="10.460144571442152"/>
    <n v="10.685459430049056"/>
    <n v="11.707922400387256"/>
    <m/>
    <n v="0"/>
    <n v="19.790517950947255"/>
    <n v="20.806378124217691"/>
    <n v="22.926394843697743"/>
    <n v="24.386904720634075"/>
    <n v="25.084244640822618"/>
    <m/>
    <n v="0"/>
    <n v="0"/>
    <n v="0"/>
    <n v="0"/>
    <n v="0"/>
    <n v="0"/>
    <m/>
    <n v="414.66708428667607"/>
    <n v="262.44934030694918"/>
    <n v="278.74167626479004"/>
    <n v="288.40111389864086"/>
    <n v="294.74765163845211"/>
    <n v="297.78979402536493"/>
    <m/>
    <n v="0"/>
    <n v="69.111180714445993"/>
    <n v="43.741556717824892"/>
    <n v="46.456946044131712"/>
    <n v="48.06685231644019"/>
    <n v="49.124608606408742"/>
    <n v="49.631632337560859"/>
    <m/>
    <n v="414.66708428667607"/>
    <n v="262.44934030694918"/>
    <n v="278.74167626479004"/>
    <n v="288.40111389864086"/>
    <n v="294.74765163845211"/>
    <n v="297.78979402536493"/>
    <m/>
    <n v="345.55590357223008"/>
    <n v="287.81896430357028"/>
    <n v="276.02628693848322"/>
    <n v="286.79120762633238"/>
    <n v="293.68989534848356"/>
    <n v="297.28277029421281"/>
    <m/>
    <n v="0"/>
    <n v="0.20301461227106543"/>
    <n v="0.12981914633284042"/>
    <n v="0.13666274749727814"/>
    <n v="0.1415273093301459"/>
    <n v="0.14484674320243363"/>
    <n v="0.146023536276636"/>
    <m/>
    <n v="4.2633068576923732"/>
    <n v="3.2974356551936528"/>
    <n v="3.2300101748885535"/>
    <n v="3.355025207504672"/>
    <n v="3.4384983778025529"/>
    <n v="3.4709786500245094"/>
    <m/>
    <n v="4.0602922454213077"/>
    <n v="3.3706311211318778"/>
    <n v="3.2231665737241157"/>
    <n v="3.3501606456718043"/>
    <n v="3.4351789439302651"/>
    <n v="3.4698018569503071"/>
    <m/>
    <n v="0"/>
    <n v="0"/>
    <n v="0"/>
    <n v="0"/>
    <n v="0"/>
    <n v="0"/>
    <n v="0"/>
    <m/>
    <n v="0"/>
    <n v="0"/>
    <n v="0"/>
    <n v="0"/>
    <n v="0"/>
    <n v="0"/>
    <m/>
    <n v="0"/>
    <n v="0"/>
    <n v="0"/>
    <n v="0"/>
    <n v="0"/>
    <n v="0"/>
    <m/>
    <n v="0"/>
    <n v="0"/>
    <n v="0"/>
    <n v="0"/>
    <n v="0"/>
    <n v="0"/>
    <m/>
    <n v="349.61619581765137"/>
    <n v="291.18959542470213"/>
    <n v="279.24945351220737"/>
    <n v="290.14136827200417"/>
    <n v="297.12507429241384"/>
    <n v="300.75257215116312"/>
    <m/>
    <n v="0"/>
    <n v="0"/>
    <n v="0"/>
    <n v="0"/>
    <n v="0"/>
    <n v="0"/>
    <m/>
    <n v="130.91574723261513"/>
    <n v="144.13988286339"/>
    <n v="126.87089017354535"/>
    <n v="132.29466440979024"/>
    <n v="135.73094216639242"/>
    <n v="137.62947167176299"/>
    <m/>
    <n v="145.46194136957234"/>
    <n v="156.27644030057809"/>
    <n v="138.50703745243797"/>
    <n v="144.38322261791805"/>
    <n v="148.11071223019394"/>
    <n v="150.16065232032685"/>
    <m/>
    <n v="0"/>
    <n v="0"/>
    <n v="0"/>
    <n v="0"/>
    <n v="0"/>
    <n v="0"/>
    <m/>
    <n v="0"/>
    <n v="0"/>
    <n v="0"/>
    <n v="0"/>
    <n v="0"/>
    <n v="0"/>
    <m/>
    <n v="0"/>
    <n v="0"/>
    <n v="0"/>
    <n v="0"/>
    <n v="0"/>
    <n v="0"/>
    <m/>
    <n v="0"/>
    <n v="0"/>
    <n v="0"/>
    <n v="0"/>
    <n v="0"/>
    <n v="0"/>
    <m/>
    <n v="0"/>
    <n v="0"/>
    <n v="0"/>
    <n v="0"/>
    <n v="0"/>
    <n v="0"/>
    <m/>
    <n v="397.20866000000001"/>
    <n v="232.74988223277998"/>
    <n v="247.45709855289098"/>
    <n v="255.01457448350101"/>
    <n v="259.67528748776903"/>
    <n v="260.99762698415503"/>
    <m/>
    <n v="0"/>
    <n v="0"/>
    <n v="0"/>
    <n v="0"/>
    <n v="0"/>
    <n v="0"/>
    <m/>
    <n v="397.20866000000001"/>
    <n v="252.54040018372723"/>
    <n v="268.26347667710866"/>
    <n v="277.94096932719873"/>
    <n v="284.06219220840308"/>
    <n v="286.08187162497768"/>
  </r>
  <r>
    <s v="Non-GRC"/>
    <s v="Non-Electric Operations"/>
    <x v="19"/>
    <x v="28"/>
    <s v="Non-GRC"/>
    <s v="Non-GRC"/>
    <s v="Non-GRC"/>
    <s v="Non-GRC"/>
    <s v="CCC-00-NU-SC-000100"/>
    <x v="54"/>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930.6314724496301"/>
    <n v="0"/>
    <n v="0"/>
    <n v="0"/>
    <n v="0"/>
    <n v="0"/>
    <m/>
    <n v="153.95778755036963"/>
    <n v="0"/>
    <n v="0"/>
    <n v="0"/>
    <n v="0"/>
    <n v="0"/>
    <m/>
    <n v="2084.5892599999997"/>
    <n v="0"/>
    <n v="0"/>
    <n v="0"/>
    <n v="0"/>
    <n v="0"/>
    <m/>
    <n v="0"/>
    <n v="0"/>
    <n v="0"/>
    <n v="0"/>
    <n v="0"/>
    <n v="0"/>
    <m/>
    <n v="91.623490194116428"/>
    <n v="0"/>
    <n v="0"/>
    <n v="0"/>
    <n v="0"/>
    <n v="0"/>
    <m/>
    <n v="0"/>
    <n v="0"/>
    <n v="0"/>
    <n v="0"/>
    <n v="0"/>
    <n v="0"/>
    <m/>
    <n v="0"/>
    <n v="0"/>
    <n v="0"/>
    <n v="0"/>
    <n v="0"/>
    <n v="0"/>
    <m/>
    <n v="2176.2127501941163"/>
    <n v="0"/>
    <n v="0"/>
    <n v="0"/>
    <n v="0"/>
    <n v="0"/>
    <m/>
    <n v="0"/>
    <n v="362.70212503235257"/>
    <n v="0"/>
    <n v="0"/>
    <n v="0"/>
    <n v="0"/>
    <n v="0"/>
    <m/>
    <n v="2176.2127501941163"/>
    <n v="0"/>
    <n v="0"/>
    <n v="0"/>
    <n v="0"/>
    <n v="0"/>
    <m/>
    <n v="1813.5106251617638"/>
    <n v="362.70212503235263"/>
    <n v="0"/>
    <n v="0"/>
    <n v="0"/>
    <n v="0"/>
    <m/>
    <n v="0"/>
    <n v="1.065440215637107"/>
    <n v="9.3559864488605982E-3"/>
    <n v="8.1881300499986667E-5"/>
    <n v="7.1715318143280248E-7"/>
    <n v="6.2893440793360057E-9"/>
    <n v="5.5030705338603181E-11"/>
    <m/>
    <n v="22.374244528379286"/>
    <n v="3.1943645087212658"/>
    <n v="8.1881300499985841E-5"/>
    <n v="7.1715318143279697E-7"/>
    <n v="6.2893440793360164E-9"/>
    <n v="5.5030705338603213E-11"/>
    <m/>
    <n v="21.308804312742179"/>
    <n v="4.2504487379095126"/>
    <n v="9.3559864488605982E-3"/>
    <n v="8.1881300499986667E-5"/>
    <n v="7.1715318143280248E-7"/>
    <n v="6.2893440793360057E-9"/>
    <m/>
    <n v="0"/>
    <n v="0"/>
    <n v="0"/>
    <n v="0"/>
    <n v="0"/>
    <n v="0"/>
    <n v="0"/>
    <m/>
    <n v="0"/>
    <n v="0"/>
    <n v="0"/>
    <n v="0"/>
    <n v="0"/>
    <n v="0"/>
    <m/>
    <n v="0"/>
    <n v="0"/>
    <n v="0"/>
    <n v="0"/>
    <n v="0"/>
    <n v="0"/>
    <m/>
    <n v="0"/>
    <n v="0"/>
    <n v="0"/>
    <n v="0"/>
    <n v="0"/>
    <n v="0"/>
    <m/>
    <n v="1834.819429474506"/>
    <n v="366.95257377026212"/>
    <n v="9.3559864488605982E-3"/>
    <n v="8.1881300499986667E-5"/>
    <n v="7.1715318143280248E-7"/>
    <n v="6.2893440793360057E-9"/>
    <m/>
    <n v="0"/>
    <n v="0"/>
    <n v="0"/>
    <n v="0"/>
    <n v="0"/>
    <n v="0"/>
    <m/>
    <n v="687.05843585077969"/>
    <n v="321.62550897267249"/>
    <n v="0.46587041209492391"/>
    <n v="1.2165133358779011E-5"/>
    <n v="1.0655025898374201E-7"/>
    <n v="9.3439310698814886E-10"/>
    <m/>
    <n v="763.39826205642191"/>
    <n v="337.00438964813156"/>
    <n v="0.48805634206175563"/>
    <n v="1.2758654653273108E-5"/>
    <n v="1.1174886941311338E-7"/>
    <n v="9.7997989591890606E-10"/>
    <m/>
    <n v="0"/>
    <n v="0"/>
    <n v="0"/>
    <n v="0"/>
    <n v="0"/>
    <n v="0"/>
    <m/>
    <n v="0"/>
    <n v="0"/>
    <n v="0"/>
    <n v="0"/>
    <n v="0"/>
    <n v="0"/>
    <m/>
    <n v="0"/>
    <n v="0"/>
    <n v="0"/>
    <n v="0"/>
    <n v="0"/>
    <n v="0"/>
    <m/>
    <n v="0"/>
    <n v="0"/>
    <n v="0"/>
    <n v="0"/>
    <n v="0"/>
    <n v="0"/>
    <m/>
    <n v="0"/>
    <n v="0"/>
    <n v="0"/>
    <n v="0"/>
    <n v="0"/>
    <n v="0"/>
    <m/>
    <n v="2084.5892599999997"/>
    <n v="0"/>
    <n v="0"/>
    <n v="0"/>
    <n v="0"/>
    <n v="0"/>
    <m/>
    <n v="0"/>
    <n v="0"/>
    <n v="0"/>
    <n v="0"/>
    <n v="0"/>
    <n v="0"/>
    <m/>
    <n v="2084.5892599999997"/>
    <n v="0"/>
    <n v="0"/>
    <n v="0"/>
    <n v="0"/>
    <n v="0"/>
  </r>
  <r>
    <s v="Non-GRC"/>
    <s v="Non-Electric Operations"/>
    <x v="19"/>
    <x v="28"/>
    <s v="Non-GRC"/>
    <s v="Non-GRC"/>
    <s v="Non-GRC"/>
    <s v="Non-GRC"/>
    <s v="CCC-00-NU-SC-000200"/>
    <x v="55"/>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795.35477925293"/>
    <n v="163.14188948535801"/>
    <n v="173.450856383624"/>
    <n v="178.74824730108398"/>
    <n v="182.01516131822501"/>
    <n v="182.94205136047"/>
    <m/>
    <n v="-1040.2553092529299"/>
    <n v="0"/>
    <n v="0"/>
    <n v="0"/>
    <n v="0"/>
    <n v="0"/>
    <m/>
    <n v="755.09947000000011"/>
    <n v="163.14188948535801"/>
    <n v="173.450856383624"/>
    <n v="178.74824730108398"/>
    <n v="182.01516131822501"/>
    <n v="182.94205136047"/>
    <m/>
    <n v="0"/>
    <n v="0"/>
    <n v="0"/>
    <n v="0"/>
    <n v="0"/>
    <n v="0"/>
    <m/>
    <n v="33.188719817700452"/>
    <n v="6.9454953059135258"/>
    <n v="7.3445162917943376"/>
    <n v="7.3318652961233051"/>
    <n v="7.4897986663876708"/>
    <n v="8.206478219152828"/>
    <m/>
    <n v="0"/>
    <n v="13.871811497555779"/>
    <n v="14.583877872130241"/>
    <n v="16.069877196405955"/>
    <n v="17.09360347579269"/>
    <n v="17.582394232643956"/>
    <m/>
    <n v="0"/>
    <n v="0"/>
    <n v="0"/>
    <n v="0"/>
    <n v="0"/>
    <n v="0"/>
    <m/>
    <n v="788.28818981770053"/>
    <n v="183.95919628882731"/>
    <n v="195.37925054754859"/>
    <n v="202.14998979361326"/>
    <n v="206.59856346040539"/>
    <n v="208.73092381226681"/>
    <m/>
    <n v="0"/>
    <n v="131.3813649696167"/>
    <n v="30.659866048137872"/>
    <n v="32.563208424591437"/>
    <n v="33.691664965602229"/>
    <n v="34.433093910067583"/>
    <n v="34.788487302044501"/>
    <m/>
    <n v="788.28818981770053"/>
    <n v="183.95919628882731"/>
    <n v="195.37925054754859"/>
    <n v="202.14998979361326"/>
    <n v="206.59856346040539"/>
    <n v="208.73092381226681"/>
    <m/>
    <n v="656.90682484808383"/>
    <n v="284.68069521030617"/>
    <n v="193.47590817109503"/>
    <n v="201.02153325260247"/>
    <n v="205.85713451594003"/>
    <n v="208.37553042028989"/>
    <m/>
    <n v="0"/>
    <n v="0.38593374607728048"/>
    <n v="9.313385509470562E-2"/>
    <n v="9.5810157930570128E-2"/>
    <n v="9.9201389685524166E-2"/>
    <n v="0.10152796547535248"/>
    <n v="0.10235282811630064"/>
    <m/>
    <n v="8.1046086676228981"/>
    <n v="3.0417343484084571"/>
    <n v="2.264039256783636"/>
    <n v="2.3516494111363881"/>
    <n v="2.4101593037759566"/>
    <n v="2.4329261310331072"/>
    <m/>
    <n v="7.7186749215456176"/>
    <n v="3.334534239391032"/>
    <n v="2.2613629539477715"/>
    <n v="2.3482581793814341"/>
    <n v="2.4078327279861282"/>
    <n v="2.432101268392159"/>
    <m/>
    <n v="0"/>
    <n v="0"/>
    <n v="0"/>
    <n v="0"/>
    <n v="0"/>
    <n v="0"/>
    <n v="0"/>
    <m/>
    <n v="0"/>
    <n v="0"/>
    <n v="0"/>
    <n v="0"/>
    <n v="0"/>
    <n v="0"/>
    <m/>
    <n v="0"/>
    <n v="0"/>
    <n v="0"/>
    <n v="0"/>
    <n v="0"/>
    <n v="0"/>
    <m/>
    <n v="0"/>
    <n v="0"/>
    <n v="0"/>
    <n v="0"/>
    <n v="0"/>
    <n v="0"/>
    <m/>
    <n v="664.62549976962941"/>
    <n v="288.01522944969719"/>
    <n v="195.73727112504281"/>
    <n v="203.36979143198391"/>
    <n v="208.26496724392615"/>
    <n v="210.80763168868205"/>
    <m/>
    <n v="0"/>
    <n v="0"/>
    <n v="0"/>
    <n v="0"/>
    <n v="0"/>
    <n v="0"/>
    <m/>
    <n v="248.87274952666351"/>
    <n v="174.57840726991245"/>
    <n v="89.034497115117347"/>
    <n v="92.729742014616022"/>
    <n v="95.138381581165959"/>
    <n v="96.469141843724316"/>
    <m/>
    <n v="276.52527725184837"/>
    <n v="186.60200068429788"/>
    <n v="97.195728918304127"/>
    <n v="101.20301622175546"/>
    <n v="103.81577917162191"/>
    <n v="105.2526694303957"/>
    <m/>
    <n v="0"/>
    <n v="0"/>
    <n v="0"/>
    <n v="0"/>
    <n v="0"/>
    <n v="0"/>
    <m/>
    <n v="0"/>
    <n v="0"/>
    <n v="0"/>
    <n v="0"/>
    <n v="0"/>
    <n v="0"/>
    <m/>
    <n v="0"/>
    <n v="0"/>
    <n v="0"/>
    <n v="0"/>
    <n v="0"/>
    <n v="0"/>
    <m/>
    <n v="0"/>
    <n v="0"/>
    <n v="0"/>
    <n v="0"/>
    <n v="0"/>
    <n v="0"/>
    <m/>
    <n v="0"/>
    <n v="0"/>
    <n v="0"/>
    <n v="0"/>
    <n v="0"/>
    <n v="0"/>
    <m/>
    <n v="755.09947000000011"/>
    <n v="163.14188948535801"/>
    <n v="173.450856383624"/>
    <n v="178.74824730108398"/>
    <n v="182.01516131822501"/>
    <n v="182.94205136047"/>
    <m/>
    <n v="0"/>
    <n v="0"/>
    <n v="0"/>
    <n v="0"/>
    <n v="0"/>
    <n v="0"/>
    <m/>
    <n v="755.09947000000011"/>
    <n v="177.01370098291378"/>
    <n v="188.03473425575424"/>
    <n v="194.81812449748992"/>
    <n v="199.1087647940177"/>
    <n v="200.52444559311397"/>
  </r>
  <r>
    <s v="Non-GRC"/>
    <s v="Non-Electric Operations"/>
    <x v="19"/>
    <x v="28"/>
    <s v="Non-GRC"/>
    <s v="Non-GRC"/>
    <s v="Non-GRC"/>
    <s v="Non-GRC"/>
    <s v="CCC-00-NU-SR-000100"/>
    <x v="56"/>
    <n v="4206"/>
    <s v="ECS"/>
    <s v="NU"/>
    <s v="Information Technology"/>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338.71263172209598"/>
    <n v="349.124997756075"/>
    <n v="371.18610153279502"/>
    <n v="382.52246480020801"/>
    <n v="389.51362700097098"/>
    <n v="391.49716237544698"/>
    <m/>
    <n v="793.33850827790411"/>
    <n v="0"/>
    <n v="0"/>
    <n v="0"/>
    <n v="0"/>
    <n v="0"/>
    <m/>
    <n v="1132.05114"/>
    <n v="349.124997756075"/>
    <n v="371.18610153279502"/>
    <n v="382.52246480020801"/>
    <n v="389.51362700097098"/>
    <n v="391.49716237544698"/>
    <m/>
    <n v="0"/>
    <n v="0"/>
    <n v="0"/>
    <n v="0"/>
    <n v="0"/>
    <n v="0"/>
    <m/>
    <n v="49.75679310802375"/>
    <n v="14.863417609917526"/>
    <n v="15.717318592914292"/>
    <n v="15.690241593989525"/>
    <n v="16.028217775502323"/>
    <n v="17.561915983787127"/>
    <m/>
    <n v="0"/>
    <n v="29.685791756086751"/>
    <n v="31.209605334053034"/>
    <n v="34.389646483367699"/>
    <n v="36.58042242278713"/>
    <n v="37.626436342311102"/>
    <m/>
    <n v="0"/>
    <n v="0"/>
    <n v="0"/>
    <n v="0"/>
    <n v="0"/>
    <n v="0"/>
    <m/>
    <n v="1181.8079331080237"/>
    <n v="393.67420712207928"/>
    <n v="418.11302545976235"/>
    <n v="432.60235287756524"/>
    <n v="442.12226719926042"/>
    <n v="446.68551470154517"/>
    <m/>
    <n v="0"/>
    <n v="196.96798885133728"/>
    <n v="65.612367853679984"/>
    <n v="69.685504243293849"/>
    <n v="72.100392146260958"/>
    <n v="73.687044533210155"/>
    <n v="74.44758578359091"/>
    <m/>
    <n v="1181.8079331080237"/>
    <n v="393.67420712207928"/>
    <n v="418.11302545976235"/>
    <n v="432.60235287756524"/>
    <n v="442.12226719926042"/>
    <n v="446.68551470154517"/>
    <m/>
    <n v="984.83994425668641"/>
    <n v="525.02982811973664"/>
    <n v="414.03988907014849"/>
    <n v="430.18746497459813"/>
    <n v="440.53561481231122"/>
    <n v="445.92497345116436"/>
    <m/>
    <n v="0"/>
    <n v="0.57859494618802643"/>
    <n v="0.19713554225336338"/>
    <n v="0.2050154336518375"/>
    <n v="0.2122914825211355"/>
    <n v="0.21727050412524207"/>
    <n v="0.21903570820575169"/>
    <m/>
    <n v="12.150493869948527"/>
    <n v="5.7678713854169157"/>
    <n v="4.8450418312549957"/>
    <n v="5.0325457130481581"/>
    <n v="5.1577566483948836"/>
    <n v="5.2064775381979436"/>
    <m/>
    <n v="11.5718989237605"/>
    <n v="6.1493307893515787"/>
    <n v="4.8371619398565215"/>
    <n v="5.0252696641788601"/>
    <n v="5.152777626790777"/>
    <n v="5.2047123341174339"/>
    <m/>
    <n v="0"/>
    <n v="0"/>
    <n v="0"/>
    <n v="0"/>
    <n v="0"/>
    <n v="0"/>
    <n v="0"/>
    <m/>
    <n v="0"/>
    <n v="0"/>
    <n v="0"/>
    <n v="0"/>
    <n v="0"/>
    <n v="0"/>
    <m/>
    <n v="0"/>
    <n v="0"/>
    <n v="0"/>
    <n v="0"/>
    <n v="0"/>
    <n v="0"/>
    <m/>
    <n v="0"/>
    <n v="0"/>
    <n v="0"/>
    <n v="0"/>
    <n v="0"/>
    <n v="0"/>
    <m/>
    <n v="996.41184318044691"/>
    <n v="531.17915890908819"/>
    <n v="418.877051010005"/>
    <n v="435.21273463877696"/>
    <n v="445.68839243910202"/>
    <n v="451.12968578528182"/>
    <m/>
    <n v="0"/>
    <n v="0"/>
    <n v="0"/>
    <n v="0"/>
    <n v="0"/>
    <n v="0"/>
    <m/>
    <n v="373.1120084306163"/>
    <n v="298.9445868012134"/>
    <n v="190.42636581078608"/>
    <n v="198.44229062283998"/>
    <n v="203.59676349685668"/>
    <n v="206.44458438603607"/>
    <m/>
    <n v="414.56889825624029"/>
    <n v="321.10548138118185"/>
    <n v="207.88631313691511"/>
    <n v="216.57515562453503"/>
    <n v="222.1664511206684"/>
    <n v="225.24138983774696"/>
    <m/>
    <n v="0"/>
    <n v="0"/>
    <n v="0"/>
    <n v="0"/>
    <n v="0"/>
    <n v="0"/>
    <m/>
    <n v="0"/>
    <n v="0"/>
    <n v="0"/>
    <n v="0"/>
    <n v="0"/>
    <n v="0"/>
    <m/>
    <n v="0"/>
    <n v="0"/>
    <n v="0"/>
    <n v="0"/>
    <n v="0"/>
    <n v="0"/>
    <m/>
    <n v="0"/>
    <n v="0"/>
    <n v="0"/>
    <n v="0"/>
    <n v="0"/>
    <n v="0"/>
    <m/>
    <n v="0"/>
    <n v="0"/>
    <n v="0"/>
    <n v="0"/>
    <n v="0"/>
    <n v="0"/>
    <m/>
    <n v="1132.05114"/>
    <n v="349.124997756075"/>
    <n v="371.18610153279502"/>
    <n v="382.52246480020801"/>
    <n v="389.51362700097098"/>
    <n v="391.49716237544698"/>
    <m/>
    <n v="0"/>
    <n v="0"/>
    <n v="0"/>
    <n v="0"/>
    <n v="0"/>
    <n v="0"/>
    <m/>
    <n v="1132.05114"/>
    <n v="378.81078951216176"/>
    <n v="402.39570686684806"/>
    <n v="416.91211128357571"/>
    <n v="426.09404942375812"/>
    <n v="429.12359871775806"/>
  </r>
  <r>
    <n v="62"/>
    <s v="Transmission Grid"/>
    <x v="1"/>
    <x v="29"/>
    <s v="SCE-02 , Vol 4"/>
    <s v="Gary Trumbo"/>
    <s v="Figure II-23"/>
    <n v="53"/>
    <s v="CCC-00-UT-OP-000120"/>
    <x v="57"/>
    <n v="4206"/>
    <s v="ECS"/>
    <s v="UT"/>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308.60175823087212"/>
    <n v="-144.08428571428601"/>
    <n v="-144.01028571428401"/>
    <n v="-144.80799999999999"/>
    <n v="-146.96199999999999"/>
    <n v="-149.69285714285598"/>
    <m/>
    <n v="42.625529999959895"/>
    <n v="67.766748768471984"/>
    <n v="69.250403940887992"/>
    <n v="69.660965517242005"/>
    <n v="69.923517241380011"/>
    <n v="70.616108374386016"/>
    <m/>
    <n v="3.107183761414146"/>
    <n v="5.0880077568558937"/>
    <n v="5.1086798085605523"/>
    <n v="4.9628923237498483"/>
    <n v="5.1303462858274358"/>
    <n v="5.5317122736855282"/>
    <m/>
    <n v="2.0100798422350059"/>
    <n v="3.101670399039679"/>
    <n v="3.1486238432448945"/>
    <n v="3.0609087463980367"/>
    <n v="3.0884148489724419"/>
    <n v="3.415865444479127"/>
    <m/>
    <n v="0"/>
    <n v="5.762147095904715"/>
    <n v="5.8226258130193269"/>
    <n v="6.262680491403958"/>
    <n v="6.5667325111846306"/>
    <n v="6.7868499745152056"/>
    <m/>
    <n v="0"/>
    <n v="0"/>
    <n v="0"/>
    <n v="0"/>
    <n v="0"/>
    <n v="0"/>
    <m/>
    <n v="47.742793603609051"/>
    <n v="81.718574020272257"/>
    <n v="83.330333405712764"/>
    <n v="83.947447078793857"/>
    <n v="84.709010887364528"/>
    <n v="86.350536067065875"/>
    <m/>
    <n v="0"/>
    <n v="28.802049725481783"/>
    <n v="49.298799981604418"/>
    <n v="50.271134662109162"/>
    <n v="50.643424118941709"/>
    <n v="51.102856779411781"/>
    <n v="52.093148429371183"/>
    <m/>
    <n v="44.539252152806881"/>
    <n v="76.235257703511991"/>
    <n v="77.738868034189437"/>
    <n v="78.314573379806788"/>
    <n v="79.025036256822361"/>
    <n v="80.55641509696575"/>
    <m/>
    <n v="15.737202427325098"/>
    <n v="55.738507447389352"/>
    <n v="76.766533353684693"/>
    <n v="77.942283922974241"/>
    <n v="78.565603596352304"/>
    <n v="79.566123447006362"/>
    <m/>
    <n v="0"/>
    <n v="0.45268698117399153"/>
    <n v="0.83831294342853369"/>
    <n v="0.89923192710691335"/>
    <n v="0.90911718345312398"/>
    <n v="0.91844608251114934"/>
    <n v="0.93290651601303809"/>
    <m/>
    <n v="1.0998810852801604"/>
    <n v="2.6166115533980507"/>
    <n v="3.1715920328488401"/>
    <n v="3.2142392238066226"/>
    <n v="3.245555643499233"/>
    <n v="3.2875114075095726"/>
    <m/>
    <n v="0.64719410410616884"/>
    <n v="2.2309855911435088"/>
    <n v="3.1106730491704608"/>
    <n v="3.2043539674604125"/>
    <n v="3.2362267444412076"/>
    <n v="3.2730509740076843"/>
    <m/>
    <n v="0"/>
    <n v="2.0716234715187349"/>
    <n v="3.5458778848383066"/>
    <n v="3.6158142735850838"/>
    <n v="3.6158142735850838"/>
    <n v="3.6158142735850838"/>
    <n v="3.6158142735850838"/>
    <m/>
    <n v="3.2035414508021676"/>
    <n v="5.483316316760269"/>
    <n v="5.5914653715233271"/>
    <n v="5.5914653715233271"/>
    <n v="5.5914653715233271"/>
    <n v="5.5914653715233271"/>
    <m/>
    <n v="1.1319179792834326"/>
    <n v="4.0090619034406973"/>
    <n v="5.5215289827765499"/>
    <n v="5.5914653715233271"/>
    <n v="5.5914653715233271"/>
    <n v="5.5914653715233271"/>
    <m/>
    <n v="0"/>
    <n v="0"/>
    <n v="0"/>
    <n v="0"/>
    <n v="0"/>
    <n v="0"/>
    <m/>
    <n v="16.384396531431268"/>
    <n v="57.96949303853286"/>
    <n v="79.877206402855151"/>
    <n v="81.146637890434647"/>
    <n v="81.801830340793515"/>
    <n v="82.83917442101405"/>
    <m/>
    <n v="0"/>
    <n v="0"/>
    <n v="0"/>
    <n v="0"/>
    <n v="0"/>
    <n v="0"/>
    <m/>
    <n v="2.7637030683063819"/>
    <n v="23.65177135819944"/>
    <n v="37.513587116153715"/>
    <n v="38.402487829835479"/>
    <n v="38.703164166958473"/>
    <n v="39.105246477098468"/>
    <m/>
    <n v="3.4356125298671079"/>
    <n v="26.042367190063516"/>
    <n v="40.829388699896299"/>
    <n v="41.782860522750539"/>
    <n v="42.111118665088341"/>
    <n v="42.556350787950791"/>
    <m/>
    <n v="0.19399223229857571"/>
    <n v="1.6570656048050461"/>
    <n v="2.6065548462911461"/>
    <n v="2.6512864969973111"/>
    <n v="2.6512864969973111"/>
    <n v="2.6512864969973111"/>
    <m/>
    <n v="0.2411554814353854"/>
    <n v="1.8241098507817417"/>
    <n v="2.8366185539068351"/>
    <n v="2.8842642208107825"/>
    <n v="2.8842642208107825"/>
    <n v="2.8842642208107825"/>
    <m/>
    <n v="1.4496025064879809"/>
    <n v="2.481200633334022"/>
    <n v="2.5301380806143055"/>
    <n v="2.5301380806143055"/>
    <n v="2.5301380806143055"/>
    <n v="2.5301380806143055"/>
    <m/>
    <n v="1.2084470250525954"/>
    <n v="2.728714254071015"/>
    <n v="3.2393974115457769"/>
    <n v="3.2616881333886067"/>
    <n v="3.2616881333886067"/>
    <n v="3.2616881333886067"/>
    <m/>
    <n v="1.4496025064879807"/>
    <n v="2.4812006333340215"/>
    <n v="2.5301380806143055"/>
    <n v="2.5301380806143055"/>
    <n v="2.5301380806143055"/>
    <n v="2.5301380806143055"/>
    <m/>
    <n v="42.625529999959895"/>
    <n v="67.766748768471984"/>
    <n v="69.250403940887992"/>
    <n v="69.660965517242005"/>
    <n v="69.923517241380011"/>
    <n v="70.616108374386016"/>
    <m/>
    <n v="0"/>
    <n v="0"/>
    <n v="0"/>
    <n v="0"/>
    <n v="0"/>
    <n v="0"/>
    <m/>
    <n v="42.625529999959895"/>
    <n v="73.528895864376693"/>
    <n v="75.073029753907321"/>
    <n v="75.073029753907321"/>
    <n v="75.073029753907321"/>
    <n v="75.073029753907321"/>
  </r>
  <r>
    <n v="63"/>
    <s v="Transmission Grid"/>
    <x v="1"/>
    <x v="29"/>
    <s v="SCE-02 , Vol 4"/>
    <s v="Gary Trumbo"/>
    <s v="Figure II-23"/>
    <n v="53"/>
    <s v="CCC-00-UT-OP-000130"/>
    <x v="58"/>
    <n v="4206"/>
    <s v="ECS"/>
    <s v="UT"/>
    <s v="Transmission &amp; Distribution"/>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351.22728823083202"/>
    <n v="-210.02333333333399"/>
    <n v="-211.393"/>
    <n v="-212.590333333334"/>
    <n v="-214.99966666666597"/>
    <n v="-218.40433333333402"/>
    <m/>
    <n v="0"/>
    <n v="1.8277011494240014"/>
    <n v="1.8676896551720006"/>
    <n v="1.878632183907996"/>
    <n v="1.8858505747140271"/>
    <n v="1.9046321839079781"/>
    <m/>
    <n v="0"/>
    <n v="0.13722596693041017"/>
    <n v="0.13778155630946448"/>
    <n v="0.13384036777897845"/>
    <n v="0.13836641624034382"/>
    <n v="0.14919934659556833"/>
    <m/>
    <n v="0"/>
    <n v="8.3653512326928275E-2"/>
    <n v="8.4918669717451892E-2"/>
    <n v="8.2547257855126191E-2"/>
    <n v="8.3295136567347342E-2"/>
    <n v="9.2131489701490418E-2"/>
    <m/>
    <n v="0"/>
    <n v="0.15540782259329697"/>
    <n v="0.15703674459713496"/>
    <n v="0.16889333992610481"/>
    <n v="0.17710602625238325"/>
    <n v="0.18305246757983909"/>
    <m/>
    <n v="0"/>
    <n v="0"/>
    <n v="0"/>
    <n v="0"/>
    <n v="0"/>
    <n v="0"/>
    <m/>
    <n v="0"/>
    <n v="2.2039884512746366"/>
    <n v="2.2474266257960518"/>
    <n v="2.2639131494682054"/>
    <n v="2.2846181537741015"/>
    <n v="2.3290154877848761"/>
    <m/>
    <n v="0"/>
    <n v="0"/>
    <n v="0"/>
    <n v="0"/>
    <n v="0"/>
    <n v="0"/>
    <n v="0"/>
    <m/>
    <n v="0"/>
    <n v="2.0561008261941085"/>
    <n v="2.0966242992051365"/>
    <n v="2.1120045771388889"/>
    <n v="2.1313202756558591"/>
    <n v="2.172738548554511"/>
    <m/>
    <n v="0"/>
    <n v="2.0561008261941085"/>
    <n v="2.0966242992051365"/>
    <n v="2.1120045771388889"/>
    <n v="2.1313202756558591"/>
    <n v="2.172738548554511"/>
    <m/>
    <n v="0"/>
    <n v="0"/>
    <n v="0"/>
    <n v="0"/>
    <n v="0"/>
    <n v="0"/>
    <n v="0"/>
    <m/>
    <n v="0"/>
    <n v="0"/>
    <n v="0"/>
    <n v="0"/>
    <n v="0"/>
    <n v="0"/>
    <m/>
    <n v="0"/>
    <n v="0"/>
    <n v="0"/>
    <n v="0"/>
    <n v="0"/>
    <n v="0"/>
    <m/>
    <n v="0"/>
    <n v="0"/>
    <n v="0"/>
    <n v="0"/>
    <n v="0"/>
    <n v="0"/>
    <n v="0"/>
    <m/>
    <n v="0"/>
    <n v="0.14788762508052813"/>
    <n v="0.15080232659091508"/>
    <n v="0.15080232659091508"/>
    <n v="0.15080232659091508"/>
    <n v="0.15080232659091508"/>
    <m/>
    <n v="0"/>
    <n v="0.14788762508052813"/>
    <n v="0.15080232659091508"/>
    <n v="0.15080232659091508"/>
    <n v="0.15080232659091508"/>
    <n v="0.15080232659091508"/>
    <m/>
    <n v="0"/>
    <n v="0"/>
    <n v="0"/>
    <n v="0"/>
    <n v="0"/>
    <n v="0"/>
    <m/>
    <n v="0"/>
    <n v="2.0561008261941085"/>
    <n v="2.0966242992051365"/>
    <n v="2.1120045771388889"/>
    <n v="2.1313202756558591"/>
    <n v="2.172738548554511"/>
    <m/>
    <n v="0"/>
    <n v="0"/>
    <n v="0"/>
    <n v="0"/>
    <n v="0"/>
    <n v="0"/>
    <m/>
    <n v="0"/>
    <n v="0.84471475609474622"/>
    <n v="0.86136314959011018"/>
    <n v="0.86768188044122685"/>
    <n v="0.87561741324861542"/>
    <n v="0.89263342036447824"/>
    <m/>
    <n v="0"/>
    <n v="0.93038562385283397"/>
    <n v="0.94872249539032416"/>
    <n v="0.95568207115534709"/>
    <n v="0.9644224247342762"/>
    <n v="0.98316419322091608"/>
    <m/>
    <n v="0"/>
    <n v="6.0757165970583643E-2"/>
    <n v="6.1954622507767614E-2"/>
    <n v="6.1954622507767614E-2"/>
    <n v="6.1954622507767614E-2"/>
    <n v="6.1954622507767614E-2"/>
    <m/>
    <n v="0"/>
    <n v="6.6919150348938972E-2"/>
    <n v="6.8238052782389064E-2"/>
    <n v="6.8238052782389064E-2"/>
    <n v="6.8238052782389064E-2"/>
    <n v="6.8238052782389064E-2"/>
    <m/>
    <n v="0"/>
    <n v="6.6919150348938986E-2"/>
    <n v="6.8238052782389078E-2"/>
    <n v="6.8238052782389078E-2"/>
    <n v="6.8238052782389078E-2"/>
    <n v="6.8238052782389078E-2"/>
    <m/>
    <n v="0"/>
    <n v="0"/>
    <n v="0"/>
    <n v="0"/>
    <n v="0"/>
    <n v="0"/>
    <m/>
    <n v="0"/>
    <n v="6.6919150348938972E-2"/>
    <n v="6.8238052782389064E-2"/>
    <n v="6.8238052782389064E-2"/>
    <n v="6.8238052782389064E-2"/>
    <n v="6.8238052782389064E-2"/>
    <m/>
    <n v="0"/>
    <n v="1.8277011494240014"/>
    <n v="1.8676896551720006"/>
    <n v="1.878632183907996"/>
    <n v="1.8858505747140271"/>
    <n v="1.9046321839079781"/>
    <m/>
    <n v="0"/>
    <n v="0"/>
    <n v="0"/>
    <n v="0"/>
    <n v="0"/>
    <n v="0"/>
    <m/>
    <n v="0"/>
    <n v="1.9831089720172983"/>
    <n v="2.0247263997691354"/>
    <n v="2.0247263997691354"/>
    <n v="2.0247263997691354"/>
    <n v="2.0247263997691354"/>
  </r>
  <r>
    <n v="64"/>
    <s v="Transmission Grid"/>
    <x v="1"/>
    <x v="29"/>
    <s v="SCE-02 , Vol 4"/>
    <s v="Gary Trumbo"/>
    <s v="Figure II-23"/>
    <n v="53"/>
    <s v="CCC-00-UT-OP-000140"/>
    <x v="59"/>
    <n v="4206"/>
    <s v="ECS"/>
    <s v="UT"/>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351.22728823083202"/>
    <n v="105.28033333333201"/>
    <n v="110.813333333332"/>
    <n v="111.52599999999995"/>
    <n v="110.338333333332"/>
    <n v="110.15633333333201"/>
    <m/>
    <n v="0"/>
    <n v="317.13136781609001"/>
    <n v="324.074022988504"/>
    <n v="325.99496551724195"/>
    <n v="327.223850574712"/>
    <n v="330.46529885057402"/>
    <m/>
    <n v="0"/>
    <n v="23.810598689091698"/>
    <n v="23.907303401920473"/>
    <n v="23.225028535474006"/>
    <n v="24.008684526479254"/>
    <n v="25.88699649076025"/>
    <m/>
    <n v="0"/>
    <n v="14.515038629383996"/>
    <n v="14.73474720275853"/>
    <n v="14.324246496217073"/>
    <n v="14.452977180255681"/>
    <n v="15.985375305000415"/>
    <m/>
    <n v="0"/>
    <n v="26.965401517564594"/>
    <n v="27.248386495948658"/>
    <n v="29.307694713697497"/>
    <n v="30.730597984455368"/>
    <n v="31.760719426669745"/>
    <m/>
    <n v="0"/>
    <n v="0"/>
    <n v="0"/>
    <n v="0"/>
    <n v="0"/>
    <n v="0"/>
    <m/>
    <n v="0"/>
    <n v="382.42240665213029"/>
    <n v="389.96446008913159"/>
    <n v="392.85193526263055"/>
    <n v="396.41611026590232"/>
    <n v="404.0983900730044"/>
    <m/>
    <n v="0"/>
    <n v="0"/>
    <n v="230.70600484719944"/>
    <n v="235.25593964842426"/>
    <n v="236.99788219620854"/>
    <n v="239.14806105936566"/>
    <n v="243.78259097075511"/>
    <m/>
    <n v="0"/>
    <n v="356.76186316577235"/>
    <n v="363.79784481715086"/>
    <n v="366.491570406508"/>
    <n v="369.81658926706024"/>
    <n v="376.98338809910581"/>
    <m/>
    <n v="0"/>
    <n v="126.0558583185729"/>
    <n v="359.2479100159261"/>
    <n v="364.74962785872373"/>
    <n v="367.66641040390311"/>
    <n v="372.34885818771636"/>
    <m/>
    <n v="0"/>
    <n v="0"/>
    <n v="3.6132146802115743"/>
    <n v="4.2003550966672343"/>
    <n v="4.2542321148547018"/>
    <n v="4.2980831389241665"/>
    <n v="4.3657628826296424"/>
    <m/>
    <n v="0"/>
    <n v="8.7789281536547144"/>
    <n v="14.834422044329536"/>
    <n v="15.041602348899898"/>
    <n v="15.188346243838062"/>
    <n v="15.384705540134989"/>
    <m/>
    <n v="0"/>
    <n v="5.16571347344314"/>
    <n v="14.247281627873875"/>
    <n v="14.987725330712429"/>
    <n v="15.144495219768597"/>
    <n v="15.317025796429515"/>
    <m/>
    <n v="0"/>
    <n v="0"/>
    <n v="16.593818121178138"/>
    <n v="16.921077875880872"/>
    <n v="16.921077875880865"/>
    <n v="16.921077875880865"/>
    <n v="16.921077875880865"/>
    <m/>
    <n v="0"/>
    <n v="25.660543486357945"/>
    <n v="26.166615271980731"/>
    <n v="26.166615271980731"/>
    <n v="26.166615271980731"/>
    <n v="26.166615271980731"/>
    <m/>
    <n v="0"/>
    <n v="9.0667253651798063"/>
    <n v="25.839355517277998"/>
    <n v="26.166615271980735"/>
    <n v="26.166615271980735"/>
    <n v="26.166615271980735"/>
    <m/>
    <n v="0"/>
    <n v="0"/>
    <n v="0"/>
    <n v="0"/>
    <n v="0"/>
    <n v="0"/>
    <m/>
    <n v="0"/>
    <n v="131.22157179201605"/>
    <n v="373.49519164379996"/>
    <n v="379.73735318943613"/>
    <n v="382.81090562367172"/>
    <n v="387.66588398414586"/>
    <m/>
    <n v="0"/>
    <n v="0"/>
    <n v="0"/>
    <n v="0"/>
    <n v="0"/>
    <n v="0"/>
    <m/>
    <n v="0"/>
    <n v="22.135525696565306"/>
    <n v="174.12002012511934"/>
    <n v="179.71046583817309"/>
    <n v="181.12054727060504"/>
    <n v="183.00238705252278"/>
    <m/>
    <n v="0"/>
    <n v="27.517098457656871"/>
    <n v="189.54362204224236"/>
    <n v="195.52951807195095"/>
    <n v="197.06887486486954"/>
    <n v="199.1526614156997"/>
    <m/>
    <n v="0"/>
    <n v="1.5538884666738979"/>
    <n v="12.198019827910771"/>
    <n v="12.407336741464198"/>
    <n v="12.407336741464198"/>
    <n v="12.407336741464198"/>
    <m/>
    <n v="0"/>
    <n v="1.9316686902230564"/>
    <n v="13.274659641130688"/>
    <n v="13.497612377796726"/>
    <n v="13.497612377796726"/>
    <n v="13.497612377796726"/>
    <m/>
    <n v="0"/>
    <n v="11.61139592757697"/>
    <n v="11.840393410571281"/>
    <n v="11.840393410571281"/>
    <n v="11.840393410571281"/>
    <n v="11.840393410571281"/>
    <m/>
    <n v="0"/>
    <n v="9.6797272373539123"/>
    <n v="15.159551890618731"/>
    <n v="15.263858908655427"/>
    <n v="15.26385890865542"/>
    <n v="15.26385890865542"/>
    <m/>
    <n v="0"/>
    <n v="11.611395927576968"/>
    <n v="11.840393410571281"/>
    <n v="11.840393410571281"/>
    <n v="11.840393410571281"/>
    <n v="11.840393410571281"/>
    <m/>
    <n v="0"/>
    <n v="317.13136781609001"/>
    <n v="324.074022988504"/>
    <n v="325.99496551724195"/>
    <n v="327.223850574712"/>
    <n v="330.46529885057402"/>
    <m/>
    <n v="0"/>
    <n v="0"/>
    <n v="0"/>
    <n v="0"/>
    <n v="0"/>
    <n v="0"/>
    <m/>
    <n v="0"/>
    <n v="344.09676933365461"/>
    <n v="351.32240948445263"/>
    <n v="351.32240948445263"/>
    <n v="351.32240948445263"/>
    <n v="351.32240948445263"/>
  </r>
  <r>
    <n v="65"/>
    <s v="Transmission Grid"/>
    <x v="1"/>
    <x v="29"/>
    <s v="SCE-02 , Vol 4"/>
    <s v="Gary Trumbo"/>
    <s v="Figure II-23"/>
    <n v="53"/>
    <s v="CCC-00-UT-OP-000210"/>
    <x v="60"/>
    <n v="4206"/>
    <s v="ECS"/>
    <s v="UT"/>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157.327508230832"/>
    <n v="-198.285"/>
    <n v="-199.398"/>
    <n v="-200.524"/>
    <n v="-202.88800000000001"/>
    <n v="-206.173"/>
    <m/>
    <n v="193.89978000000002"/>
    <n v="13.566034482757999"/>
    <n v="13.862689655172005"/>
    <n v="13.944965517241997"/>
    <n v="13.997517241379995"/>
    <n v="14.135965517241999"/>
    <m/>
    <n v="14.134305139627408"/>
    <n v="1.0185539358523898"/>
    <n v="1.0226661319430037"/>
    <n v="0.99348841645536612"/>
    <n v="1.0270094157623653"/>
    <n v="1.1073407435248355"/>
    <m/>
    <n v="9.1436760831400594"/>
    <n v="0.62091465729426076"/>
    <n v="0.6302980588681778"/>
    <n v="0.61274297022742419"/>
    <n v="0.61824893544460602"/>
    <n v="0.68378953819848309"/>
    <m/>
    <n v="0"/>
    <n v="1.1535079905461696"/>
    <n v="1.1655853255813584"/>
    <n v="1.2536843675604286"/>
    <n v="1.3145498849483122"/>
    <n v="1.3585947940065288"/>
    <m/>
    <n v="0"/>
    <n v="0"/>
    <n v="0"/>
    <n v="0"/>
    <n v="0"/>
    <n v="0"/>
    <m/>
    <n v="217.17776122276749"/>
    <n v="16.359011066450819"/>
    <n v="16.681239171564545"/>
    <n v="16.804881271485215"/>
    <n v="16.957325477535278"/>
    <n v="17.285690592971847"/>
    <m/>
    <n v="0"/>
    <n v="131.01798629425213"/>
    <n v="9.8689878541167957"/>
    <n v="10.063380121638648"/>
    <n v="10.137970350682322"/>
    <n v="10.229936179901909"/>
    <n v="10.428030754371941"/>
    <m/>
    <n v="202.60513344471977"/>
    <n v="15.261321423891967"/>
    <n v="15.561928023152564"/>
    <n v="15.677273738168555"/>
    <n v="15.819488937992659"/>
    <n v="16.125820754183433"/>
    <m/>
    <n v="71.587147150467658"/>
    <n v="136.41031986402729"/>
    <n v="15.367535755630712"/>
    <n v="15.602683509124882"/>
    <n v="15.727523108773074"/>
    <n v="15.927726179713401"/>
    <m/>
    <n v="0"/>
    <n v="2.0592331886215529"/>
    <n v="0.45577943663048437"/>
    <n v="0.18727671244092359"/>
    <n v="0.18217347016770191"/>
    <n v="0.18386217321166187"/>
    <n v="0.18675011329856894"/>
    <m/>
    <n v="5.0032621403695154"/>
    <n v="3.7447887674244944"/>
    <n v="0.64216835118729632"/>
    <n v="0.64361902827460793"/>
    <n v="0.64971065300378383"/>
    <n v="0.65809934315245178"/>
    <m/>
    <n v="2.9440289517479625"/>
    <n v="5.3482425194155629"/>
    <n v="0.91067107537685721"/>
    <n v="0.6487222705478296"/>
    <n v="0.64802194995982387"/>
    <n v="0.65521140306554471"/>
    <m/>
    <n v="0"/>
    <n v="9.4236326298041782"/>
    <n v="0.70983930218805469"/>
    <n v="0.72382120930641269"/>
    <n v="0.72382120930641269"/>
    <n v="0.72382120930641269"/>
    <n v="0.72382120930641269"/>
    <m/>
    <n v="14.5726277780477"/>
    <n v="1.09768964255885"/>
    <n v="1.1193111484119811"/>
    <n v="1.1193111484119811"/>
    <n v="1.1193111484119811"/>
    <n v="1.1193111484119811"/>
    <m/>
    <n v="5.1489951482435208"/>
    <n v="9.8114829701749731"/>
    <n v="1.1053292412936231"/>
    <n v="1.1193111484119811"/>
    <n v="1.1193111484119811"/>
    <n v="1.1193111484119811"/>
    <m/>
    <n v="0"/>
    <n v="0"/>
    <n v="0"/>
    <n v="0"/>
    <n v="0"/>
    <n v="0"/>
    <m/>
    <n v="74.531176102215625"/>
    <n v="141.75856238344284"/>
    <n v="16.278206831007569"/>
    <n v="16.251405779672712"/>
    <n v="16.375545058732897"/>
    <n v="16.582937582778946"/>
    <m/>
    <n v="0"/>
    <n v="0"/>
    <n v="0"/>
    <n v="0"/>
    <n v="0"/>
    <n v="0"/>
    <m/>
    <n v="12.571841732652629"/>
    <n v="87.020064735529132"/>
    <n v="8.8423864123545286"/>
    <n v="7.6905150345768511"/>
    <n v="7.7478041222419698"/>
    <n v="7.8282035478369236"/>
    <m/>
    <n v="15.628298667655333"/>
    <n v="92.893769794388433"/>
    <n v="9.5930558002427802"/>
    <n v="8.367405219280311"/>
    <n v="8.4300247268719133"/>
    <n v="8.5190535826939957"/>
    <m/>
    <n v="0.88245357100399957"/>
    <n v="6.0938719732196818"/>
    <n v="0.52179714114553877"/>
    <n v="0.53074003620534771"/>
    <n v="0.53074003620534771"/>
    <n v="0.53074003620534771"/>
    <m/>
    <n v="1.0969950355141462"/>
    <n v="6.5026837636436383"/>
    <n v="0.56785252619943971"/>
    <n v="0.57737800072251355"/>
    <n v="0.57737800072251355"/>
    <n v="0.57737800072251355"/>
    <m/>
    <n v="6.5941140695665847"/>
    <n v="0.49670456325787965"/>
    <n v="0.50648829465642142"/>
    <n v="0.50648829465642142"/>
    <n v="0.50648829465642142"/>
    <n v="0.50648829465642142"/>
    <m/>
    <n v="5.4971190340524378"/>
    <n v="3.4176534294184187"/>
    <n v="0.64847507064503651"/>
    <n v="0.65293150324032068"/>
    <n v="0.65293150324032068"/>
    <n v="0.65293150324032068"/>
    <m/>
    <n v="6.5941140695665839"/>
    <n v="0.49670456325787959"/>
    <n v="0.50648829465642142"/>
    <n v="0.50648829465642142"/>
    <n v="0.50648829465642142"/>
    <n v="0.50648829465642142"/>
    <m/>
    <n v="193.89978000000002"/>
    <n v="13.566034482757999"/>
    <n v="13.862689655172005"/>
    <n v="13.944965517241997"/>
    <n v="13.997517241379995"/>
    <n v="14.135965517241999"/>
    <m/>
    <n v="0"/>
    <n v="0"/>
    <n v="0"/>
    <n v="0"/>
    <n v="0"/>
    <n v="0"/>
    <m/>
    <n v="193.89978000000002"/>
    <n v="14.719542473304168"/>
    <n v="15.028274980753363"/>
    <n v="15.028274980753363"/>
    <n v="15.028274980753363"/>
    <n v="15.028274980753363"/>
  </r>
  <r>
    <n v="66"/>
    <s v="Transmission Grid"/>
    <x v="1"/>
    <x v="29"/>
    <s v="SCE-02 , Vol 4"/>
    <s v="Gary Trumbo"/>
    <s v="Figure II-23"/>
    <n v="53"/>
    <s v="CCC-00-UT-OP-000211"/>
    <x v="61"/>
    <n v="4206"/>
    <s v="ECS"/>
    <s v="UT"/>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75.61364411541402"/>
    <n v="105.92551724137799"/>
    <n v="106.630344827586"/>
    <n v="107.23448275862"/>
    <n v="108.442758620688"/>
    <n v="110.15448275861999"/>
    <m/>
    <n v="-139.833644115428"/>
    <n v="-72.042142857141982"/>
    <n v="-72.005142857142005"/>
    <n v="-72.403999999998007"/>
    <n v="-73.480999999998005"/>
    <n v="-74.846428571427992"/>
    <m/>
    <n v="35.779999999986018"/>
    <n v="33.883374384236006"/>
    <n v="34.625201970443996"/>
    <n v="34.830482758621997"/>
    <n v="34.961758620689992"/>
    <n v="35.308054187191999"/>
    <m/>
    <n v="2.6081795342711116"/>
    <n v="2.5440038784279477"/>
    <n v="2.5543399042802761"/>
    <n v="2.4814461618749948"/>
    <n v="2.565173142913717"/>
    <n v="2.7658561368426851"/>
    <m/>
    <n v="1.6872671555100447"/>
    <n v="1.5508351995198402"/>
    <n v="1.5743119216224473"/>
    <n v="1.5304543731990616"/>
    <n v="1.5442074244862203"/>
    <n v="1.7079327222395146"/>
    <m/>
    <n v="0"/>
    <n v="2.8810735479523588"/>
    <n v="2.9113129065096635"/>
    <n v="3.1313402457020687"/>
    <n v="3.283366255592314"/>
    <n v="3.3934249872575055"/>
    <m/>
    <n v="0"/>
    <n v="0"/>
    <n v="0"/>
    <n v="0"/>
    <n v="0"/>
    <n v="0"/>
    <m/>
    <n v="40.075446689767169"/>
    <n v="40.859287010136157"/>
    <n v="41.665166702856382"/>
    <n v="41.973723539398122"/>
    <n v="42.354505443682235"/>
    <n v="43.175268033531701"/>
    <m/>
    <n v="0"/>
    <n v="24.176528460251518"/>
    <n v="24.649399990802223"/>
    <n v="25.135567331054581"/>
    <n v="25.321712059471565"/>
    <n v="25.551428389705862"/>
    <n v="26.046574214684824"/>
    <m/>
    <n v="37.386384216883791"/>
    <n v="38.117628851756017"/>
    <n v="38.869434017094719"/>
    <n v="39.15728668990451"/>
    <n v="39.512518128411152"/>
    <n v="40.278207548481724"/>
    <m/>
    <n v="13.209855756632273"/>
    <n v="37.644757321205311"/>
    <n v="38.383266676842361"/>
    <n v="38.971141961487518"/>
    <n v="39.282801798176862"/>
    <n v="39.783061723502755"/>
    <m/>
    <n v="0"/>
    <n v="0.37998683386257759"/>
    <n v="0.44163075697874721"/>
    <n v="0.45018305096743871"/>
    <n v="0.45457291183076842"/>
    <n v="0.45922340333894285"/>
    <n v="0.46645326714084856"/>
    <m/>
    <n v="0.92324354046379664"/>
    <n v="1.5596919623449275"/>
    <n v="1.5863631038384027"/>
    <n v="1.6071339320075342"/>
    <n v="1.6227781838330013"/>
    <n v="1.6437557128890992"/>
    <m/>
    <n v="0.54325670660121905"/>
    <n v="1.4980480392287578"/>
    <n v="1.5778108098497112"/>
    <n v="1.6027440711442043"/>
    <n v="1.6181276923248267"/>
    <n v="1.6365258490871932"/>
    <m/>
    <n v="0"/>
    <n v="1.7389270657979172"/>
    <n v="1.7729389424191546"/>
    <n v="1.8079071367925419"/>
    <n v="1.8079071367925419"/>
    <n v="1.8079071367925419"/>
    <n v="1.8079071367925419"/>
    <m/>
    <n v="2.6890624728833772"/>
    <n v="2.7416581583801363"/>
    <n v="2.7957326857616636"/>
    <n v="2.7957326857616636"/>
    <n v="2.7957326857616636"/>
    <n v="2.7957326857616636"/>
    <m/>
    <n v="0.95013540708545996"/>
    <n v="2.7076462817588989"/>
    <n v="2.7607644913882758"/>
    <n v="2.7957326857616636"/>
    <n v="2.7957326857616636"/>
    <n v="2.7957326857616636"/>
    <m/>
    <n v="0"/>
    <n v="0"/>
    <n v="0"/>
    <n v="0"/>
    <n v="0"/>
    <n v="0"/>
    <m/>
    <n v="13.753112463233492"/>
    <n v="39.142805360434068"/>
    <n v="39.961077486692069"/>
    <n v="40.573886032631719"/>
    <n v="40.900929490501689"/>
    <n v="41.419587572589947"/>
    <m/>
    <n v="0"/>
    <n v="0"/>
    <n v="0"/>
    <n v="0"/>
    <n v="0"/>
    <n v="0"/>
    <m/>
    <n v="2.3198607919727148"/>
    <n v="18.247969907823489"/>
    <n v="18.860804017933258"/>
    <n v="19.201479335735069"/>
    <n v="19.351588028360069"/>
    <n v="19.552623388863992"/>
    <m/>
    <n v="2.8838636450669988"/>
    <n v="19.864339878826282"/>
    <n v="20.525486619704711"/>
    <n v="20.891681172871692"/>
    <n v="21.055565668602963"/>
    <n v="21.278175554180756"/>
    <m/>
    <n v="0.16283767196904897"/>
    <n v="1.2782487501806163"/>
    <n v="1.3032774231455737"/>
    <n v="1.3256432484986556"/>
    <n v="1.3256432484986556"/>
    <n v="1.3256432484986556"/>
    <m/>
    <n v="0.20242664726427645"/>
    <n v="1.3910673452539035"/>
    <n v="1.4183092769534185"/>
    <n v="1.4421321104053912"/>
    <n v="1.4421321104053912"/>
    <n v="1.4421321104053912"/>
    <m/>
    <n v="1.2168007689797282"/>
    <n v="1.2406003166670116"/>
    <n v="1.2650690403071527"/>
    <n v="1.2650690403071527"/>
    <n v="1.2650690403071527"/>
    <n v="1.2650690403071527"/>
    <m/>
    <n v="1.0143741217154516"/>
    <n v="1.5884600372110256"/>
    <n v="1.6196987057728889"/>
    <n v="1.6308440666943034"/>
    <n v="1.6308440666943034"/>
    <n v="1.6308440666943034"/>
    <m/>
    <n v="1.216800768979728"/>
    <n v="1.2406003166670116"/>
    <n v="1.2650690403071527"/>
    <n v="1.2650690403071527"/>
    <n v="1.2650690403071527"/>
    <n v="1.2650690403071527"/>
    <m/>
    <n v="35.779999999986018"/>
    <n v="33.883374384236006"/>
    <n v="34.625201970443996"/>
    <n v="34.830482758621997"/>
    <n v="34.961758620689992"/>
    <n v="35.308054187191999"/>
    <m/>
    <n v="0"/>
    <n v="0"/>
    <n v="0"/>
    <n v="0"/>
    <n v="0"/>
    <n v="0"/>
    <m/>
    <n v="35.779999999986018"/>
    <n v="36.764447932188368"/>
    <n v="37.53651487695366"/>
    <n v="37.53651487695366"/>
    <n v="37.53651487695366"/>
    <n v="37.53651487695366"/>
  </r>
  <r>
    <n v="67"/>
    <s v="Distribution Grid"/>
    <x v="15"/>
    <x v="30"/>
    <s v="SCE-02 , Vol 3"/>
    <s v="Muhammad Al-Ahmar"/>
    <s v="Table III-6"/>
    <n v="35"/>
    <s v="CCS-00-CM-CO-RB-00003"/>
    <x v="62"/>
    <n v="4527"/>
    <s v="METERS"/>
    <s v="ROUTINE BUSINESS"/>
    <s v="Customer Service"/>
    <m/>
    <s v="N"/>
    <m/>
    <x v="0"/>
    <m/>
    <s v="CA"/>
    <s v="Distribution Lines"/>
    <d v="8888-12-01T00:00:00"/>
    <b v="0"/>
    <n v="1"/>
    <n v="1"/>
    <x v="0"/>
    <n v="0"/>
    <b v="0"/>
    <b v="0"/>
    <m/>
    <n v="46"/>
    <b v="0"/>
    <n v="0"/>
    <s v="N"/>
    <n v="0"/>
    <n v="20"/>
    <n v="9.74E-2"/>
    <s v="Blanke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16048.605523123899"/>
    <n v="12471.135208543799"/>
    <n v="12284.0702419631"/>
    <n v="12396.8975821816"/>
    <n v="0"/>
    <m/>
    <n v="0"/>
    <n v="-2681.8755231239302"/>
    <n v="-1744.4362085438302"/>
    <n v="130.44367803685699"/>
    <n v="130.44333781837699"/>
    <n v="0"/>
    <m/>
    <n v="0"/>
    <n v="13366.729999999969"/>
    <n v="10726.69899999997"/>
    <n v="12414.513919999958"/>
    <n v="12527.340919999977"/>
    <n v="0"/>
    <m/>
    <n v="0"/>
    <n v="822.1165528520221"/>
    <n v="648.23066099219375"/>
    <n v="724.52301413159319"/>
    <n v="752.93834129677452"/>
    <n v="0"/>
    <m/>
    <n v="0"/>
    <n v="604.06660386267959"/>
    <n v="481.65433111726719"/>
    <n v="538.93478887978597"/>
    <n v="546.47435510393791"/>
    <n v="0"/>
    <m/>
    <n v="0"/>
    <n v="1136.5613055215033"/>
    <n v="901.90888329260963"/>
    <n v="1116.0932605478017"/>
    <n v="1176.4811059786709"/>
    <n v="0"/>
    <m/>
    <n v="0"/>
    <n v="0"/>
    <n v="0"/>
    <n v="0"/>
    <n v="0"/>
    <n v="0"/>
    <m/>
    <n v="0"/>
    <n v="15929.474462236172"/>
    <n v="12758.49287540204"/>
    <n v="14794.064983559138"/>
    <n v="15003.23472237936"/>
    <n v="0"/>
    <m/>
    <n v="0"/>
    <n v="0"/>
    <n v="0"/>
    <n v="0"/>
    <n v="0"/>
    <n v="0"/>
    <n v="0"/>
    <m/>
    <n v="0"/>
    <n v="12342.156813340585"/>
    <n v="9885.2802798614994"/>
    <n v="11462.441549261619"/>
    <n v="11624.506262899527"/>
    <n v="0"/>
    <m/>
    <n v="0"/>
    <n v="12342.156813340585"/>
    <n v="9885.2802798614994"/>
    <n v="11462.441549261619"/>
    <n v="11624.506262899527"/>
    <n v="0"/>
    <m/>
    <n v="0"/>
    <n v="0"/>
    <n v="0"/>
    <n v="0"/>
    <n v="0"/>
    <n v="0"/>
    <n v="0"/>
    <m/>
    <n v="0"/>
    <n v="0"/>
    <n v="0"/>
    <n v="0"/>
    <n v="0"/>
    <n v="0"/>
    <m/>
    <n v="0"/>
    <n v="0"/>
    <n v="0"/>
    <n v="0"/>
    <n v="0"/>
    <n v="0"/>
    <m/>
    <n v="0"/>
    <n v="0"/>
    <n v="0"/>
    <n v="0"/>
    <n v="0"/>
    <n v="0"/>
    <n v="0"/>
    <m/>
    <n v="0"/>
    <n v="3587.317648895586"/>
    <n v="2873.2125955405395"/>
    <n v="2873.2125955405395"/>
    <n v="2873.2125955405395"/>
    <n v="2873.2125955405395"/>
    <m/>
    <n v="0"/>
    <n v="3587.317648895586"/>
    <n v="2873.2125955405395"/>
    <n v="2873.2125955405395"/>
    <n v="2873.2125955405395"/>
    <n v="2873.2125955405395"/>
    <m/>
    <n v="0"/>
    <n v="0"/>
    <n v="0"/>
    <n v="0"/>
    <n v="0"/>
    <n v="0"/>
    <m/>
    <n v="0"/>
    <n v="12342.156813340585"/>
    <n v="9885.2802798614994"/>
    <n v="11462.441549261619"/>
    <n v="11624.506262899527"/>
    <n v="0"/>
    <m/>
    <n v="0"/>
    <n v="0"/>
    <n v="0"/>
    <n v="0"/>
    <n v="0"/>
    <n v="0"/>
    <m/>
    <n v="0"/>
    <n v="5008.8586400807226"/>
    <n v="4011.7762469104596"/>
    <n v="4651.8408620753416"/>
    <n v="4717.6121250267261"/>
    <n v="0"/>
    <m/>
    <n v="0"/>
    <n v="5523.1151739699126"/>
    <n v="4423.6629252380217"/>
    <n v="5129.4425932945751"/>
    <n v="5201.9665526475392"/>
    <n v="0"/>
    <m/>
    <n v="0"/>
    <n v="1455.8530791767923"/>
    <n v="1166.0454450235359"/>
    <n v="1166.0454450235359"/>
    <n v="1166.0454450235359"/>
    <n v="1166.0454450235359"/>
    <m/>
    <n v="0"/>
    <n v="1605.324647880775"/>
    <n v="1285.7626365043916"/>
    <n v="1285.7626365043916"/>
    <n v="1285.7626365043916"/>
    <n v="1285.7626365043916"/>
    <m/>
    <n v="0"/>
    <n v="1605.3246478807753"/>
    <n v="1285.7626365043918"/>
    <n v="1285.7626365043918"/>
    <n v="1285.7626365043918"/>
    <n v="1285.7626365043918"/>
    <m/>
    <n v="0"/>
    <n v="0"/>
    <n v="0"/>
    <n v="0"/>
    <n v="0"/>
    <n v="0"/>
    <m/>
    <n v="0"/>
    <n v="1605.324647880775"/>
    <n v="1285.7626365043916"/>
    <n v="1285.7626365043916"/>
    <n v="1285.7626365043916"/>
    <n v="1285.7626365043916"/>
    <m/>
    <n v="0"/>
    <n v="13366.729999999969"/>
    <n v="10726.69899999997"/>
    <n v="12414.513919999958"/>
    <n v="12527.340919999977"/>
    <n v="0"/>
    <m/>
    <n v="0"/>
    <n v="0"/>
    <n v="0"/>
    <n v="0"/>
    <n v="0"/>
    <n v="0"/>
    <m/>
    <n v="0"/>
    <n v="14503.291305521472"/>
    <n v="11628.60788329258"/>
    <n v="11628.60788329258"/>
    <n v="11628.60788329258"/>
    <n v="11628.60788329258"/>
  </r>
  <r>
    <n v="68"/>
    <s v="Generation"/>
    <x v="14"/>
    <x v="31"/>
    <s v="SCE-05 , Vol 1"/>
    <s v="Dan Golden"/>
    <s v="II-44"/>
    <n v="191"/>
    <s v="CG0-00-PP-HE-000217"/>
    <x v="63"/>
    <n v="3345"/>
    <s v="HYDRO EAST CORE BASE"/>
    <s v="DAMS AND WTRWYS-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126.671816057816"/>
    <n v="125.839001100351"/>
    <n v="126.77504339972801"/>
    <n v="95.938488056614005"/>
    <m/>
    <n v="0"/>
    <n v="0"/>
    <n v="-0.10486707495482506"/>
    <n v="0.90263120137782948"/>
    <n v="0.12202789321020191"/>
    <n v="25.903567853000453"/>
    <m/>
    <n v="0"/>
    <n v="0"/>
    <n v="126.56694898286118"/>
    <n v="126.74163230172883"/>
    <n v="126.89707129293821"/>
    <n v="121.84205590961446"/>
    <m/>
    <n v="0"/>
    <n v="0"/>
    <n v="7.6878963782002199"/>
    <n v="7.4347350523989855"/>
    <n v="7.6661241872551589"/>
    <n v="7.8587569643136428"/>
    <m/>
    <n v="0"/>
    <n v="0"/>
    <n v="5.6848200093391963"/>
    <n v="5.5036234828449473"/>
    <n v="5.5371829179127854"/>
    <n v="5.8181642106933307"/>
    <m/>
    <n v="0"/>
    <n v="0"/>
    <n v="10.641843834611686"/>
    <n v="11.394363287546872"/>
    <n v="11.917294159515098"/>
    <n v="11.710129219539237"/>
    <m/>
    <n v="0"/>
    <n v="0"/>
    <n v="0"/>
    <n v="0"/>
    <n v="0"/>
    <n v="0"/>
    <m/>
    <n v="0"/>
    <n v="0"/>
    <n v="150.58150920501228"/>
    <n v="151.07435412451963"/>
    <n v="152.01767255762127"/>
    <n v="147.22910630416067"/>
    <m/>
    <n v="0"/>
    <n v="0"/>
    <n v="0"/>
    <n v="59.974808138245933"/>
    <n v="60.17110235554668"/>
    <n v="60.546814767629854"/>
    <n v="58.63958629167152"/>
    <m/>
    <n v="0"/>
    <n v="0"/>
    <n v="136.30638213237711"/>
    <n v="136.75250535351518"/>
    <n v="137.60639719915878"/>
    <n v="133.27178702652623"/>
    <m/>
    <n v="0"/>
    <n v="0"/>
    <n v="76.331573994131176"/>
    <n v="136.55621113621442"/>
    <n v="137.2306847870756"/>
    <n v="135.17901550248456"/>
    <m/>
    <n v="0"/>
    <n v="0"/>
    <n v="0"/>
    <n v="0.47716802055891305"/>
    <n v="0.53419457923505842"/>
    <n v="0.53892240929708723"/>
    <n v="0.52289143923743442"/>
    <m/>
    <n v="0"/>
    <n v="0"/>
    <n v="2.2585952973121901"/>
    <n v="3.1982965280455895"/>
    <n v="3.220552038447769"/>
    <n v="3.1472335098899489"/>
    <m/>
    <n v="0"/>
    <n v="0"/>
    <n v="1.7814272767532771"/>
    <n v="3.1412699693694441"/>
    <n v="3.2158242083857402"/>
    <n v="3.1632644799496017"/>
    <m/>
    <n v="0"/>
    <n v="0"/>
    <n v="0"/>
    <n v="6.2810559119594727"/>
    <n v="6.2810559119594718"/>
    <n v="6.2810559119594718"/>
    <n v="6.2810559119594718"/>
    <m/>
    <n v="0"/>
    <n v="0"/>
    <n v="14.275127072635163"/>
    <n v="14.275127072635163"/>
    <n v="14.275127072635163"/>
    <n v="14.275127072635163"/>
    <m/>
    <n v="0"/>
    <n v="0"/>
    <n v="7.9940711606756905"/>
    <n v="14.275127072635163"/>
    <n v="14.275127072635163"/>
    <n v="14.275127072635163"/>
    <m/>
    <n v="0"/>
    <n v="0"/>
    <n v="0"/>
    <n v="0"/>
    <n v="0"/>
    <n v="0"/>
    <m/>
    <n v="0"/>
    <n v="0"/>
    <n v="62.846686472058217"/>
    <n v="112.38623887834096"/>
    <n v="113.00037203804621"/>
    <n v="111.30647688193724"/>
    <m/>
    <n v="0"/>
    <n v="0"/>
    <n v="15.266314798826237"/>
    <n v="27.311242227242886"/>
    <n v="27.446136957415121"/>
    <n v="27.035803100496913"/>
    <m/>
    <n v="0"/>
    <n v="0"/>
    <n v="21.708513130651319"/>
    <n v="69.499601212304498"/>
    <n v="70.112664026560893"/>
    <n v="69.722899122283451"/>
    <m/>
    <n v="0"/>
    <n v="0"/>
    <n v="24.941695937344072"/>
    <n v="75.305477842418568"/>
    <n v="75.964390876600319"/>
    <n v="75.487837004155949"/>
    <m/>
    <n v="0"/>
    <n v="0"/>
    <n v="2.2364365747128421"/>
    <n v="7.1375635363175816"/>
    <n v="7.1375635363175816"/>
    <n v="7.1375635363175816"/>
    <m/>
    <n v="0"/>
    <n v="0"/>
    <n v="2.5695228730743294"/>
    <n v="7.7323604976773792"/>
    <n v="7.7323604976773792"/>
    <n v="7.7323604976773792"/>
    <m/>
    <n v="0"/>
    <n v="0"/>
    <n v="6.2096802765962957"/>
    <n v="6.2096802765962957"/>
    <n v="6.2096802765962957"/>
    <n v="6.2096802765962957"/>
    <m/>
    <n v="0"/>
    <n v="0"/>
    <n v="3.6401574035219664"/>
    <n v="4.7583756908783892"/>
    <n v="4.7583756908783892"/>
    <n v="4.7583756908783892"/>
    <m/>
    <n v="0"/>
    <n v="0"/>
    <n v="6.2096802765962957"/>
    <n v="6.2096802765962957"/>
    <n v="6.2096802765962957"/>
    <n v="6.2096802765962957"/>
    <m/>
    <n v="0"/>
    <n v="0"/>
    <n v="126.56694898286118"/>
    <n v="126.74163230172883"/>
    <n v="126.89707129293821"/>
    <n v="121.84205590961446"/>
    <m/>
    <n v="0"/>
    <n v="0"/>
    <n v="0"/>
    <n v="0"/>
    <n v="0"/>
    <n v="0"/>
    <m/>
    <n v="0"/>
    <n v="0"/>
    <n v="137.20879281747287"/>
    <n v="137.20879281747287"/>
    <n v="137.20879281747287"/>
    <n v="137.20879281747287"/>
  </r>
  <r>
    <n v="69"/>
    <s v="Customer Interactions"/>
    <x v="17"/>
    <x v="32"/>
    <s v="SCE-03 , Vol 1"/>
    <s v="Elaine Quon"/>
    <s v="Table II-15"/>
    <n v="61"/>
    <s v="CCS-00-SE-CO-RS-00004"/>
    <x v="64"/>
    <n v="8130"/>
    <s v="SPEC EQUIP"/>
    <s v="SPEC EQUIP"/>
    <s v="Customer Service"/>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0"/>
    <n v="0"/>
    <n v="1750.0170000000001"/>
    <n v="669.51800000000003"/>
    <n v="689.60400000000004"/>
    <n v="710.29200000000003"/>
    <m/>
    <n v="0"/>
    <n v="0"/>
    <n v="0"/>
    <n v="0"/>
    <n v="0"/>
    <n v="0"/>
    <m/>
    <n v="0"/>
    <n v="0"/>
    <n v="1750.0170000000001"/>
    <n v="669.51800000000003"/>
    <n v="689.60400000000004"/>
    <n v="710.29200000000003"/>
    <m/>
    <n v="0"/>
    <n v="0"/>
    <n v="0"/>
    <n v="0"/>
    <n v="0"/>
    <n v="0"/>
    <m/>
    <n v="0"/>
    <n v="0"/>
    <n v="0"/>
    <n v="0"/>
    <n v="0"/>
    <n v="0"/>
    <m/>
    <n v="0"/>
    <n v="0"/>
    <n v="147.14273964554121"/>
    <n v="60.191203008892813"/>
    <n v="64.762832095681247"/>
    <n v="68.265518350865491"/>
    <m/>
    <n v="0"/>
    <n v="0"/>
    <n v="0"/>
    <n v="0"/>
    <n v="0"/>
    <n v="0"/>
    <m/>
    <n v="0"/>
    <n v="0"/>
    <n v="1897.1597396455413"/>
    <n v="729.70920300889281"/>
    <n v="754.36683209568127"/>
    <n v="778.55751835086551"/>
    <m/>
    <n v="0"/>
    <n v="0"/>
    <n v="0"/>
    <n v="0"/>
    <n v="0"/>
    <n v="0"/>
    <n v="0"/>
    <m/>
    <n v="0"/>
    <n v="0"/>
    <n v="1668.7417069922183"/>
    <n v="641.85221496662211"/>
    <n v="663.54106551136124"/>
    <n v="684.81919314142135"/>
    <m/>
    <n v="0"/>
    <n v="0"/>
    <n v="1668.7417069922183"/>
    <n v="641.85221496662211"/>
    <n v="663.54106551136124"/>
    <n v="684.81919314142135"/>
    <m/>
    <n v="0"/>
    <n v="0"/>
    <n v="0"/>
    <n v="0"/>
    <n v="0"/>
    <n v="0"/>
    <n v="0"/>
    <m/>
    <n v="0"/>
    <n v="0"/>
    <n v="0"/>
    <n v="0"/>
    <n v="0"/>
    <n v="0"/>
    <m/>
    <n v="0"/>
    <n v="0"/>
    <n v="0"/>
    <n v="0"/>
    <n v="0"/>
    <n v="0"/>
    <m/>
    <n v="0"/>
    <n v="0"/>
    <n v="0"/>
    <n v="0"/>
    <n v="0"/>
    <n v="0"/>
    <n v="0"/>
    <m/>
    <n v="0"/>
    <n v="0"/>
    <n v="228.41803265332317"/>
    <n v="228.41803265332317"/>
    <n v="228.41803265332317"/>
    <n v="228.41803265332317"/>
    <m/>
    <n v="0"/>
    <n v="0"/>
    <n v="228.41803265332317"/>
    <n v="228.41803265332317"/>
    <n v="228.41803265332317"/>
    <n v="228.41803265332317"/>
    <m/>
    <n v="0"/>
    <n v="0"/>
    <n v="0"/>
    <n v="0"/>
    <n v="0"/>
    <n v="0"/>
    <m/>
    <n v="0"/>
    <n v="0"/>
    <n v="1668.7417069922183"/>
    <n v="641.85221496662211"/>
    <n v="663.54106551136124"/>
    <n v="684.81919314142135"/>
    <m/>
    <n v="0"/>
    <n v="0"/>
    <n v="0"/>
    <n v="0"/>
    <n v="0"/>
    <n v="0"/>
    <m/>
    <n v="0"/>
    <n v="0"/>
    <n v="685.57471795596962"/>
    <n v="263.69428498212056"/>
    <n v="272.60478774758423"/>
    <n v="281.34655184893393"/>
    <m/>
    <n v="0"/>
    <n v="0"/>
    <n v="755.10562241397872"/>
    <n v="290.43812727239646"/>
    <n v="300.25233214389095"/>
    <n v="309.88068489649311"/>
    <m/>
    <n v="0"/>
    <n v="0"/>
    <n v="93.841741748406932"/>
    <n v="93.841741748406932"/>
    <n v="93.841741748406932"/>
    <n v="93.841741748406932"/>
    <m/>
    <n v="0"/>
    <n v="0"/>
    <n v="103.35915977562873"/>
    <n v="103.35915977562873"/>
    <n v="103.35915977562873"/>
    <n v="103.35915977562873"/>
    <m/>
    <n v="0"/>
    <n v="0"/>
    <n v="103.35915977562874"/>
    <n v="103.35915977562874"/>
    <n v="103.35915977562874"/>
    <n v="103.35915977562874"/>
    <m/>
    <n v="0"/>
    <n v="0"/>
    <n v="0"/>
    <n v="0"/>
    <n v="0"/>
    <n v="0"/>
    <m/>
    <n v="0"/>
    <n v="0"/>
    <n v="103.35915977562873"/>
    <n v="103.35915977562873"/>
    <n v="103.35915977562873"/>
    <n v="103.35915977562873"/>
    <m/>
    <n v="0"/>
    <n v="0"/>
    <n v="1750.0170000000001"/>
    <n v="669.51800000000003"/>
    <n v="689.60400000000004"/>
    <n v="710.29200000000003"/>
    <m/>
    <n v="0"/>
    <n v="0"/>
    <n v="0"/>
    <n v="0"/>
    <n v="0"/>
    <n v="0"/>
    <m/>
    <n v="0"/>
    <n v="0"/>
    <n v="1897.1597396455413"/>
    <n v="1897.1597396455413"/>
    <n v="1897.1597396455413"/>
    <n v="1897.1597396455413"/>
  </r>
  <r>
    <n v="70"/>
    <s v="Enterprise Support"/>
    <x v="20"/>
    <x v="12"/>
    <s v="SCE-06 , Vol 2"/>
    <s v="Various"/>
    <s v="Table V-32"/>
    <n v="112"/>
    <s v="CIT-00-DM-DM-000443"/>
    <x v="65"/>
    <n v="3896"/>
    <s v="SOLUTION DELIVERY"/>
    <s v="PROJECT MANAGEMENT"/>
    <s v="Information Technology"/>
    <m/>
    <s v="N"/>
    <m/>
    <x v="0"/>
    <m/>
    <s v="CA"/>
    <s v="Cap Soft 5yr - Cloud"/>
    <d v="2025-01-01T00:00:00"/>
    <b v="0"/>
    <n v="1"/>
    <n v="1"/>
    <x v="0"/>
    <n v="0"/>
    <b v="0"/>
    <b v="0"/>
    <m/>
    <n v="123"/>
    <b v="1"/>
    <n v="0"/>
    <s v="Y"/>
    <n v="0"/>
    <n v="5"/>
    <n v="8.8700000000000001E-2"/>
    <d v="2025-01-01T00:00:00"/>
    <s v="CA-Cap Soft 5yr - Cloud"/>
    <n v="0"/>
    <n v="8"/>
    <n v="0.19666666666666668"/>
    <n v="0.80333333333333334"/>
    <n v="2.3333333333333334E-2"/>
    <n v="0.47666666666666674"/>
    <n v="3.152777777777778E-2"/>
    <n v="0.51013888888888892"/>
    <n v="0.36333333333333334"/>
    <n v="0.40500000000000003"/>
    <n v="0.34"/>
    <n v="0.40663900414937765"/>
    <n v="0.36333333333333334"/>
    <m/>
    <n v="0"/>
    <n v="1795.1545683178301"/>
    <n v="0"/>
    <n v="0"/>
    <n v="0"/>
    <n v="0"/>
    <m/>
    <n v="616.29693999999995"/>
    <n v="0"/>
    <n v="0"/>
    <n v="0"/>
    <n v="0"/>
    <n v="0"/>
    <m/>
    <n v="616.29693999999995"/>
    <n v="1795.1545683178301"/>
    <n v="0"/>
    <n v="0"/>
    <n v="0"/>
    <n v="0"/>
    <m/>
    <n v="33.514205103777179"/>
    <n v="100.54829912792638"/>
    <n v="0"/>
    <n v="0"/>
    <n v="0"/>
    <n v="0"/>
    <m/>
    <n v="28.561005385513447"/>
    <n v="80.706404766956027"/>
    <n v="0"/>
    <n v="0"/>
    <n v="0"/>
    <n v="0"/>
    <m/>
    <n v="0"/>
    <n v="152.64041540303489"/>
    <n v="0"/>
    <n v="0"/>
    <n v="0"/>
    <n v="0"/>
    <m/>
    <n v="0"/>
    <n v="0"/>
    <n v="0"/>
    <n v="0"/>
    <n v="0"/>
    <n v="0"/>
    <m/>
    <n v="678.37215048929056"/>
    <n v="2129.0496876157472"/>
    <n v="0"/>
    <n v="0"/>
    <n v="0"/>
    <n v="0"/>
    <m/>
    <n v="0"/>
    <n v="678.37215048929056"/>
    <n v="2807.4218381050378"/>
    <n v="0"/>
    <n v="0"/>
    <n v="0"/>
    <n v="0"/>
    <m/>
    <n v="678.37215048929056"/>
    <n v="2129.0496876157472"/>
    <n v="0"/>
    <n v="0"/>
    <n v="0"/>
    <n v="0"/>
    <m/>
    <n v="0"/>
    <n v="0"/>
    <n v="2807.4218381050378"/>
    <n v="0"/>
    <n v="0"/>
    <n v="0"/>
    <m/>
    <n v="0"/>
    <n v="17.376547050695187"/>
    <n v="120.5961001365074"/>
    <n v="0"/>
    <n v="0"/>
    <n v="0"/>
    <n v="0"/>
    <m/>
    <n v="17.376547050695187"/>
    <n v="103.21955308581221"/>
    <n v="17.083530278071503"/>
    <n v="0"/>
    <n v="0"/>
    <n v="0"/>
    <m/>
    <n v="0"/>
    <n v="0"/>
    <n v="137.6796304145789"/>
    <n v="0"/>
    <n v="0"/>
    <n v="0"/>
    <m/>
    <n v="0"/>
    <n v="0"/>
    <n v="0"/>
    <n v="0"/>
    <n v="0"/>
    <n v="0"/>
    <n v="0"/>
    <m/>
    <n v="0"/>
    <n v="0"/>
    <n v="0"/>
    <n v="0"/>
    <n v="0"/>
    <n v="0"/>
    <m/>
    <n v="0"/>
    <n v="0"/>
    <n v="0"/>
    <n v="0"/>
    <n v="0"/>
    <n v="0"/>
    <m/>
    <n v="0"/>
    <n v="0"/>
    <n v="0"/>
    <n v="0"/>
    <n v="0"/>
    <n v="0"/>
    <m/>
    <n v="0"/>
    <n v="0"/>
    <n v="2945.1014685196164"/>
    <n v="0"/>
    <n v="0"/>
    <n v="0"/>
    <m/>
    <n v="0"/>
    <n v="0"/>
    <n v="0"/>
    <n v="0"/>
    <n v="0"/>
    <n v="0"/>
    <m/>
    <n v="0"/>
    <n v="0"/>
    <n v="2699.6763461429819"/>
    <n v="0"/>
    <n v="0"/>
    <n v="0"/>
    <m/>
    <n v="0"/>
    <n v="0"/>
    <n v="2822.3889073312994"/>
    <n v="0"/>
    <n v="0"/>
    <n v="0"/>
    <m/>
    <n v="0"/>
    <n v="0"/>
    <n v="0"/>
    <n v="0"/>
    <n v="0"/>
    <n v="0"/>
    <m/>
    <n v="0"/>
    <n v="0"/>
    <n v="0"/>
    <n v="0"/>
    <n v="0"/>
    <n v="0"/>
    <m/>
    <n v="0"/>
    <n v="0"/>
    <n v="0"/>
    <n v="0"/>
    <n v="0"/>
    <n v="0"/>
    <m/>
    <n v="0"/>
    <n v="0"/>
    <n v="0"/>
    <n v="0"/>
    <n v="0"/>
    <n v="0"/>
    <m/>
    <n v="0"/>
    <n v="0"/>
    <n v="0"/>
    <n v="0"/>
    <n v="0"/>
    <n v="0"/>
    <m/>
    <n v="616.29693999999995"/>
    <n v="1795.1545683178301"/>
    <n v="0"/>
    <n v="0"/>
    <n v="0"/>
    <n v="0"/>
    <m/>
    <n v="0"/>
    <n v="0"/>
    <n v="0"/>
    <n v="0"/>
    <n v="0"/>
    <n v="0"/>
    <m/>
    <n v="616.29693999999995"/>
    <n v="1947.794983720865"/>
    <n v="0"/>
    <n v="0"/>
    <n v="0"/>
    <n v="0"/>
  </r>
  <r>
    <n v="71"/>
    <s v="Enterprise Support"/>
    <x v="9"/>
    <x v="12"/>
    <s v="SCE-06 , Vol 2"/>
    <s v="Various"/>
    <s v="Table V-32"/>
    <n v="112"/>
    <s v="CIT-00-DM-DM-000442"/>
    <x v="66"/>
    <n v="3896"/>
    <s v="SOLUTION DELIVERY"/>
    <s v="PROJECT MANAGEMENT"/>
    <s v="Information Technology"/>
    <m/>
    <s v="N"/>
    <m/>
    <x v="0"/>
    <m/>
    <s v="CA"/>
    <s v="Cap Soft 5yr - Cloud"/>
    <d v="2025-01-01T00:00:00"/>
    <b v="0"/>
    <n v="1"/>
    <n v="1"/>
    <x v="0"/>
    <n v="0"/>
    <b v="0"/>
    <b v="0"/>
    <m/>
    <n v="123"/>
    <b v="1"/>
    <n v="0"/>
    <s v="Y"/>
    <n v="0"/>
    <n v="5"/>
    <n v="8.8700000000000001E-2"/>
    <d v="2025-01-01T00:00:00"/>
    <s v="CA-Cap Soft 5yr - Cloud"/>
    <n v="0"/>
    <n v="8"/>
    <n v="0.19666666666666668"/>
    <n v="0.80333333333333334"/>
    <n v="2.3333333333333334E-2"/>
    <n v="0.47666666666666674"/>
    <n v="3.152777777777778E-2"/>
    <n v="0.51013888888888892"/>
    <n v="0.36333333333333334"/>
    <n v="0.40500000000000003"/>
    <n v="0.34"/>
    <n v="0.40663900414937765"/>
    <n v="0.36333333333333334"/>
    <m/>
    <n v="0"/>
    <n v="269.65937412992599"/>
    <n v="0"/>
    <n v="0"/>
    <n v="0"/>
    <n v="0"/>
    <m/>
    <n v="0"/>
    <n v="0"/>
    <n v="0"/>
    <n v="0"/>
    <n v="0"/>
    <n v="0"/>
    <m/>
    <n v="0"/>
    <n v="269.65937412992599"/>
    <n v="0"/>
    <n v="0"/>
    <n v="0"/>
    <n v="0"/>
    <m/>
    <n v="0"/>
    <n v="15.103875672428865"/>
    <n v="0"/>
    <n v="0"/>
    <n v="0"/>
    <n v="0"/>
    <m/>
    <n v="0"/>
    <n v="12.123322961614011"/>
    <n v="0"/>
    <n v="0"/>
    <n v="0"/>
    <n v="0"/>
    <m/>
    <n v="0"/>
    <n v="22.928899611739066"/>
    <n v="0"/>
    <n v="0"/>
    <n v="0"/>
    <n v="0"/>
    <m/>
    <n v="0"/>
    <n v="0"/>
    <n v="0"/>
    <n v="0"/>
    <n v="0"/>
    <n v="0"/>
    <m/>
    <n v="0"/>
    <n v="319.81547237570788"/>
    <n v="0"/>
    <n v="0"/>
    <n v="0"/>
    <n v="0"/>
    <m/>
    <n v="0"/>
    <n v="0"/>
    <n v="319.81547237570788"/>
    <n v="0"/>
    <n v="0"/>
    <n v="0"/>
    <n v="0"/>
    <m/>
    <n v="0"/>
    <n v="319.81547237570788"/>
    <n v="0"/>
    <n v="0"/>
    <n v="0"/>
    <n v="0"/>
    <m/>
    <n v="0"/>
    <n v="0"/>
    <n v="319.81547237570788"/>
    <n v="0"/>
    <n v="0"/>
    <n v="0"/>
    <m/>
    <n v="0"/>
    <n v="0"/>
    <n v="8.1631015565262288"/>
    <n v="0"/>
    <n v="0"/>
    <n v="0"/>
    <n v="0"/>
    <m/>
    <n v="0"/>
    <n v="8.1631015565262288"/>
    <n v="1.9135920668897948"/>
    <n v="0"/>
    <n v="0"/>
    <n v="0"/>
    <m/>
    <n v="0"/>
    <n v="0"/>
    <n v="10.076693623416023"/>
    <n v="0"/>
    <n v="0"/>
    <n v="0"/>
    <m/>
    <n v="0"/>
    <n v="0"/>
    <n v="0"/>
    <n v="0"/>
    <n v="0"/>
    <n v="0"/>
    <n v="0"/>
    <m/>
    <n v="0"/>
    <n v="0"/>
    <n v="0"/>
    <n v="0"/>
    <n v="0"/>
    <n v="0"/>
    <m/>
    <n v="0"/>
    <n v="0"/>
    <n v="0"/>
    <n v="0"/>
    <n v="0"/>
    <n v="0"/>
    <m/>
    <n v="0"/>
    <n v="0"/>
    <n v="0"/>
    <n v="0"/>
    <n v="0"/>
    <n v="0"/>
    <m/>
    <n v="0"/>
    <n v="0"/>
    <n v="329.8921659991239"/>
    <n v="0"/>
    <n v="0"/>
    <n v="0"/>
    <m/>
    <n v="0"/>
    <n v="0"/>
    <n v="0"/>
    <n v="0"/>
    <n v="0"/>
    <n v="0"/>
    <m/>
    <n v="0"/>
    <n v="0"/>
    <n v="302.40115216586355"/>
    <n v="0"/>
    <n v="0"/>
    <n v="0"/>
    <m/>
    <n v="0"/>
    <n v="0"/>
    <n v="316.14665908249373"/>
    <n v="0"/>
    <n v="0"/>
    <n v="0"/>
    <m/>
    <n v="0"/>
    <n v="0"/>
    <n v="0"/>
    <n v="0"/>
    <n v="0"/>
    <n v="0"/>
    <m/>
    <n v="0"/>
    <n v="0"/>
    <n v="0"/>
    <n v="0"/>
    <n v="0"/>
    <n v="0"/>
    <m/>
    <n v="0"/>
    <n v="0"/>
    <n v="0"/>
    <n v="0"/>
    <n v="0"/>
    <n v="0"/>
    <m/>
    <n v="0"/>
    <n v="0"/>
    <n v="0"/>
    <n v="0"/>
    <n v="0"/>
    <n v="0"/>
    <m/>
    <n v="0"/>
    <n v="0"/>
    <n v="0"/>
    <n v="0"/>
    <n v="0"/>
    <n v="0"/>
    <m/>
    <n v="0"/>
    <n v="269.65937412992599"/>
    <n v="0"/>
    <n v="0"/>
    <n v="0"/>
    <n v="0"/>
    <m/>
    <n v="0"/>
    <n v="0"/>
    <n v="0"/>
    <n v="0"/>
    <n v="0"/>
    <n v="0"/>
    <m/>
    <n v="0"/>
    <n v="292.58827374166503"/>
    <n v="0"/>
    <n v="0"/>
    <n v="0"/>
    <n v="0"/>
  </r>
  <r>
    <n v="72"/>
    <s v="Customer Interactions"/>
    <x v="16"/>
    <x v="12"/>
    <s v="SCE-06 , Vol 2"/>
    <s v="Various"/>
    <s v="Table III-14"/>
    <n v="47"/>
    <s v="CIT-00-DM-DM-000452"/>
    <x v="67"/>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0"/>
    <n v="2032.7735467497901"/>
    <n v="0"/>
    <n v="0"/>
    <n v="0"/>
    <n v="0"/>
    <m/>
    <n v="0"/>
    <n v="0"/>
    <n v="0"/>
    <n v="0"/>
    <n v="0"/>
    <n v="0"/>
    <m/>
    <n v="0"/>
    <n v="2032.7735467497901"/>
    <n v="0"/>
    <n v="0"/>
    <n v="0"/>
    <n v="0"/>
    <m/>
    <n v="0"/>
    <n v="113.85756204239367"/>
    <n v="0"/>
    <n v="0"/>
    <n v="0"/>
    <n v="0"/>
    <m/>
    <n v="0"/>
    <n v="91.389258373044512"/>
    <n v="0"/>
    <n v="0"/>
    <n v="0"/>
    <n v="0"/>
    <m/>
    <n v="0"/>
    <n v="172.84494832494735"/>
    <n v="0"/>
    <n v="0"/>
    <n v="0"/>
    <n v="0"/>
    <m/>
    <n v="0"/>
    <n v="0"/>
    <n v="0"/>
    <n v="0"/>
    <n v="0"/>
    <n v="0"/>
    <m/>
    <n v="0"/>
    <n v="2410.8653154901754"/>
    <n v="0"/>
    <n v="0"/>
    <n v="0"/>
    <n v="0"/>
    <m/>
    <n v="0"/>
    <n v="0"/>
    <n v="0"/>
    <n v="0"/>
    <n v="0"/>
    <n v="0"/>
    <n v="0"/>
    <m/>
    <n v="0"/>
    <n v="2410.8653154901754"/>
    <n v="0"/>
    <n v="0"/>
    <n v="0"/>
    <n v="0"/>
    <m/>
    <n v="0"/>
    <n v="2410.8653154901754"/>
    <n v="0"/>
    <n v="0"/>
    <n v="0"/>
    <n v="0"/>
    <m/>
    <n v="0"/>
    <n v="0"/>
    <n v="0"/>
    <n v="0"/>
    <n v="0"/>
    <n v="0"/>
    <n v="0"/>
    <m/>
    <n v="0"/>
    <n v="77.625583553101222"/>
    <n v="0"/>
    <n v="0"/>
    <n v="0"/>
    <n v="0"/>
    <m/>
    <n v="0"/>
    <n v="77.625583553101222"/>
    <n v="0"/>
    <n v="0"/>
    <n v="0"/>
    <n v="0"/>
    <m/>
    <n v="0"/>
    <n v="0"/>
    <n v="0"/>
    <n v="0"/>
    <n v="0"/>
    <n v="0"/>
    <n v="0"/>
    <m/>
    <n v="0"/>
    <n v="0"/>
    <n v="0"/>
    <n v="0"/>
    <n v="0"/>
    <n v="0"/>
    <m/>
    <n v="0"/>
    <n v="0"/>
    <n v="0"/>
    <n v="0"/>
    <n v="0"/>
    <n v="0"/>
    <m/>
    <n v="0"/>
    <n v="0"/>
    <n v="0"/>
    <n v="0"/>
    <n v="0"/>
    <n v="0"/>
    <m/>
    <n v="0"/>
    <n v="2488.4908990432764"/>
    <n v="0"/>
    <n v="0"/>
    <n v="0"/>
    <n v="0"/>
    <m/>
    <n v="0"/>
    <n v="0"/>
    <n v="0"/>
    <n v="0"/>
    <n v="0"/>
    <n v="0"/>
    <m/>
    <n v="0"/>
    <n v="0"/>
    <n v="0"/>
    <n v="0"/>
    <n v="0"/>
    <n v="0"/>
    <m/>
    <n v="0"/>
    <n v="103.68712079346984"/>
    <n v="0"/>
    <n v="0"/>
    <n v="0"/>
    <n v="0"/>
    <m/>
    <n v="0"/>
    <n v="0"/>
    <n v="0"/>
    <n v="0"/>
    <n v="0"/>
    <n v="0"/>
    <m/>
    <n v="0"/>
    <n v="0"/>
    <n v="0"/>
    <n v="0"/>
    <n v="0"/>
    <n v="0"/>
    <m/>
    <n v="0"/>
    <n v="0"/>
    <n v="0"/>
    <n v="0"/>
    <n v="0"/>
    <n v="0"/>
    <m/>
    <n v="0"/>
    <n v="0"/>
    <n v="0"/>
    <n v="0"/>
    <n v="0"/>
    <n v="0"/>
    <m/>
    <n v="0"/>
    <n v="0"/>
    <n v="0"/>
    <n v="0"/>
    <n v="0"/>
    <n v="0"/>
    <m/>
    <n v="0"/>
    <n v="2032.7735467497901"/>
    <n v="0"/>
    <n v="0"/>
    <n v="0"/>
    <n v="0"/>
    <m/>
    <n v="0"/>
    <n v="0"/>
    <n v="0"/>
    <n v="0"/>
    <n v="0"/>
    <n v="0"/>
    <m/>
    <n v="0"/>
    <n v="2205.6184950747374"/>
    <n v="0"/>
    <n v="0"/>
    <n v="0"/>
    <n v="0"/>
  </r>
  <r>
    <n v="73"/>
    <s v="Customer Interactions"/>
    <x v="16"/>
    <x v="12"/>
    <s v="SCE-06 , Vol 2"/>
    <s v="Various"/>
    <s v="Table III-14"/>
    <n v="47"/>
    <s v="CIT-00-DM-DM-000479"/>
    <x v="68"/>
    <n v="3896"/>
    <s v="SOLUTION DELIVERY"/>
    <s v="PROJECT MANAGEMENT"/>
    <s v="Information Technology"/>
    <m/>
    <s v="N"/>
    <m/>
    <x v="0"/>
    <m/>
    <s v="CA"/>
    <s v="Cap Soft 5yr"/>
    <d v="2026-10-01T00:00:00"/>
    <b v="0"/>
    <n v="1"/>
    <n v="1"/>
    <x v="0"/>
    <n v="0"/>
    <b v="0"/>
    <b v="0"/>
    <m/>
    <n v="82"/>
    <b v="1"/>
    <n v="0"/>
    <s v="Y"/>
    <n v="0"/>
    <n v="3"/>
    <n v="8.8700000000000001E-2"/>
    <d v="2026-10-01T00:00:00"/>
    <s v="CA-Cap Soft 5yr"/>
    <n v="0"/>
    <n v="8"/>
    <n v="0.19666666666666668"/>
    <n v="0.80333333333333334"/>
    <n v="2.3333333333333334E-2"/>
    <n v="0.47666666666666674"/>
    <n v="3.152777777777778E-2"/>
    <n v="0.51013888888888892"/>
    <n v="0.36333333333333334"/>
    <n v="0.40500000000000003"/>
    <n v="0.34"/>
    <n v="0.40663900414937765"/>
    <n v="0.36333333333333334"/>
    <m/>
    <n v="227.33514400609698"/>
    <n v="92.664362256363006"/>
    <n v="0"/>
    <n v="0"/>
    <n v="0"/>
    <n v="0"/>
    <m/>
    <n v="501.19825599390305"/>
    <n v="0"/>
    <n v="0"/>
    <n v="0"/>
    <n v="0"/>
    <n v="0"/>
    <m/>
    <n v="728.53340000000003"/>
    <n v="92.664362256363006"/>
    <n v="0"/>
    <n v="0"/>
    <n v="0"/>
    <n v="0"/>
    <m/>
    <n v="39.617619702204173"/>
    <n v="5.1902182570173609"/>
    <n v="0"/>
    <n v="0"/>
    <n v="0"/>
    <n v="0"/>
    <m/>
    <n v="33.762371692006823"/>
    <n v="4.165996432687014"/>
    <n v="0"/>
    <n v="0"/>
    <n v="0"/>
    <n v="0"/>
    <m/>
    <n v="0"/>
    <n v="7.8791692913232865"/>
    <n v="0"/>
    <n v="0"/>
    <n v="0"/>
    <n v="0"/>
    <m/>
    <n v="0"/>
    <n v="0"/>
    <n v="0"/>
    <n v="0"/>
    <n v="0"/>
    <n v="0"/>
    <m/>
    <n v="801.91339139421098"/>
    <n v="109.89974623739067"/>
    <n v="0"/>
    <n v="0"/>
    <n v="0"/>
    <n v="0"/>
    <m/>
    <n v="0"/>
    <n v="801.91339139421098"/>
    <n v="911.81313763160165"/>
    <n v="911.81313763160165"/>
    <n v="0"/>
    <n v="0"/>
    <n v="0"/>
    <m/>
    <n v="801.91339139421098"/>
    <n v="109.89974623739067"/>
    <n v="0"/>
    <n v="0"/>
    <n v="0"/>
    <n v="0"/>
    <m/>
    <n v="0"/>
    <n v="0"/>
    <n v="0"/>
    <n v="911.81313763160165"/>
    <n v="0"/>
    <n v="0"/>
    <m/>
    <n v="0"/>
    <n v="20.541064025245589"/>
    <n v="81.124168858207113"/>
    <n v="150.64372057174336"/>
    <n v="0"/>
    <n v="0"/>
    <n v="0"/>
    <m/>
    <n v="20.541064025245589"/>
    <n v="60.583104832961524"/>
    <n v="69.519551713536259"/>
    <n v="62.036493586285701"/>
    <n v="0"/>
    <n v="0"/>
    <m/>
    <n v="0"/>
    <n v="0"/>
    <n v="0"/>
    <n v="212.68021415802906"/>
    <n v="0"/>
    <n v="0"/>
    <m/>
    <n v="0"/>
    <n v="0"/>
    <n v="0"/>
    <n v="0"/>
    <n v="0"/>
    <n v="0"/>
    <n v="0"/>
    <m/>
    <n v="0"/>
    <n v="0"/>
    <n v="0"/>
    <n v="0"/>
    <n v="0"/>
    <n v="0"/>
    <m/>
    <n v="0"/>
    <n v="0"/>
    <n v="0"/>
    <n v="0"/>
    <n v="0"/>
    <n v="0"/>
    <m/>
    <n v="0"/>
    <n v="0"/>
    <n v="0"/>
    <n v="0"/>
    <n v="0"/>
    <n v="0"/>
    <m/>
    <n v="0"/>
    <n v="0"/>
    <n v="0"/>
    <n v="1124.4933517896307"/>
    <n v="0"/>
    <n v="0"/>
    <m/>
    <n v="0"/>
    <n v="0"/>
    <n v="0"/>
    <n v="0"/>
    <n v="0"/>
    <n v="0"/>
    <m/>
    <n v="0"/>
    <n v="0"/>
    <n v="0"/>
    <n v="187.41555863160511"/>
    <n v="0"/>
    <n v="0"/>
    <m/>
    <n v="0"/>
    <n v="0"/>
    <n v="0"/>
    <n v="234.26944828950639"/>
    <n v="0"/>
    <n v="0"/>
    <m/>
    <n v="0"/>
    <n v="0"/>
    <n v="0"/>
    <n v="0"/>
    <n v="0"/>
    <n v="0"/>
    <m/>
    <n v="0"/>
    <n v="0"/>
    <n v="0"/>
    <n v="0"/>
    <n v="0"/>
    <n v="0"/>
    <m/>
    <n v="0"/>
    <n v="0"/>
    <n v="0"/>
    <n v="0"/>
    <n v="0"/>
    <n v="0"/>
    <m/>
    <n v="0"/>
    <n v="0"/>
    <n v="0"/>
    <n v="0"/>
    <n v="0"/>
    <n v="0"/>
    <m/>
    <n v="0"/>
    <n v="0"/>
    <n v="0"/>
    <n v="0"/>
    <n v="0"/>
    <n v="0"/>
    <m/>
    <n v="728.53340000000003"/>
    <n v="92.664362256363006"/>
    <n v="0"/>
    <n v="0"/>
    <n v="0"/>
    <n v="0"/>
    <m/>
    <n v="0"/>
    <n v="0"/>
    <n v="0"/>
    <n v="0"/>
    <n v="0"/>
    <n v="0"/>
    <m/>
    <n v="728.53340000000003"/>
    <n v="100.54353154768629"/>
    <n v="0"/>
    <n v="0"/>
    <n v="0"/>
    <n v="0"/>
  </r>
  <r>
    <n v="74"/>
    <s v="Substation"/>
    <x v="21"/>
    <x v="12"/>
    <s v="SCE-06 , Vol 2"/>
    <s v="Various"/>
    <s v="Table VI-34"/>
    <n v="117"/>
    <s v="CIT-00-DM-DM-000438"/>
    <x v="69"/>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4053.1789143002297"/>
    <n v="9256.8805487972004"/>
    <n v="6987.4076558525803"/>
    <n v="0"/>
    <n v="0"/>
    <n v="0"/>
    <m/>
    <n v="-3983.6689443002297"/>
    <n v="0"/>
    <n v="0"/>
    <n v="0"/>
    <n v="0"/>
    <n v="0"/>
    <m/>
    <n v="69.509970000000067"/>
    <n v="9256.8805487972004"/>
    <n v="6987.4076558525803"/>
    <n v="0"/>
    <n v="0"/>
    <n v="0"/>
    <m/>
    <n v="3.7799496316457466"/>
    <n v="518.48660323669344"/>
    <n v="384.54238832598998"/>
    <n v="0"/>
    <n v="0"/>
    <n v="0"/>
    <m/>
    <n v="3.2212956103869024"/>
    <n v="416.17003997079632"/>
    <n v="312.15416476245969"/>
    <n v="0"/>
    <n v="0"/>
    <n v="0"/>
    <m/>
    <n v="0"/>
    <n v="787.10441832801155"/>
    <n v="587.50646736710428"/>
    <n v="0"/>
    <n v="0"/>
    <n v="0"/>
    <m/>
    <n v="0"/>
    <n v="0"/>
    <n v="0"/>
    <n v="0"/>
    <n v="0"/>
    <n v="0"/>
    <m/>
    <n v="76.511215242032719"/>
    <n v="10978.641610332703"/>
    <n v="8271.6106763081352"/>
    <n v="0"/>
    <n v="0"/>
    <n v="0"/>
    <m/>
    <n v="0"/>
    <n v="76.511215242032719"/>
    <n v="11055.152825574736"/>
    <n v="0"/>
    <n v="0"/>
    <n v="0"/>
    <n v="0"/>
    <m/>
    <n v="76.511215242032719"/>
    <n v="10978.641610332703"/>
    <n v="8271.6106763081352"/>
    <n v="0"/>
    <n v="0"/>
    <n v="0"/>
    <m/>
    <n v="0"/>
    <n v="0"/>
    <n v="19326.763501882873"/>
    <n v="0"/>
    <n v="0"/>
    <n v="0"/>
    <m/>
    <n v="0"/>
    <n v="1.9598397879395804"/>
    <n v="287.69584469833131"/>
    <n v="0"/>
    <n v="0"/>
    <n v="0"/>
    <n v="0"/>
    <m/>
    <n v="1.9598397879395804"/>
    <n v="285.73600491039173"/>
    <n v="1059.5927220124117"/>
    <n v="0"/>
    <n v="0"/>
    <n v="0"/>
    <m/>
    <n v="0"/>
    <n v="0"/>
    <n v="1347.288566710743"/>
    <n v="0"/>
    <n v="0"/>
    <n v="0"/>
    <m/>
    <n v="0"/>
    <n v="0"/>
    <n v="0"/>
    <n v="0"/>
    <n v="0"/>
    <n v="0"/>
    <n v="0"/>
    <m/>
    <n v="0"/>
    <n v="0"/>
    <n v="0"/>
    <n v="0"/>
    <n v="0"/>
    <n v="0"/>
    <m/>
    <n v="0"/>
    <n v="0"/>
    <n v="0"/>
    <n v="0"/>
    <n v="0"/>
    <n v="0"/>
    <m/>
    <n v="0"/>
    <n v="0"/>
    <n v="0"/>
    <n v="0"/>
    <n v="0"/>
    <n v="0"/>
    <m/>
    <n v="0"/>
    <n v="0"/>
    <n v="20674.052068593617"/>
    <n v="0"/>
    <n v="0"/>
    <n v="0"/>
    <m/>
    <n v="0"/>
    <n v="0"/>
    <n v="0"/>
    <n v="0"/>
    <n v="0"/>
    <n v="0"/>
    <m/>
    <n v="0"/>
    <n v="0"/>
    <n v="0"/>
    <n v="0"/>
    <n v="0"/>
    <n v="0"/>
    <m/>
    <n v="0"/>
    <n v="0"/>
    <n v="861.41883619140071"/>
    <n v="0"/>
    <n v="0"/>
    <n v="0"/>
    <m/>
    <n v="0"/>
    <n v="0"/>
    <n v="0"/>
    <n v="0"/>
    <n v="0"/>
    <n v="0"/>
    <m/>
    <n v="0"/>
    <n v="0"/>
    <n v="0"/>
    <n v="0"/>
    <n v="0"/>
    <n v="0"/>
    <m/>
    <n v="0"/>
    <n v="0"/>
    <n v="0"/>
    <n v="0"/>
    <n v="0"/>
    <n v="0"/>
    <m/>
    <n v="0"/>
    <n v="0"/>
    <n v="0"/>
    <n v="0"/>
    <n v="0"/>
    <n v="0"/>
    <m/>
    <n v="0"/>
    <n v="0"/>
    <n v="0"/>
    <n v="0"/>
    <n v="0"/>
    <n v="0"/>
    <m/>
    <n v="69.509970000000067"/>
    <n v="9256.8805487972004"/>
    <n v="6987.4076558525803"/>
    <n v="0"/>
    <n v="0"/>
    <n v="0"/>
    <m/>
    <n v="0"/>
    <n v="0"/>
    <n v="0"/>
    <n v="0"/>
    <n v="0"/>
    <n v="0"/>
    <m/>
    <n v="69.509970000000067"/>
    <n v="10043.984967125212"/>
    <n v="7574.9141232196844"/>
    <n v="7574.9141232196844"/>
    <n v="7574.9141232196844"/>
    <n v="7574.9141232196844"/>
  </r>
  <r>
    <n v="75"/>
    <s v="Substation"/>
    <x v="21"/>
    <x v="12"/>
    <s v="SCE-06 , Vol 2"/>
    <s v="Various"/>
    <s v="Table VI-35"/>
    <n v="120"/>
    <s v="CIT-00-DM-DM-000440"/>
    <x v="70"/>
    <n v="3896"/>
    <s v="SOLUTION DELIVERY"/>
    <s v="PROJECT MANAGEMENT"/>
    <s v="Information Technology"/>
    <m/>
    <s v="N"/>
    <m/>
    <x v="0"/>
    <m/>
    <s v="CA"/>
    <s v="Cap Soft 5yr"/>
    <d v="2025-07-01T00:00:00"/>
    <b v="0"/>
    <n v="1"/>
    <n v="1"/>
    <x v="0"/>
    <n v="0"/>
    <b v="0"/>
    <b v="0"/>
    <m/>
    <n v="82"/>
    <b v="1"/>
    <n v="0"/>
    <s v="Y"/>
    <n v="0"/>
    <n v="3"/>
    <n v="8.8700000000000001E-2"/>
    <d v="2025-07-01T00:00:00"/>
    <s v="CA-Cap Soft 5yr"/>
    <n v="0"/>
    <n v="8"/>
    <n v="0.19666666666666668"/>
    <n v="0.80333333333333334"/>
    <n v="2.3333333333333334E-2"/>
    <n v="0.47666666666666674"/>
    <n v="3.152777777777778E-2"/>
    <n v="0.51013888888888892"/>
    <n v="0.36333333333333334"/>
    <n v="0.40500000000000003"/>
    <n v="0.34"/>
    <n v="0.40663900414937765"/>
    <n v="0.36333333333333334"/>
    <m/>
    <n v="0"/>
    <n v="8751.6340656034408"/>
    <n v="5843.2567431621401"/>
    <n v="0"/>
    <n v="0"/>
    <n v="0"/>
    <m/>
    <n v="0"/>
    <n v="0"/>
    <n v="0"/>
    <n v="0"/>
    <n v="0"/>
    <n v="0"/>
    <m/>
    <n v="0"/>
    <n v="8751.6340656034408"/>
    <n v="5843.2567431621401"/>
    <n v="0"/>
    <n v="0"/>
    <n v="0"/>
    <m/>
    <n v="0"/>
    <n v="490.18727156794284"/>
    <n v="321.57561348742371"/>
    <n v="0"/>
    <n v="0"/>
    <n v="0"/>
    <m/>
    <n v="0"/>
    <n v="393.45521201148199"/>
    <n v="261.04057727712899"/>
    <n v="0"/>
    <n v="0"/>
    <n v="0"/>
    <m/>
    <n v="0"/>
    <n v="744.14375386117115"/>
    <n v="491.30540197104364"/>
    <n v="0"/>
    <n v="0"/>
    <n v="0"/>
    <m/>
    <n v="0"/>
    <n v="0"/>
    <n v="0"/>
    <n v="0"/>
    <n v="0"/>
    <n v="0"/>
    <m/>
    <n v="0"/>
    <n v="10379.420303044037"/>
    <n v="6917.1783358977364"/>
    <n v="0"/>
    <n v="0"/>
    <n v="0"/>
    <m/>
    <n v="0"/>
    <n v="0"/>
    <n v="10379.420303044037"/>
    <n v="0"/>
    <n v="0"/>
    <n v="0"/>
    <n v="0"/>
    <m/>
    <n v="0"/>
    <n v="10379.420303044037"/>
    <n v="6917.1783358977364"/>
    <n v="0"/>
    <n v="0"/>
    <n v="0"/>
    <m/>
    <n v="0"/>
    <n v="0"/>
    <n v="17296.598638941774"/>
    <n v="0"/>
    <n v="0"/>
    <n v="0"/>
    <m/>
    <n v="0"/>
    <n v="0"/>
    <n v="264.92858960895728"/>
    <n v="0"/>
    <n v="0"/>
    <n v="0"/>
    <n v="0"/>
    <m/>
    <n v="0"/>
    <n v="264.92858960895728"/>
    <n v="555.80631920025326"/>
    <n v="0"/>
    <n v="0"/>
    <n v="0"/>
    <m/>
    <n v="0"/>
    <n v="0"/>
    <n v="820.73490880921054"/>
    <n v="0"/>
    <n v="0"/>
    <n v="0"/>
    <m/>
    <n v="0"/>
    <n v="0"/>
    <n v="0"/>
    <n v="0"/>
    <n v="0"/>
    <n v="0"/>
    <n v="0"/>
    <m/>
    <n v="0"/>
    <n v="0"/>
    <n v="0"/>
    <n v="0"/>
    <n v="0"/>
    <n v="0"/>
    <m/>
    <n v="0"/>
    <n v="0"/>
    <n v="0"/>
    <n v="0"/>
    <n v="0"/>
    <n v="0"/>
    <m/>
    <n v="0"/>
    <n v="0"/>
    <n v="0"/>
    <n v="0"/>
    <n v="0"/>
    <n v="0"/>
    <m/>
    <n v="0"/>
    <n v="0"/>
    <n v="18117.333547750983"/>
    <n v="0"/>
    <n v="0"/>
    <n v="0"/>
    <m/>
    <n v="0"/>
    <n v="0"/>
    <n v="0"/>
    <n v="0"/>
    <n v="0"/>
    <n v="0"/>
    <m/>
    <n v="0"/>
    <n v="0"/>
    <n v="7548.8889782295764"/>
    <n v="0"/>
    <n v="0"/>
    <n v="0"/>
    <m/>
    <n v="0"/>
    <n v="0"/>
    <n v="8303.7778760525325"/>
    <n v="0"/>
    <n v="0"/>
    <n v="0"/>
    <m/>
    <n v="0"/>
    <n v="0"/>
    <n v="0"/>
    <n v="0"/>
    <n v="0"/>
    <n v="0"/>
    <m/>
    <n v="0"/>
    <n v="0"/>
    <n v="0"/>
    <n v="0"/>
    <n v="0"/>
    <n v="0"/>
    <m/>
    <n v="0"/>
    <n v="0"/>
    <n v="0"/>
    <n v="0"/>
    <n v="0"/>
    <n v="0"/>
    <m/>
    <n v="0"/>
    <n v="0"/>
    <n v="0"/>
    <n v="0"/>
    <n v="0"/>
    <n v="0"/>
    <m/>
    <n v="0"/>
    <n v="0"/>
    <n v="0"/>
    <n v="0"/>
    <n v="0"/>
    <n v="0"/>
    <m/>
    <n v="0"/>
    <n v="8751.6340656034408"/>
    <n v="5843.2567431621401"/>
    <n v="0"/>
    <n v="0"/>
    <n v="0"/>
    <m/>
    <n v="0"/>
    <n v="0"/>
    <n v="0"/>
    <n v="0"/>
    <n v="0"/>
    <n v="0"/>
    <m/>
    <n v="0"/>
    <n v="9495.7778194646125"/>
    <n v="6334.5621451331835"/>
    <n v="6334.5621451331835"/>
    <n v="6334.5621451331835"/>
    <n v="6334.5621451331835"/>
  </r>
  <r>
    <n v="76"/>
    <s v="Resiliency"/>
    <x v="22"/>
    <x v="12"/>
    <s v="SCE-06 , Vol 2"/>
    <s v="Various"/>
    <s v="Table II-6"/>
    <n v="25"/>
    <s v="CIT-00-DM-DM-000441"/>
    <x v="71"/>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0"/>
    <n v="1221.29087038279"/>
    <n v="0"/>
    <n v="0"/>
    <n v="0"/>
    <n v="0"/>
    <m/>
    <n v="0"/>
    <n v="0"/>
    <n v="0"/>
    <n v="0"/>
    <n v="0"/>
    <n v="0"/>
    <m/>
    <n v="0"/>
    <n v="1221.29087038279"/>
    <n v="0"/>
    <n v="0"/>
    <n v="0"/>
    <n v="0"/>
    <m/>
    <n v="0"/>
    <n v="68.405652596547313"/>
    <n v="0"/>
    <n v="0"/>
    <n v="0"/>
    <n v="0"/>
    <m/>
    <n v="0"/>
    <n v="54.906689965791564"/>
    <n v="0"/>
    <n v="0"/>
    <n v="0"/>
    <n v="0"/>
    <m/>
    <n v="0"/>
    <n v="103.84528946599207"/>
    <n v="0"/>
    <n v="0"/>
    <n v="0"/>
    <n v="0"/>
    <m/>
    <n v="0"/>
    <n v="0"/>
    <n v="0"/>
    <n v="0"/>
    <n v="0"/>
    <n v="0"/>
    <m/>
    <n v="0"/>
    <n v="1448.4485024111209"/>
    <n v="0"/>
    <n v="0"/>
    <n v="0"/>
    <n v="0"/>
    <m/>
    <n v="0"/>
    <n v="0"/>
    <n v="0"/>
    <n v="0"/>
    <n v="0"/>
    <n v="0"/>
    <n v="0"/>
    <m/>
    <n v="0"/>
    <n v="1448.4485024111209"/>
    <n v="0"/>
    <n v="0"/>
    <n v="0"/>
    <n v="0"/>
    <m/>
    <n v="0"/>
    <n v="1448.4485024111209"/>
    <n v="0"/>
    <n v="0"/>
    <n v="0"/>
    <n v="0"/>
    <m/>
    <n v="0"/>
    <n v="0"/>
    <n v="0"/>
    <n v="0"/>
    <n v="0"/>
    <n v="0"/>
    <n v="0"/>
    <m/>
    <n v="0"/>
    <n v="46.637470589441975"/>
    <n v="0"/>
    <n v="0"/>
    <n v="0"/>
    <n v="0"/>
    <m/>
    <n v="0"/>
    <n v="46.637470589441975"/>
    <n v="0"/>
    <n v="0"/>
    <n v="0"/>
    <n v="0"/>
    <m/>
    <n v="0"/>
    <n v="0"/>
    <n v="0"/>
    <n v="0"/>
    <n v="0"/>
    <n v="0"/>
    <n v="0"/>
    <m/>
    <n v="0"/>
    <n v="0"/>
    <n v="0"/>
    <n v="0"/>
    <n v="0"/>
    <n v="0"/>
    <m/>
    <n v="0"/>
    <n v="0"/>
    <n v="0"/>
    <n v="0"/>
    <n v="0"/>
    <n v="0"/>
    <m/>
    <n v="0"/>
    <n v="0"/>
    <n v="0"/>
    <n v="0"/>
    <n v="0"/>
    <n v="0"/>
    <m/>
    <n v="0"/>
    <n v="1495.0859730005629"/>
    <n v="0"/>
    <n v="0"/>
    <n v="0"/>
    <n v="0"/>
    <m/>
    <n v="0"/>
    <n v="0"/>
    <n v="0"/>
    <n v="0"/>
    <n v="0"/>
    <n v="0"/>
    <m/>
    <n v="0"/>
    <n v="0"/>
    <n v="0"/>
    <n v="0"/>
    <n v="0"/>
    <n v="0"/>
    <m/>
    <n v="0"/>
    <n v="62.295248875023454"/>
    <n v="0"/>
    <n v="0"/>
    <n v="0"/>
    <n v="0"/>
    <m/>
    <n v="0"/>
    <n v="0"/>
    <n v="0"/>
    <n v="0"/>
    <n v="0"/>
    <n v="0"/>
    <m/>
    <n v="0"/>
    <n v="0"/>
    <n v="0"/>
    <n v="0"/>
    <n v="0"/>
    <n v="0"/>
    <m/>
    <n v="0"/>
    <n v="0"/>
    <n v="0"/>
    <n v="0"/>
    <n v="0"/>
    <n v="0"/>
    <m/>
    <n v="0"/>
    <n v="0"/>
    <n v="0"/>
    <n v="0"/>
    <n v="0"/>
    <n v="0"/>
    <m/>
    <n v="0"/>
    <n v="0"/>
    <n v="0"/>
    <n v="0"/>
    <n v="0"/>
    <n v="0"/>
    <m/>
    <n v="0"/>
    <n v="1221.29087038279"/>
    <n v="0"/>
    <n v="0"/>
    <n v="0"/>
    <n v="0"/>
    <m/>
    <n v="0"/>
    <n v="0"/>
    <n v="0"/>
    <n v="0"/>
    <n v="0"/>
    <n v="0"/>
    <m/>
    <n v="0"/>
    <n v="1325.136159848782"/>
    <n v="0"/>
    <n v="0"/>
    <n v="0"/>
    <n v="0"/>
  </r>
  <r>
    <n v="77"/>
    <s v="System Augmentation"/>
    <x v="3"/>
    <x v="33"/>
    <s v="SCE-02 , Vol 7"/>
    <s v="Dana Cabbell"/>
    <s v="Table III-23, Table III-24, Figure III-32, Table III-25, Table III-26 "/>
    <s v="104, 105, 106, 107"/>
    <s v="CET-ET-TP-RL-847300"/>
    <x v="72"/>
    <n v="8473"/>
    <s v="TRANS PROJECTS"/>
    <s v="TRANS PROJ RELIAB"/>
    <s v="Transmission &amp; Distribution"/>
    <m/>
    <s v="N"/>
    <m/>
    <x v="0"/>
    <m/>
    <s v="CA"/>
    <s v="Transmission Substations ISO"/>
    <d v="2025-06-01T00:00:00"/>
    <b v="1"/>
    <n v="1"/>
    <n v="1"/>
    <x v="1"/>
    <n v="0"/>
    <b v="0"/>
    <b v="0"/>
    <m/>
    <n v="31"/>
    <b v="0"/>
    <n v="0"/>
    <s v="N"/>
    <n v="0"/>
    <n v="15"/>
    <n v="0.13189999999999999"/>
    <d v="2025-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42.96109834914307"/>
    <n v="5116.3676655733698"/>
    <n v="1526.9843924458298"/>
    <n v="3790.12096531524"/>
    <n v="0"/>
    <n v="0"/>
    <m/>
    <n v="-477.6163783492251"/>
    <n v="0"/>
    <n v="0"/>
    <n v="0"/>
    <n v="0"/>
    <n v="0"/>
    <m/>
    <n v="65.34471999991797"/>
    <n v="5116.3676655733698"/>
    <n v="1526.9843924458298"/>
    <n v="3790.12096531524"/>
    <n v="0"/>
    <n v="0"/>
    <m/>
    <n v="5.2840946578883266"/>
    <n v="426.14343396376171"/>
    <n v="124.96371039987334"/>
    <n v="299.5445174875112"/>
    <n v="0"/>
    <n v="0"/>
    <m/>
    <n v="3.1043326526692279"/>
    <n v="235.96321549447134"/>
    <n v="69.949264059641195"/>
    <n v="167.74920525854589"/>
    <n v="0"/>
    <n v="0"/>
    <m/>
    <n v="0"/>
    <n v="435.04024645609582"/>
    <n v="128.3899910117797"/>
    <n v="340.7405632881422"/>
    <n v="0"/>
    <n v="0"/>
    <m/>
    <n v="0"/>
    <n v="0"/>
    <n v="0"/>
    <n v="0"/>
    <n v="0"/>
    <n v="0"/>
    <m/>
    <n v="73.73314731047553"/>
    <n v="6213.5145614876983"/>
    <n v="1850.2873579171242"/>
    <n v="4598.1552513494389"/>
    <n v="0"/>
    <n v="0"/>
    <m/>
    <n v="0"/>
    <n v="63.004974376801343"/>
    <n v="5372.4531671680397"/>
    <n v="0"/>
    <n v="0"/>
    <n v="0"/>
    <n v="0"/>
    <m/>
    <n v="63.004974376801343"/>
    <n v="5309.4481927912384"/>
    <n v="1581.0705473401827"/>
    <n v="3929.1236622780957"/>
    <n v="0"/>
    <n v="0"/>
    <m/>
    <n v="0"/>
    <n v="0"/>
    <n v="6953.5237145082228"/>
    <n v="3929.1236622780957"/>
    <n v="0"/>
    <n v="0"/>
    <m/>
    <n v="0"/>
    <n v="1.8803882667057947"/>
    <n v="164.33870475332253"/>
    <n v="0"/>
    <n v="0"/>
    <n v="0"/>
    <n v="0"/>
    <m/>
    <n v="1.8803882667057947"/>
    <n v="162.45831648661672"/>
    <n v="216.88848543175732"/>
    <n v="0"/>
    <n v="0"/>
    <n v="0"/>
    <m/>
    <n v="0"/>
    <n v="0"/>
    <n v="381.22719018507985"/>
    <n v="0"/>
    <n v="0"/>
    <n v="0"/>
    <m/>
    <n v="0"/>
    <n v="10.728172933674189"/>
    <n v="914.79454163013418"/>
    <n v="0"/>
    <n v="0"/>
    <n v="0"/>
    <n v="0"/>
    <m/>
    <n v="10.728172933674189"/>
    <n v="904.06636869646002"/>
    <n v="269.21681057694155"/>
    <n v="669.03158907134332"/>
    <n v="0"/>
    <n v="0"/>
    <m/>
    <n v="0"/>
    <n v="0"/>
    <n v="1184.0113522070758"/>
    <n v="669.03158907134332"/>
    <n v="0"/>
    <n v="0"/>
    <m/>
    <n v="0"/>
    <n v="0"/>
    <n v="0"/>
    <n v="0"/>
    <n v="0"/>
    <n v="0"/>
    <m/>
    <n v="0"/>
    <n v="0"/>
    <n v="7334.7509046933028"/>
    <n v="3929.1236622780957"/>
    <n v="0"/>
    <n v="0"/>
    <m/>
    <n v="0"/>
    <n v="0"/>
    <n v="0"/>
    <n v="0"/>
    <n v="0"/>
    <n v="0"/>
    <m/>
    <n v="0"/>
    <n v="0"/>
    <n v="3667.3754523466514"/>
    <n v="1663.3290170310604"/>
    <n v="0"/>
    <n v="0"/>
    <m/>
    <n v="0"/>
    <n v="0"/>
    <n v="3972.9900733755389"/>
    <n v="1827.0425029593141"/>
    <n v="0"/>
    <n v="0"/>
    <m/>
    <n v="0"/>
    <n v="0"/>
    <n v="592.00567610353789"/>
    <n v="283.22337270686864"/>
    <n v="0"/>
    <n v="0"/>
    <m/>
    <n v="0"/>
    <n v="0"/>
    <n v="641.33948244549936"/>
    <n v="311.09968891817459"/>
    <n v="0"/>
    <n v="0"/>
    <m/>
    <n v="4.9886004141584976"/>
    <n v="420.39086144385391"/>
    <n v="145.82577239584333"/>
    <n v="311.09968891817465"/>
    <n v="0"/>
    <n v="0"/>
    <m/>
    <n v="4.9886004141584968"/>
    <n v="431.11903437752807"/>
    <n v="475.36766711734106"/>
    <n v="0"/>
    <n v="0"/>
    <n v="0"/>
    <m/>
    <n v="4.9886004141584968"/>
    <n v="420.39086144385385"/>
    <n v="201.91260793270618"/>
    <n v="311.09968891817459"/>
    <n v="0"/>
    <n v="0"/>
    <m/>
    <n v="0"/>
    <n v="0"/>
    <n v="0"/>
    <n v="0"/>
    <n v="0"/>
    <n v="0"/>
    <m/>
    <n v="65.34471999991797"/>
    <n v="5116.3676655733698"/>
    <n v="1526.9843924458298"/>
    <n v="3790.12096531524"/>
    <n v="0"/>
    <n v="0"/>
    <m/>
    <n v="65.34471999991797"/>
    <n v="5551.4079120294655"/>
    <n v="1655.3743834576096"/>
    <n v="4130.8615286033819"/>
    <n v="0"/>
    <n v="0"/>
  </r>
  <r>
    <n v="78"/>
    <s v="Resiliency"/>
    <x v="8"/>
    <x v="14"/>
    <s v="SCE-04 , Vol 5 Pt. 2"/>
    <s v="Ray Fugere"/>
    <s v="Table I-10"/>
    <s v="p. 29"/>
    <s v="CET-PD-GR-OC-MTW"/>
    <x v="16"/>
    <n v="8159"/>
    <s v="GRID RESILIENCY"/>
    <s v="Wildfire Avoidance"/>
    <s v="Transmission &amp; Distribution"/>
    <m/>
    <s v="Y"/>
    <m/>
    <x v="4"/>
    <m/>
    <s v="CA"/>
    <s v="Distribution Lines - WCCP"/>
    <d v="9999-12-01T00:00:00"/>
    <b v="1"/>
    <n v="1"/>
    <n v="1"/>
    <x v="0"/>
    <n v="0"/>
    <b v="0"/>
    <b v="0"/>
    <m/>
    <n v="107"/>
    <b v="0"/>
    <n v="0"/>
    <s v="N"/>
    <n v="0"/>
    <n v="20"/>
    <n v="9.74E-2"/>
    <s v="Specific Bkt"/>
    <s v="CA-Distribution Lines - WCCP"/>
    <n v="0.22520000000000001"/>
    <n v="3"/>
    <n v="0.67000000000000015"/>
    <n v="0.32999999999999985"/>
    <n v="0.21083333333333334"/>
    <n v="0.27499999999999991"/>
    <n v="0.23875000000000002"/>
    <n v="0.2887499999999999"/>
    <n v="0.40583333333333343"/>
    <n v="0.44750000000000006"/>
    <n v="0.19500000000000003"/>
    <n v="0.16666666666666663"/>
    <n v="0.40583333333333343"/>
    <m/>
    <n v="764168.90082729096"/>
    <n v="804919.44406277896"/>
    <n v="586700.260989159"/>
    <n v="210973.841203702"/>
    <n v="36447.284423146004"/>
    <n v="36774.913499342503"/>
    <m/>
    <n v="28180.612022708698"/>
    <n v="-123039.38006277895"/>
    <n v="-586700.26098915946"/>
    <n v="-210973.84120370186"/>
    <n v="-36447.284423146091"/>
    <n v="-36774.9134993427"/>
    <m/>
    <n v="792349.51284999971"/>
    <n v="681880.06400000001"/>
    <n v="-4.6566128730773926E-10"/>
    <n v="1.4551915228366852E-10"/>
    <n v="-8.7311491370201111E-11"/>
    <n v="-1.964508555829525E-10"/>
    <m/>
    <n v="47314.150183212645"/>
    <n v="41938.820315379875"/>
    <n v="-2.8140616611874032E-11"/>
    <n v="8.4926381738221285E-12"/>
    <n v="-5.2477353261355156E-12"/>
    <n v="-1.2606276526286679E-11"/>
    <m/>
    <n v="36905.55107066004"/>
    <n v="30815.388243957022"/>
    <n v="-2.0909300789125841E-11"/>
    <n v="6.3172295040581495E-12"/>
    <n v="-3.8087485001321242E-12"/>
    <n v="-9.3779576016262867E-12"/>
    <m/>
    <n v="0"/>
    <n v="0"/>
    <n v="-3.915314969016315E-11"/>
    <n v="1.3082505379673555E-11"/>
    <n v="-8.1996906277107675E-12"/>
    <n v="-1.8880713124801164E-11"/>
    <m/>
    <n v="0"/>
    <n v="0"/>
    <n v="0"/>
    <n v="0"/>
    <n v="0"/>
    <n v="0"/>
    <m/>
    <n v="876569.21410387231"/>
    <n v="754634.27255933697"/>
    <n v="-5.5386435439890227E-10"/>
    <n v="1.7341152534122236E-10"/>
    <n v="-1.0456766582417952E-10"/>
    <n v="-2.3731580283566661E-10"/>
    <m/>
    <n v="0"/>
    <n v="224124.7229389344"/>
    <n v="192947.90934506152"/>
    <n v="0"/>
    <n v="1.8595280603547394E-10"/>
    <n v="1.1487797452153937E-10"/>
    <n v="8.0936399857894322E-11"/>
    <m/>
    <n v="679165.82708768023"/>
    <n v="584690.63437897421"/>
    <n v="-4.2913410178826942E-10"/>
    <n v="1.3435924983437906E-10"/>
    <n v="-8.1019027480574289E-11"/>
    <n v="-1.8387228403707448E-10"/>
    <m/>
    <n v="455041.10414874583"/>
    <n v="615867.44797284715"/>
    <n v="192947.90934506111"/>
    <n v="-5.1593556201094868E-11"/>
    <n v="-9.9441959666397143E-12"/>
    <n v="-1.4993070937342943E-10"/>
    <m/>
    <n v="0"/>
    <n v="1316.7361129542078"/>
    <n v="1144.9769643078962"/>
    <n v="13.360743718117646"/>
    <n v="0.15602585377232003"/>
    <n v="1.8244364074675168E-3"/>
    <n v="2.1284684529990954E-5"/>
    <m/>
    <n v="9336.8560736752952"/>
    <n v="10649.176511116637"/>
    <n v="2264.8711653834534"/>
    <n v="0.15602585377224398"/>
    <n v="1.8244364070338695E-3"/>
    <n v="2.1284682062212392E-5"/>
    <m/>
    <n v="8020.1199607210874"/>
    <n v="10820.935659762948"/>
    <n v="3396.487385973232"/>
    <n v="13.36074371811757"/>
    <n v="0.15602585377188638"/>
    <n v="1.8244364049997382E-3"/>
    <m/>
    <n v="0"/>
    <n v="65143.117715343338"/>
    <n v="56081.400599519664"/>
    <n v="0"/>
    <n v="5.4048234278767083E-11"/>
    <n v="3.3389932708119092E-11"/>
    <n v="2.3524622157973421E-11"/>
    <m/>
    <n v="197403.38701619205"/>
    <n v="169943.6381803627"/>
    <n v="-1.247302526106328E-10"/>
    <n v="3.905227550684328E-11"/>
    <n v="-2.3548638343605228E-11"/>
    <n v="-5.3443518798592126E-11"/>
    <m/>
    <n v="132260.26930084871"/>
    <n v="179005.35529618638"/>
    <n v="56081.400599519584"/>
    <n v="-1.4995958771923803E-11"/>
    <n v="-2.8903367729572296E-12"/>
    <n v="-4.3578208248446456E-11"/>
    <m/>
    <n v="0"/>
    <n v="0"/>
    <n v="0"/>
    <n v="0"/>
    <n v="0"/>
    <n v="0"/>
    <m/>
    <n v="463061.22410946689"/>
    <n v="626688.38363261009"/>
    <n v="196344.39673103433"/>
    <n v="13.360743718065976"/>
    <n v="0.1560258537619422"/>
    <n v="1.8244362550690289E-3"/>
    <m/>
    <n v="0"/>
    <n v="0"/>
    <n v="0"/>
    <n v="0"/>
    <n v="0"/>
    <n v="0"/>
    <m/>
    <n v="145159.31569985248"/>
    <n v="314855.71466536686"/>
    <n v="164195.9583321432"/>
    <n v="622.87246593119676"/>
    <n v="4.3291761816384E-2"/>
    <n v="5.0620747135579137E-4"/>
    <m/>
    <n v="164380.01560477365"/>
    <n v="340942.52961285057"/>
    <n v="172445.10838524887"/>
    <n v="654.01880017696828"/>
    <n v="4.548804948836771E-2"/>
    <n v="5.318876630796309E-4"/>
    <m/>
    <n v="41619.214095913827"/>
    <n v="90115.715145812603"/>
    <n v="46734.500499599701"/>
    <n v="-2.606729804856455E-11"/>
    <n v="5.7745378469384621E-12"/>
    <n v="-1.7743550757861277E-11"/>
    <m/>
    <n v="47130.058650115854"/>
    <n v="97574.271616487036"/>
    <n v="49071.225524579684"/>
    <n v="-2.6692129664061373E-11"/>
    <n v="5.6541071480652451E-12"/>
    <n v="-1.9559309434879877E-11"/>
    <m/>
    <n v="88338.015689745967"/>
    <n v="76049.778085712329"/>
    <n v="-5.5816788043258193E-11"/>
    <n v="1.7475893289312373E-11"/>
    <n v="-1.0538015658763342E-11"/>
    <n v="-2.3915974662369983E-11"/>
    <m/>
    <n v="41207.957039630099"/>
    <n v="43618.624184568616"/>
    <n v="7010.1750749399216"/>
    <n v="4.4168022953373745E-11"/>
    <n v="3.7856111471938499E-11"/>
    <n v="2.9033267480628989E-11"/>
    <m/>
    <n v="88338.015689745953"/>
    <n v="76049.778085712314"/>
    <n v="-5.5816788043258187E-11"/>
    <n v="1.7475893289312369E-11"/>
    <n v="-1.053801565876334E-11"/>
    <n v="-2.391597466236998E-11"/>
    <m/>
    <n v="792349.51284999971"/>
    <n v="681880.06400000001"/>
    <n v="-4.6566128730773926E-10"/>
    <n v="1.4551915228366852E-10"/>
    <n v="-8.7311491370201111E-11"/>
    <n v="-1.964508555829525E-10"/>
    <m/>
    <n v="0"/>
    <n v="0"/>
    <n v="0"/>
    <n v="0"/>
    <n v="0"/>
    <n v="0"/>
    <m/>
    <n v="792349.51284999971"/>
    <n v="681880.06400000001"/>
    <n v="-5.0481443699790241E-10"/>
    <n v="1.5860165766334208E-10"/>
    <n v="-9.5511181997911872E-11"/>
    <n v="-2.1533156870775367E-10"/>
  </r>
  <r>
    <n v="79"/>
    <s v="Resiliency"/>
    <x v="8"/>
    <x v="34"/>
    <s v="SCE-04 , Vol 5 Pt. 2"/>
    <s v="Ray Fugere"/>
    <s v="Figure I-31"/>
    <s v="p. 86"/>
    <s v="CET-PD-GR-RP-MTW"/>
    <x v="16"/>
    <n v="8159"/>
    <s v="GRID RESILIENCY"/>
    <s v="Wildfire Resiliency"/>
    <s v="Transmission &amp; Distribution"/>
    <m/>
    <s v="N"/>
    <m/>
    <x v="2"/>
    <m/>
    <s v="CA"/>
    <s v="Distribution Substations - GR"/>
    <d v="9999-12-01T00:00:00"/>
    <b v="1"/>
    <n v="1"/>
    <n v="1"/>
    <x v="0"/>
    <n v="0"/>
    <b v="0"/>
    <b v="0"/>
    <m/>
    <n v="99"/>
    <b v="0"/>
    <n v="0"/>
    <s v="N"/>
    <n v="0"/>
    <n v="20"/>
    <n v="0.15720000000000001"/>
    <s v="Specific Bkt"/>
    <s v="CA-Distribution Substations - GR"/>
    <n v="0.109"/>
    <n v="8"/>
    <n v="0.29333333333333328"/>
    <n v="0.70666666666666678"/>
    <n v="3.4999999999999996E-2"/>
    <n v="0.43583333333333346"/>
    <n v="4.7222222222222214E-2"/>
    <n v="0.4652777777777779"/>
    <n v="0.43083333333333335"/>
    <n v="0.47249999999999998"/>
    <n v="0.39583333333333331"/>
    <n v="0.383254716981132"/>
    <n v="0.43083333333333335"/>
    <m/>
    <n v="2873.8037599999998"/>
    <n v="558.52710000000002"/>
    <n v="0"/>
    <n v="0"/>
    <n v="0"/>
    <n v="0"/>
    <m/>
    <n v="3560.2761700000019"/>
    <n v="0"/>
    <n v="0"/>
    <n v="0"/>
    <n v="0"/>
    <n v="0"/>
    <m/>
    <n v="6434.0799300000017"/>
    <n v="558.52710000000002"/>
    <n v="0"/>
    <n v="0"/>
    <n v="0"/>
    <n v="0"/>
    <m/>
    <n v="620.08936858333379"/>
    <n v="55.442914482646728"/>
    <n v="0"/>
    <n v="0"/>
    <n v="0"/>
    <n v="0"/>
    <m/>
    <n v="310.05034131106834"/>
    <n v="26.138754841034292"/>
    <n v="0"/>
    <n v="0"/>
    <n v="0"/>
    <n v="0"/>
    <m/>
    <n v="0"/>
    <n v="0"/>
    <n v="0"/>
    <n v="0"/>
    <n v="0"/>
    <n v="0"/>
    <m/>
    <n v="0"/>
    <n v="0"/>
    <n v="0"/>
    <n v="0"/>
    <n v="0"/>
    <n v="0"/>
    <m/>
    <n v="7364.2196398944034"/>
    <n v="640.10876932368103"/>
    <n v="0"/>
    <n v="0"/>
    <n v="0"/>
    <n v="0"/>
    <m/>
    <n v="0"/>
    <n v="4636.8072540631129"/>
    <n v="403.03808551696238"/>
    <n v="0"/>
    <n v="0"/>
    <n v="0"/>
    <n v="0"/>
    <m/>
    <n v="6561.5196991459134"/>
    <n v="570.33691346739977"/>
    <n v="0"/>
    <n v="0"/>
    <n v="0"/>
    <n v="0"/>
    <m/>
    <n v="1924.712445082801"/>
    <n v="4804.1060820135499"/>
    <n v="403.03808551696255"/>
    <n v="0"/>
    <n v="0"/>
    <n v="0"/>
    <m/>
    <n v="0"/>
    <n v="92.646160996758738"/>
    <n v="13.207717887149244"/>
    <n v="0.58733976070348604"/>
    <n v="1.5772266085001596E-2"/>
    <n v="4.2409682041787133E-4"/>
    <n v="1.1377379291162466E-5"/>
    <m/>
    <n v="183.10787714338585"/>
    <n v="143.19501499762401"/>
    <n v="11.169211412678489"/>
    <n v="1.5772266085001586E-2"/>
    <n v="4.2409682041787177E-4"/>
    <n v="1.1377379291162483E-5"/>
    <m/>
    <n v="90.461716146627111"/>
    <n v="222.63345810723351"/>
    <n v="23.789589539124247"/>
    <n v="0.58733976070348604"/>
    <n v="1.5772266085001596E-2"/>
    <n v="4.2409682041787133E-4"/>
    <m/>
    <n v="0"/>
    <n v="567.2412914622663"/>
    <n v="49.305444805105481"/>
    <n v="6.3948846218409017E-14"/>
    <n v="6.3948846218409017E-14"/>
    <n v="6.3948846218409017E-14"/>
    <n v="6.3948846218409017E-14"/>
    <m/>
    <n v="802.69994074849001"/>
    <n v="69.771855856281235"/>
    <n v="0"/>
    <n v="0"/>
    <n v="0"/>
    <n v="0"/>
    <m/>
    <n v="235.4586492862237"/>
    <n v="587.70770251344209"/>
    <n v="49.305444805105417"/>
    <n v="0"/>
    <n v="0"/>
    <n v="0"/>
    <m/>
    <n v="0"/>
    <n v="0"/>
    <n v="0"/>
    <n v="0"/>
    <n v="0"/>
    <n v="0"/>
    <m/>
    <n v="2015.1741612294281"/>
    <n v="5026.7395401207832"/>
    <n v="426.82767505608678"/>
    <n v="0.58733976070348604"/>
    <n v="1.5772266085001596E-2"/>
    <n v="4.2409682041787133E-4"/>
    <m/>
    <n v="0"/>
    <n v="0"/>
    <n v="0"/>
    <n v="0"/>
    <n v="0"/>
    <n v="0"/>
    <m/>
    <n v="236.06196517012546"/>
    <n v="2964.5071361623632"/>
    <n v="311.37192122211673"/>
    <n v="4.8684666700053514"/>
    <n v="6.8889226907611519E-3"/>
    <n v="1.8523373917397987E-4"/>
    <m/>
    <n v="318.49630221366129"/>
    <n v="3171.8198939232316"/>
    <n v="332.51798503307521"/>
    <n v="5.1975306670752577"/>
    <n v="7.3585117088468613E-3"/>
    <n v="1.978600912998425E-4"/>
    <m/>
    <n v="28.094497926197146"/>
    <n v="352.28540579785351"/>
    <n v="30.408900510695915"/>
    <n v="0"/>
    <n v="0"/>
    <n v="0"/>
    <m/>
    <n v="37.905274979789802"/>
    <n v="376.77322673591362"/>
    <n v="32.46329404424197"/>
    <n v="0"/>
    <n v="0"/>
    <n v="0"/>
    <m/>
    <n v="379.27572200366154"/>
    <n v="32.967201892092888"/>
    <n v="0"/>
    <n v="0"/>
    <n v="0"/>
    <n v="0"/>
    <m/>
    <n v="341.37044702387169"/>
    <n v="223.43526661844561"/>
    <n v="16.842150760863511"/>
    <n v="6.3948846218409017E-14"/>
    <n v="6.3948846218409017E-14"/>
    <n v="6.3948846218409017E-14"/>
    <m/>
    <n v="379.27572200366149"/>
    <n v="32.967201892092881"/>
    <n v="0"/>
    <n v="0"/>
    <n v="0"/>
    <n v="0"/>
    <m/>
    <n v="6434.0799300000017"/>
    <n v="558.52710000000002"/>
    <n v="0"/>
    <n v="0"/>
    <n v="0"/>
    <n v="0"/>
    <m/>
    <n v="0"/>
    <n v="0"/>
    <n v="0"/>
    <n v="0"/>
    <n v="0"/>
    <n v="0"/>
    <m/>
    <n v="6434.0799300000017"/>
    <n v="558.52710000000002"/>
    <n v="0"/>
    <n v="0"/>
    <n v="0"/>
    <n v="0"/>
  </r>
  <r>
    <n v="79"/>
    <s v="Resiliency"/>
    <x v="8"/>
    <x v="34"/>
    <s v="SCE-04 , Vol 5 Pt. 2"/>
    <s v="Ray Fugere"/>
    <s v="Figure I-31"/>
    <s v="p. 86"/>
    <s v="CET-PD-GR-RP-MTW"/>
    <x v="16"/>
    <n v="8159"/>
    <s v="GRID RESILIENCY"/>
    <s v="Wildfire Resiliency"/>
    <s v="Transmission &amp; Distribution"/>
    <m/>
    <s v="N"/>
    <m/>
    <x v="2"/>
    <m/>
    <s v="CA"/>
    <s v="Distribution Substations - GR"/>
    <d v="9999-12-01T00:00:00"/>
    <b v="1"/>
    <n v="1"/>
    <n v="1"/>
    <x v="0"/>
    <n v="0"/>
    <b v="0"/>
    <b v="0"/>
    <m/>
    <n v="99"/>
    <b v="0"/>
    <n v="0"/>
    <s v="N"/>
    <n v="0"/>
    <n v="20"/>
    <n v="0.15720000000000001"/>
    <s v="Specific Bkt"/>
    <s v="CA-Distribution Substations - GR"/>
    <n v="0.109"/>
    <n v="8"/>
    <n v="0.29333333333333328"/>
    <n v="0.70666666666666678"/>
    <n v="3.4999999999999996E-2"/>
    <n v="0.43583333333333346"/>
    <n v="4.7222222222222214E-2"/>
    <n v="0.4652777777777779"/>
    <n v="0.43083333333333335"/>
    <n v="0.47249999999999998"/>
    <n v="0.39583333333333331"/>
    <n v="0.383254716981132"/>
    <n v="0.43083333333333335"/>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80"/>
    <s v="Resiliency"/>
    <x v="8"/>
    <x v="14"/>
    <s v="SCE-04 , Vol 5 Pt. 2"/>
    <s v="Ray Fugere"/>
    <s v="Table I-10"/>
    <s v="p. 29"/>
    <s v="CET-PD-GR-TA-MTW"/>
    <x v="16"/>
    <n v="8159"/>
    <s v="GRID RESILIENCY"/>
    <s v="Wildfire Avoidance"/>
    <s v="Transmission &amp; Distribution"/>
    <m/>
    <s v="Y"/>
    <m/>
    <x v="4"/>
    <m/>
    <s v="CA"/>
    <s v="Distribution Lines - WCCP"/>
    <d v="9999-12-01T00:00:00"/>
    <b v="1"/>
    <n v="1"/>
    <n v="1"/>
    <x v="0"/>
    <n v="0"/>
    <b v="0"/>
    <b v="0"/>
    <m/>
    <n v="107"/>
    <b v="0"/>
    <n v="0"/>
    <s v="N"/>
    <n v="0"/>
    <n v="20"/>
    <n v="9.74E-2"/>
    <s v="Specific Bkt"/>
    <s v="CA-Distribution Lines - WCCP"/>
    <n v="0.22520000000000001"/>
    <n v="3"/>
    <n v="0.67000000000000015"/>
    <n v="0.32999999999999985"/>
    <n v="0.21083333333333334"/>
    <n v="0.27499999999999991"/>
    <n v="0.23875000000000002"/>
    <n v="0.2887499999999999"/>
    <n v="0.40583333333333343"/>
    <n v="0.44750000000000006"/>
    <n v="0.19500000000000003"/>
    <n v="0.16666666666666663"/>
    <n v="0.40583333333333343"/>
    <m/>
    <n v="16696.735610343898"/>
    <n v="17483.5409952013"/>
    <n v="10569.516725838101"/>
    <n v="0"/>
    <n v="0"/>
    <n v="0"/>
    <m/>
    <n v="-3402.6250803439034"/>
    <n v="-664.60503520130078"/>
    <n v="-10569.516725838101"/>
    <n v="0"/>
    <n v="0"/>
    <n v="0"/>
    <m/>
    <n v="13294.110529999994"/>
    <n v="16818.935959999999"/>
    <n v="0"/>
    <n v="0"/>
    <n v="0"/>
    <n v="0"/>
    <m/>
    <n v="793.84101582419328"/>
    <n v="1034.4434019445403"/>
    <n v="0"/>
    <n v="0"/>
    <n v="0"/>
    <n v="0"/>
    <m/>
    <n v="619.20461506839467"/>
    <n v="760.07800905240993"/>
    <n v="0"/>
    <n v="0"/>
    <n v="0"/>
    <n v="0"/>
    <m/>
    <n v="0"/>
    <n v="0"/>
    <n v="0"/>
    <n v="0"/>
    <n v="0"/>
    <n v="0"/>
    <m/>
    <n v="0"/>
    <n v="0"/>
    <n v="0"/>
    <n v="0"/>
    <n v="0"/>
    <n v="0"/>
    <m/>
    <n v="14707.156160892582"/>
    <n v="18613.457370996948"/>
    <n v="0"/>
    <n v="0"/>
    <n v="0"/>
    <n v="0"/>
    <m/>
    <n v="0"/>
    <n v="3760.384515841657"/>
    <n v="4759.1632344459831"/>
    <n v="0"/>
    <n v="0"/>
    <n v="0"/>
    <n v="0"/>
    <m/>
    <n v="11395.104593459571"/>
    <n v="14421.706771048433"/>
    <n v="0"/>
    <n v="0"/>
    <n v="0"/>
    <n v="0"/>
    <m/>
    <n v="7634.7200776179143"/>
    <n v="13422.928052444109"/>
    <n v="4759.1632344459813"/>
    <n v="0"/>
    <n v="0"/>
    <n v="0"/>
    <m/>
    <n v="0"/>
    <n v="22.092315500381517"/>
    <n v="28.119868125066802"/>
    <n v="0.32813092587709036"/>
    <n v="3.8318905697609096E-3"/>
    <n v="4.4806937376920541E-5"/>
    <n v="5.2273757789060891E-7"/>
    <m/>
    <n v="156.6546008208872"/>
    <n v="241.84817016226899"/>
    <n v="55.862837972631226"/>
    <n v="3.8318905697609265E-3"/>
    <n v="4.4806937376920738E-5"/>
    <n v="5.2273757789060944E-7"/>
    <m/>
    <n v="134.56228532050568"/>
    <n v="235.82061753758373"/>
    <n v="83.654575171820937"/>
    <n v="0.32813092587709036"/>
    <n v="3.8318905697609096E-3"/>
    <n v="4.4806937376920541E-5"/>
    <m/>
    <n v="0"/>
    <n v="1092.9770172528924"/>
    <n v="1383.2776979830087"/>
    <n v="0"/>
    <n v="0"/>
    <n v="0"/>
    <n v="0"/>
    <m/>
    <n v="3312.0515674330095"/>
    <n v="4191.7505999485129"/>
    <n v="0"/>
    <n v="0"/>
    <n v="0"/>
    <n v="0"/>
    <m/>
    <n v="2219.0745501801171"/>
    <n v="3901.4499192183966"/>
    <n v="1383.2776979830087"/>
    <n v="0"/>
    <n v="0"/>
    <n v="0"/>
    <m/>
    <n v="0"/>
    <n v="0"/>
    <n v="0"/>
    <n v="0"/>
    <n v="0"/>
    <n v="0"/>
    <m/>
    <n v="7769.2823629384202"/>
    <n v="13658.748669981693"/>
    <n v="4842.8178096178026"/>
    <n v="0.32813092587709036"/>
    <n v="3.8318905697609096E-3"/>
    <n v="4.4806937376920541E-5"/>
    <m/>
    <n v="0"/>
    <n v="0"/>
    <n v="0"/>
    <n v="0"/>
    <n v="0"/>
    <n v="0"/>
    <m/>
    <n v="2435.4958967941302"/>
    <n v="6268.299945199049"/>
    <n v="4044.2553571721719"/>
    <n v="15.363088332735373"/>
    <n v="1.0632167026478885E-3"/>
    <n v="1.243211828465847E-5"/>
    <m/>
    <n v="2757.98250763446"/>
    <n v="6836.4942095625374"/>
    <n v="4247.4387418405549"/>
    <n v="16.131309328470788"/>
    <n v="1.117156058317207E-3"/>
    <n v="1.3062806764307242E-5"/>
    <m/>
    <n v="698.29087213379285"/>
    <n v="1794.5749325332222"/>
    <n v="1152.7314149858407"/>
    <n v="0"/>
    <n v="0"/>
    <n v="0"/>
    <m/>
    <n v="790.75231172463111"/>
    <n v="1957.1353458339886"/>
    <n v="1210.3679857351326"/>
    <n v="0"/>
    <n v="0"/>
    <n v="0"/>
    <m/>
    <n v="1482.143076426272"/>
    <n v="1875.80839347696"/>
    <n v="0"/>
    <n v="0"/>
    <n v="0"/>
    <n v="0"/>
    <m/>
    <n v="691.39076470164093"/>
    <n v="1011.6500648958636"/>
    <n v="172.90971224787609"/>
    <n v="0"/>
    <n v="0"/>
    <n v="0"/>
    <m/>
    <n v="1482.143076426272"/>
    <n v="1875.8083934769597"/>
    <n v="0"/>
    <n v="0"/>
    <n v="0"/>
    <n v="0"/>
    <m/>
    <n v="13294.110529999994"/>
    <n v="16818.935959999999"/>
    <n v="0"/>
    <n v="0"/>
    <n v="0"/>
    <n v="0"/>
    <m/>
    <n v="0"/>
    <n v="0"/>
    <n v="0"/>
    <n v="0"/>
    <n v="0"/>
    <n v="0"/>
    <m/>
    <n v="13294.110529999994"/>
    <n v="16818.935959999999"/>
    <n v="0"/>
    <n v="0"/>
    <n v="0"/>
    <n v="0"/>
  </r>
  <r>
    <n v="81"/>
    <s v="Resiliency"/>
    <x v="8"/>
    <x v="14"/>
    <s v="SCE-04 , Vol 5 Pt. 2"/>
    <s v="Ray Fugere"/>
    <s v="Figure I-1"/>
    <s v="p. 6"/>
    <s v="CET-PD-GR-UG-CAT"/>
    <x v="73"/>
    <n v="8159"/>
    <s v="GRID RESILIENCY"/>
    <s v="Wildfire Avoidance"/>
    <s v="Transmission &amp; Distribution"/>
    <m/>
    <s v="Y"/>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25618.2869857191"/>
    <n v="48884.185000256504"/>
    <n v="0"/>
    <n v="0"/>
    <n v="0"/>
    <n v="0"/>
    <m/>
    <n v="-8789.6356957190983"/>
    <n v="-2888.0420202565001"/>
    <n v="0"/>
    <n v="0"/>
    <n v="0"/>
    <n v="0"/>
    <m/>
    <n v="16828.651290000002"/>
    <n v="45996.142980000004"/>
    <n v="0"/>
    <n v="0"/>
    <n v="0"/>
    <n v="0"/>
    <m/>
    <n v="1004.9016521156251"/>
    <n v="2828.9784046813566"/>
    <n v="0"/>
    <n v="0"/>
    <n v="0"/>
    <n v="0"/>
    <m/>
    <n v="783.8342039228329"/>
    <n v="2078.6485461074549"/>
    <n v="0"/>
    <n v="0"/>
    <n v="0"/>
    <n v="0"/>
    <m/>
    <n v="0"/>
    <n v="0"/>
    <n v="0"/>
    <n v="0"/>
    <n v="0"/>
    <n v="0"/>
    <m/>
    <n v="0"/>
    <n v="0"/>
    <n v="0"/>
    <n v="0"/>
    <n v="0"/>
    <n v="0"/>
    <m/>
    <n v="18617.387146038462"/>
    <n v="50903.769930788818"/>
    <n v="0"/>
    <n v="0"/>
    <n v="0"/>
    <n v="0"/>
    <m/>
    <n v="0"/>
    <n v="4760.168015047695"/>
    <n v="13015.279510983801"/>
    <n v="0"/>
    <n v="0"/>
    <n v="0"/>
    <n v="0"/>
    <m/>
    <n v="14424.751560750599"/>
    <n v="39440.240942375174"/>
    <n v="0"/>
    <n v="0"/>
    <n v="0"/>
    <n v="0"/>
    <m/>
    <n v="9664.5835457029043"/>
    <n v="31185.12944643907"/>
    <n v="13015.279510983801"/>
    <n v="0"/>
    <n v="0"/>
    <n v="0"/>
    <m/>
    <n v="0"/>
    <n v="27.966058571997024"/>
    <n v="76.521783871176467"/>
    <n v="0.89293319868136223"/>
    <n v="1.0427612984992507E-2"/>
    <n v="1.2193182281781088E-4"/>
    <n v="1.422510652566945E-6"/>
    <m/>
    <n v="198.30477896507006"/>
    <n v="596.34877862548558"/>
    <n v="152.7683153126232"/>
    <n v="1.042761298499254E-2"/>
    <n v="1.2193182281781015E-4"/>
    <n v="1.4225106525669433E-6"/>
    <m/>
    <n v="170.33872039307303"/>
    <n v="547.79305332630611"/>
    <n v="228.39716598511831"/>
    <n v="0.89293319868136223"/>
    <n v="1.0427612984992507E-2"/>
    <n v="1.2193182281781088E-4"/>
    <m/>
    <n v="0"/>
    <n v="1383.5697431449935"/>
    <n v="3782.9645661764989"/>
    <n v="0"/>
    <n v="0"/>
    <n v="0"/>
    <n v="0"/>
    <m/>
    <n v="4192.6355852878614"/>
    <n v="11463.528988413642"/>
    <n v="0"/>
    <n v="0"/>
    <n v="0"/>
    <n v="0"/>
    <m/>
    <n v="2809.065842142868"/>
    <n v="9064.1341653821364"/>
    <n v="3782.9645661765003"/>
    <n v="0"/>
    <n v="0"/>
    <n v="0"/>
    <m/>
    <n v="0"/>
    <n v="0"/>
    <n v="0"/>
    <n v="0"/>
    <n v="0"/>
    <n v="0"/>
    <m/>
    <n v="9834.9222660959767"/>
    <n v="31732.922499765376"/>
    <n v="13243.676676968918"/>
    <n v="0.89293319868136223"/>
    <n v="1.0427612984992507E-2"/>
    <n v="1.2193182281781088E-4"/>
    <m/>
    <n v="0"/>
    <n v="0"/>
    <n v="0"/>
    <n v="0"/>
    <n v="0"/>
    <n v="0"/>
    <m/>
    <n v="3083.0277116233869"/>
    <n v="12462.388159599446"/>
    <n v="11042.270826420256"/>
    <n v="42.013485199375708"/>
    <n v="2.8933008635170362E-3"/>
    <n v="3.3831163937480644E-5"/>
    <m/>
    <n v="3491.2547011071165"/>
    <n v="13781.143313981805"/>
    <n v="11597.038717219824"/>
    <n v="44.114340639120101"/>
    <n v="3.0400844721143469E-3"/>
    <n v="3.5547438256943021E-5"/>
    <m/>
    <n v="883.94733589819089"/>
    <n v="3569.8688143447043"/>
    <n v="3152.4704718137505"/>
    <n v="0"/>
    <n v="0"/>
    <n v="0"/>
    <m/>
    <n v="1000.991745987477"/>
    <n v="3947.5410712356265"/>
    <n v="3310.0939954044379"/>
    <n v="0"/>
    <n v="0"/>
    <n v="0"/>
    <m/>
    <n v="1876.2044244163185"/>
    <n v="5129.929222315106"/>
    <n v="0"/>
    <n v="0"/>
    <n v="0"/>
    <n v="0"/>
    <m/>
    <n v="875.21267842884129"/>
    <n v="2565.9578942244721"/>
    <n v="472.870570772061"/>
    <n v="0"/>
    <n v="0"/>
    <n v="0"/>
    <m/>
    <n v="1876.2044244163183"/>
    <n v="5129.9292223151051"/>
    <n v="0"/>
    <n v="0"/>
    <n v="0"/>
    <n v="0"/>
    <m/>
    <n v="16828.651290000002"/>
    <n v="45996.142980000004"/>
    <n v="0"/>
    <n v="0"/>
    <n v="0"/>
    <n v="0"/>
    <m/>
    <n v="0"/>
    <n v="0"/>
    <n v="0"/>
    <n v="0"/>
    <n v="0"/>
    <n v="0"/>
    <m/>
    <n v="16828.651290000002"/>
    <n v="45996.142980000004"/>
    <n v="0"/>
    <n v="0"/>
    <n v="0"/>
    <n v="0"/>
  </r>
  <r>
    <n v="81"/>
    <s v="Resiliency"/>
    <x v="8"/>
    <x v="14"/>
    <s v="SCE-04 , Vol 5 Pt. 2"/>
    <s v="Ray Fugere"/>
    <s v="Figure I-1"/>
    <s v="p. 6"/>
    <s v="CET-PD-GR-UG-CAT"/>
    <x v="73"/>
    <n v="8159"/>
    <s v="GRID RESILIENCY"/>
    <s v="Wildfire Avoidance"/>
    <s v="Transmission &amp; Distribution"/>
    <m/>
    <s v="Y"/>
    <m/>
    <x v="5"/>
    <m/>
    <s v="CA"/>
    <s v="Distribution Lines - GHBA"/>
    <d v="9999-12-01T00:00:00"/>
    <b v="1"/>
    <n v="1"/>
    <n v="1"/>
    <x v="0"/>
    <n v="0"/>
    <b v="0"/>
    <b v="0"/>
    <m/>
    <n v="128"/>
    <b v="0"/>
    <n v="0"/>
    <s v="N"/>
    <n v="0"/>
    <n v="20"/>
    <n v="9.74E-2"/>
    <s v="Specific Bkt"/>
    <s v="CA-Distribution Lines - GHBA"/>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304953.88400306896"/>
    <n v="851619.58599221602"/>
    <n v="1143431.6990154299"/>
    <n v="966727.346001431"/>
    <m/>
    <n v="0"/>
    <n v="0"/>
    <n v="-103321.351803069"/>
    <n v="-635790.54216221604"/>
    <n v="-893418.83390543004"/>
    <n v="-693235.21271143097"/>
    <m/>
    <n v="0"/>
    <n v="0"/>
    <n v="201632.53219999996"/>
    <n v="215829.04382999998"/>
    <n v="250012.8651099999"/>
    <n v="273492.13329000003"/>
    <m/>
    <n v="0"/>
    <n v="0"/>
    <n v="12184.959196257501"/>
    <n v="12595.991303447816"/>
    <n v="15026.674308691034"/>
    <n v="17550.025169332879"/>
    <m/>
    <n v="0"/>
    <n v="0"/>
    <n v="9053.7808908660609"/>
    <n v="9369.499355368036"/>
    <n v="10906.194706535956"/>
    <n v="13055.670451325395"/>
    <m/>
    <n v="0"/>
    <n v="0"/>
    <n v="16953.414275161784"/>
    <n v="19403.525808696337"/>
    <n v="23479.476924262512"/>
    <n v="26285.080282370975"/>
    <m/>
    <n v="0"/>
    <n v="0"/>
    <n v="0"/>
    <n v="0"/>
    <n v="0"/>
    <n v="0"/>
    <m/>
    <n v="0"/>
    <n v="0"/>
    <n v="239824.68656228529"/>
    <n v="257198.06029751216"/>
    <n v="299425.21104948944"/>
    <n v="330382.90919302928"/>
    <m/>
    <n v="0"/>
    <n v="0"/>
    <n v="0"/>
    <n v="61319.335158991322"/>
    <n v="65761.428849109099"/>
    <n v="76558.235661977669"/>
    <n v="84473.623754110478"/>
    <m/>
    <n v="0"/>
    <n v="0"/>
    <n v="185816.16714845863"/>
    <n v="199277.0571185124"/>
    <n v="231994.65352114441"/>
    <n v="255980.67804275907"/>
    <m/>
    <n v="0"/>
    <n v="0"/>
    <n v="124496.8319894673"/>
    <n v="194834.96342839464"/>
    <n v="221197.84670827584"/>
    <n v="248065.28995062626"/>
    <m/>
    <n v="0"/>
    <n v="0"/>
    <n v="0"/>
    <n v="357.76786239532476"/>
    <n v="388.15672886693119"/>
    <n v="452.1429091456971"/>
    <n v="498.02825486382517"/>
    <m/>
    <n v="0"/>
    <n v="0"/>
    <n v="2536.8993878941201"/>
    <n v="3443.0193413506713"/>
    <n v="3947.4183461886191"/>
    <n v="4392.5064343165741"/>
    <m/>
    <n v="0"/>
    <n v="0"/>
    <n v="2179.1315254987953"/>
    <n v="3412.6304748790649"/>
    <n v="3883.4321659098537"/>
    <n v="4346.6210885984465"/>
    <m/>
    <n v="0"/>
    <n v="0"/>
    <n v="0"/>
    <n v="17822.811406562789"/>
    <n v="19113.931049069914"/>
    <n v="22252.083984353856"/>
    <n v="24552.736279589153"/>
    <m/>
    <n v="0"/>
    <n v="0"/>
    <n v="54008.519413826652"/>
    <n v="57921.003178999737"/>
    <n v="67430.557528345031"/>
    <n v="74402.231150270192"/>
    <m/>
    <n v="0"/>
    <n v="0"/>
    <n v="36185.708007263864"/>
    <n v="56629.88353649262"/>
    <n v="64292.404593061088"/>
    <n v="72101.578855034895"/>
    <m/>
    <n v="0"/>
    <n v="0"/>
    <n v="0"/>
    <n v="0"/>
    <n v="0"/>
    <n v="0"/>
    <m/>
    <n v="0"/>
    <n v="0"/>
    <n v="126675.9635149661"/>
    <n v="198247.59390327369"/>
    <n v="225081.27887418569"/>
    <n v="252411.91103922471"/>
    <m/>
    <n v="0"/>
    <n v="0"/>
    <n v="0"/>
    <n v="0"/>
    <n v="0"/>
    <n v="0"/>
    <m/>
    <n v="0"/>
    <n v="0"/>
    <n v="39711.104861414373"/>
    <n v="94537.242751118116"/>
    <n v="105492.47451182504"/>
    <n v="119779.41615743336"/>
    <m/>
    <n v="0"/>
    <n v="0"/>
    <n v="44969.294635554223"/>
    <n v="102786.36621716415"/>
    <n v="114866.59173611121"/>
    <n v="130292.37104559419"/>
    <m/>
    <n v="0"/>
    <n v="0"/>
    <n v="11386.79617641512"/>
    <n v="27064.021009041437"/>
    <n v="30144.885086451002"/>
    <n v="34229.873721143507"/>
    <m/>
    <n v="0"/>
    <n v="0"/>
    <n v="12894.534010051115"/>
    <n v="29423.599489728629"/>
    <n v="32823.735277828542"/>
    <n v="37234.10617343663"/>
    <m/>
    <n v="0"/>
    <n v="0"/>
    <n v="24168.812437687433"/>
    <n v="25919.648922602388"/>
    <n v="30175.17449393441"/>
    <n v="33294.998439745919"/>
    <m/>
    <n v="0"/>
    <n v="0"/>
    <n v="11274.278427636315"/>
    <n v="14318.860839436544"/>
    <n v="16465.370265175778"/>
    <n v="18312.976250663145"/>
    <m/>
    <n v="0"/>
    <n v="0"/>
    <n v="24168.812437687429"/>
    <n v="25919.648922602388"/>
    <n v="30175.174493934406"/>
    <n v="33294.998439745919"/>
    <m/>
    <n v="0"/>
    <n v="0"/>
    <n v="201632.53219999996"/>
    <n v="215829.04382999998"/>
    <n v="250012.8651099999"/>
    <n v="273492.13329000003"/>
    <m/>
    <n v="0"/>
    <n v="0"/>
    <n v="0"/>
    <n v="0"/>
    <n v="0"/>
    <n v="0"/>
    <m/>
    <n v="0"/>
    <n v="0"/>
    <n v="218585.94647516173"/>
    <n v="235232.56963869632"/>
    <n v="273492.34203426243"/>
    <n v="299777.21357237099"/>
  </r>
  <r>
    <n v="82"/>
    <s v="Resiliency"/>
    <x v="8"/>
    <x v="35"/>
    <s v="SCE-04 , Vol 5 Pt. 3"/>
    <s v="Ray Fugere"/>
    <s v="Figure I-5"/>
    <s v="p. 37"/>
    <s v="CET-PD-WM-OC-MTW"/>
    <x v="16"/>
    <n v="8224"/>
    <s v="GRID RESILIENCY"/>
    <s v="Wildfire Avoidance"/>
    <s v="Transmission &amp; Distribution"/>
    <m/>
    <s v="Y"/>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36290.438361426597"/>
    <n v="42088.889269621402"/>
    <n v="40934.540214270797"/>
    <n v="39761.614254486703"/>
    <n v="40134.241374600904"/>
    <n v="41469.169797776201"/>
    <m/>
    <n v="-17185.7730614266"/>
    <n v="-18167.88927"/>
    <n v="0"/>
    <n v="0"/>
    <n v="0"/>
    <n v="0"/>
    <m/>
    <n v="19104.665299999997"/>
    <n v="23920.999999621403"/>
    <n v="40934.540214270797"/>
    <n v="39761.614254486703"/>
    <n v="40134.241374600904"/>
    <n v="41469.169797776201"/>
    <m/>
    <n v="1140.8109534300088"/>
    <n v="1471.2536319998994"/>
    <n v="2473.7362408051508"/>
    <n v="2320.5261834688508"/>
    <n v="2412.2125615302916"/>
    <n v="2661.0819292948272"/>
    <m/>
    <n v="889.84493519906232"/>
    <n v="1081.0330747138973"/>
    <n v="1838.0583426921489"/>
    <n v="1726.1181003018562"/>
    <n v="1750.757308580603"/>
    <n v="1979.6101930132495"/>
    <m/>
    <n v="0"/>
    <n v="0"/>
    <n v="3441.8067900245455"/>
    <n v="3574.6602713490829"/>
    <n v="3769.1300158218651"/>
    <n v="3985.5642071503662"/>
    <m/>
    <n v="0"/>
    <n v="0"/>
    <n v="0"/>
    <n v="0"/>
    <n v="0"/>
    <n v="0"/>
    <m/>
    <n v="21135.32118862907"/>
    <n v="26473.286706335199"/>
    <n v="48688.141587792641"/>
    <n v="47382.91880960649"/>
    <n v="48066.341260533663"/>
    <n v="50095.426127234648"/>
    <m/>
    <n v="0"/>
    <n v="5403.963462793432"/>
    <n v="6768.7958382226061"/>
    <n v="12448.778793733167"/>
    <n v="12115.05421291542"/>
    <n v="12289.794398858285"/>
    <n v="12808.598933915862"/>
    <m/>
    <n v="16375.646856949803"/>
    <n v="20511.502540068512"/>
    <n v="37723.572102221733"/>
    <n v="36712.285493683106"/>
    <n v="37241.801208661476"/>
    <n v="38813.936163381404"/>
    <m/>
    <n v="10971.683394156371"/>
    <n v="19146.670164639338"/>
    <n v="32043.589146711172"/>
    <n v="37046.010074500853"/>
    <n v="37067.061022718612"/>
    <n v="38295.131628323827"/>
    <m/>
    <n v="0"/>
    <n v="31.748366495399608"/>
    <n v="39.997762285019405"/>
    <n v="73.099174912295666"/>
    <n v="71.593035528475866"/>
    <n v="72.690460124325682"/>
    <n v="75.563433359067744"/>
    <m/>
    <n v="225.12478060374278"/>
    <n v="344.62837019725794"/>
    <n v="594.48189174299864"/>
    <n v="647.83620870647451"/>
    <n v="652.00579934280381"/>
    <n v="674.026292460523"/>
    <m/>
    <n v="193.37641410834317"/>
    <n v="336.37897440763817"/>
    <n v="561.38047911572244"/>
    <n v="649.34234809029431"/>
    <n v="650.908374746954"/>
    <n v="671.15331922578093"/>
    <m/>
    <n v="0"/>
    <n v="1570.6925294541575"/>
    <n v="1967.3887748680063"/>
    <n v="3618.3079302383958"/>
    <n v="3521.308994254714"/>
    <n v="3572.0982171178184"/>
    <n v="3722.8916880715697"/>
    <m/>
    <n v="4759.6743316792672"/>
    <n v="5961.784166266687"/>
    <n v="10964.569485570903"/>
    <n v="10670.633315923382"/>
    <n v="10824.540051872182"/>
    <n v="11281.489963853244"/>
    <m/>
    <n v="3188.9818022251097"/>
    <n v="5565.0879208528386"/>
    <n v="9313.6503302005131"/>
    <n v="10767.632251907064"/>
    <n v="10773.750829009077"/>
    <n v="11130.696492899493"/>
    <m/>
    <n v="0"/>
    <n v="0"/>
    <n v="0"/>
    <n v="0"/>
    <n v="0"/>
    <n v="0"/>
    <m/>
    <n v="11165.059808264714"/>
    <n v="19483.049139046976"/>
    <n v="32604.969625826896"/>
    <n v="37695.352422591146"/>
    <n v="37717.969397465567"/>
    <n v="38966.284947549604"/>
    <m/>
    <n v="0"/>
    <n v="0"/>
    <n v="0"/>
    <n v="0"/>
    <n v="0"/>
    <n v="0"/>
    <m/>
    <n v="3499.9960202508728"/>
    <n v="8962.3798005749231"/>
    <n v="13814.159050717317"/>
    <n v="18414.223840594103"/>
    <n v="18263.311112344702"/>
    <n v="18746.175678307845"/>
    <m/>
    <n v="3963.4342284659092"/>
    <n v="9772.8740651695371"/>
    <n v="15170.643191398322"/>
    <n v="19984.067147202826"/>
    <n v="19834.881564726013"/>
    <n v="20369.587809893492"/>
    <m/>
    <n v="1003.4980049290456"/>
    <n v="2565.8532695996914"/>
    <n v="3951.1873789312035"/>
    <n v="5264.9817993058441"/>
    <n v="5216.5980228153148"/>
    <n v="5355.2626483105741"/>
    <m/>
    <n v="1136.3722466884251"/>
    <n v="2797.7319329685597"/>
    <n v="4339.2561426895581"/>
    <n v="5713.6331431353046"/>
    <n v="5665.5043073573588"/>
    <n v="5819.0416688480527"/>
    <m/>
    <n v="2129.9542634264726"/>
    <n v="2667.8984144043429"/>
    <n v="4906.6448447929806"/>
    <n v="4775.1084088757143"/>
    <n v="4843.9816732128029"/>
    <n v="5048.4667588243283"/>
    <m/>
    <n v="993.58201673804706"/>
    <n v="1440.8590108899407"/>
    <n v="2534.7774769714279"/>
    <n v="2679.7831959788055"/>
    <n v="2699.7863601101571"/>
    <n v="2801.523307094094"/>
    <m/>
    <n v="2129.9542634264722"/>
    <n v="2667.8984144043429"/>
    <n v="4906.6448447929797"/>
    <n v="4775.1084088757143"/>
    <n v="4843.981673212802"/>
    <n v="5048.4667588243274"/>
    <m/>
    <n v="19104.665299999997"/>
    <n v="23920.999999621403"/>
    <n v="40934.540214270797"/>
    <n v="39761.614254486703"/>
    <n v="40134.241374600904"/>
    <n v="41469.169797776201"/>
    <m/>
    <n v="0"/>
    <n v="0"/>
    <n v="0"/>
    <n v="0"/>
    <n v="0"/>
    <n v="0"/>
    <m/>
    <n v="19104.665299999997"/>
    <n v="23920.999999621403"/>
    <n v="44376.347004295341"/>
    <n v="43336.27452583579"/>
    <n v="43903.37139042277"/>
    <n v="45454.734004926569"/>
  </r>
  <r>
    <n v="83"/>
    <s v="Distribution Grid"/>
    <x v="6"/>
    <x v="36"/>
    <s v="SCE-02 , Vol 1"/>
    <s v="Jose Salazar "/>
    <s v="Table I-1"/>
    <n v="2"/>
    <s v="CET-ET-IR-4C-MTW"/>
    <x v="16"/>
    <n v="4052"/>
    <s v="INFRASTRUCTURE REPL"/>
    <s v="4 KV CUTOVERS"/>
    <s v="Transmission &amp; Distribution"/>
    <m/>
    <s v="Y"/>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5395.7432282423"/>
    <n v="45446.0312327418"/>
    <n v="104372.107697393"/>
    <n v="133220.01471236601"/>
    <n v="130441.906484276"/>
    <n v="133060.264421542"/>
    <m/>
    <n v="35742.478881757757"/>
    <n v="-21567.327232741798"/>
    <n v="-1756.8656973930338"/>
    <n v="-5255.2507123662072"/>
    <n v="-22620.588484275999"/>
    <n v="-11907.625421542296"/>
    <m/>
    <n v="61138.222110000061"/>
    <n v="23878.704000000002"/>
    <n v="102615.24199999997"/>
    <n v="127964.76399999981"/>
    <n v="107821.318"/>
    <n v="121152.6389999997"/>
    <m/>
    <n v="3650.79169726804"/>
    <n v="1468.652229756555"/>
    <n v="6201.1944354487905"/>
    <n v="7468.1471311216801"/>
    <n v="6480.4498296795946"/>
    <n v="7774.3803384886569"/>
    <m/>
    <n v="2847.6571788807464"/>
    <n v="1079.1216423105889"/>
    <n v="4607.6687476684692"/>
    <n v="5555.1641824081798"/>
    <n v="4703.4391094472367"/>
    <n v="5783.4531109353238"/>
    <m/>
    <n v="0"/>
    <n v="2030.3852170576954"/>
    <n v="8627.9663781952986"/>
    <n v="11504.325631139187"/>
    <n v="10125.831511953314"/>
    <n v="11643.8699871465"/>
    <m/>
    <n v="0"/>
    <n v="0"/>
    <n v="0"/>
    <n v="0"/>
    <n v="0"/>
    <n v="0"/>
    <m/>
    <n v="67636.670986148849"/>
    <n v="28456.863089124839"/>
    <n v="122052.07156131254"/>
    <n v="152492.40094466886"/>
    <n v="129131.03845108015"/>
    <n v="146354.34243657018"/>
    <m/>
    <n v="0"/>
    <n v="17293.614584422474"/>
    <n v="7275.9645820797959"/>
    <n v="31206.761865082633"/>
    <n v="38989.867043136706"/>
    <n v="33016.740435325992"/>
    <n v="37420.463691552024"/>
    <m/>
    <n v="52404.892680068122"/>
    <n v="22048.377521453924"/>
    <n v="94565.945045704939"/>
    <n v="118151.11225192941"/>
    <n v="100050.7285918969"/>
    <n v="113395.34451985457"/>
    <m/>
    <n v="35111.278095645648"/>
    <n v="32066.027523796605"/>
    <n v="70635.147762702109"/>
    <n v="110368.00707387534"/>
    <n v="106023.85519970763"/>
    <n v="108991.62126362853"/>
    <m/>
    <n v="0"/>
    <n v="101.60024538223274"/>
    <n v="43.784697970115758"/>
    <n v="182.58687853215633"/>
    <n v="229.79274097945699"/>
    <n v="195.72213919965361"/>
    <n v="220.56523325131411"/>
    <m/>
    <n v="720.43810361946828"/>
    <n v="505.70902584007143"/>
    <n v="1376.4982441707941"/>
    <n v="1980.8826099909763"/>
    <n v="1827.3966302359393"/>
    <n v="1935.2880685962714"/>
    <m/>
    <n v="618.83785823723554"/>
    <n v="563.52457325218847"/>
    <n v="1237.6960636087535"/>
    <n v="1933.6767475436759"/>
    <n v="1861.4672320157424"/>
    <n v="1910.4449745446109"/>
    <m/>
    <n v="0"/>
    <n v="5026.4868410066356"/>
    <n v="2114.8002373314011"/>
    <n v="9070.4217501505009"/>
    <n v="9070.4217501505045"/>
    <n v="9070.4217501505045"/>
    <n v="9070.4217501505045"/>
    <m/>
    <n v="15231.778306080721"/>
    <n v="6408.485567670914"/>
    <n v="27486.126515607586"/>
    <n v="27486.126515607586"/>
    <n v="27486.126515607586"/>
    <n v="27486.126515607586"/>
    <m/>
    <n v="10205.291465074086"/>
    <n v="9320.1721713461484"/>
    <n v="20530.505002788486"/>
    <n v="27486.126515607582"/>
    <n v="27486.126515607582"/>
    <n v="27486.126515607582"/>
    <m/>
    <n v="0"/>
    <n v="0"/>
    <n v="0"/>
    <n v="0"/>
    <n v="0"/>
    <n v="0"/>
    <m/>
    <n v="35730.115953882887"/>
    <n v="32629.552097048792"/>
    <n v="71872.843826310869"/>
    <n v="112301.68382141902"/>
    <n v="107885.32243172337"/>
    <n v="110902.06623817314"/>
    <m/>
    <n v="0"/>
    <n v="0"/>
    <n v="0"/>
    <n v="0"/>
    <n v="0"/>
    <n v="0"/>
    <m/>
    <n v="11200.590573560801"/>
    <n v="19364.619212568567"/>
    <n v="26430.238927454651"/>
    <n v="51712.000821437367"/>
    <n v="54515.603321361108"/>
    <n v="52332.026140151575"/>
    <m/>
    <n v="12683.672724605412"/>
    <n v="20724.727426956226"/>
    <n v="29418.750825988973"/>
    <n v="56384.894273235106"/>
    <n v="59011.515913163719"/>
    <n v="56952.497188383481"/>
    <m/>
    <n v="3211.3665928653522"/>
    <n v="5539.8614080228144"/>
    <n v="7557.3252048167669"/>
    <n v="13353.676465499349"/>
    <n v="13353.676465499349"/>
    <n v="13353.676465499349"/>
    <m/>
    <n v="3636.5870705767725"/>
    <n v="5928.2019151622371"/>
    <n v="8412.7629132662878"/>
    <n v="14498.931736982999"/>
    <n v="14498.931736982999"/>
    <n v="14498.931736982999"/>
    <m/>
    <n v="6816.2207919711245"/>
    <n v="2867.7972915327346"/>
    <n v="12300.041615734399"/>
    <n v="12300.041615734399"/>
    <n v="12300.041615734399"/>
    <n v="12300.041615734399"/>
    <m/>
    <n v="3179.6337213943511"/>
    <n v="1966.082217377133"/>
    <n v="6002.0789397995104"/>
    <n v="6871.5316289018992"/>
    <n v="6871.5316289019029"/>
    <n v="6871.5316289019029"/>
    <m/>
    <n v="6816.2207919711236"/>
    <n v="2867.7972915327346"/>
    <n v="12300.041615734397"/>
    <n v="12300.041615734397"/>
    <n v="12300.041615734397"/>
    <n v="12300.041615734397"/>
    <m/>
    <n v="61138.222110000061"/>
    <n v="23878.704000000002"/>
    <n v="102615.24199999997"/>
    <n v="127964.76399999981"/>
    <n v="107821.318"/>
    <n v="121152.6389999997"/>
    <m/>
    <n v="0"/>
    <n v="0"/>
    <n v="0"/>
    <n v="0"/>
    <n v="0"/>
    <n v="0"/>
    <m/>
    <n v="61138.222110000061"/>
    <n v="25909.089217057695"/>
    <n v="111243.20837819527"/>
    <n v="111243.20837819527"/>
    <n v="111243.20837819527"/>
    <n v="111243.20837819527"/>
  </r>
  <r>
    <n v="84"/>
    <s v="Distribution Grid"/>
    <x v="6"/>
    <x v="36"/>
    <s v="SCE-02 , Vol 1"/>
    <s v="Jose Salazar "/>
    <s v="Table I-1"/>
    <n v="2"/>
    <s v="CET-ET-LG-4C-MTW"/>
    <x v="16"/>
    <n v="4052"/>
    <s v="LOAD GROWTH"/>
    <s v="4 KV CUTOVERS"/>
    <s v="Transmission &amp; Distribution"/>
    <m/>
    <s v="Y"/>
    <m/>
    <x v="0"/>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1888.1915770222"/>
    <n v="-1890.0266927417701"/>
    <n v="20792.597743140101"/>
    <n v="20734.548039923502"/>
    <n v="20923.2405168734"/>
    <n v="21604.645539684399"/>
    <m/>
    <n v="3612.57306297785"/>
    <n v="17007.72669274177"/>
    <n v="-5306.5977431401043"/>
    <n v="-20.536039923590579"/>
    <n v="-64.24851687339833"/>
    <n v="-455.69353968445284"/>
    <m/>
    <n v="25500.764640000052"/>
    <n v="15117.699999999999"/>
    <n v="15485.999999999996"/>
    <n v="20714.011999999911"/>
    <n v="20858.992000000002"/>
    <n v="21148.951999999947"/>
    <m/>
    <n v="1522.7459453138247"/>
    <n v="929.80941569486652"/>
    <n v="935.84242609260696"/>
    <n v="1208.889732268952"/>
    <n v="1253.7006007818234"/>
    <n v="1357.130954517964"/>
    <m/>
    <n v="1187.7583774580646"/>
    <n v="683.19609187997753"/>
    <n v="695.35828046279846"/>
    <n v="899.22986562435983"/>
    <n v="909.92208754531305"/>
    <n v="1009.5857031840787"/>
    <m/>
    <n v="0"/>
    <n v="1285.4447459088701"/>
    <n v="1302.0744747913025"/>
    <n v="1862.2371637814613"/>
    <n v="1958.9320778028525"/>
    <n v="2032.6065489370139"/>
    <m/>
    <n v="0"/>
    <n v="0"/>
    <n v="0"/>
    <n v="0"/>
    <n v="0"/>
    <n v="0"/>
    <m/>
    <n v="28211.268962771941"/>
    <n v="18016.150253483713"/>
    <n v="18419.275181346704"/>
    <n v="24684.368761674683"/>
    <n v="24981.546766129992"/>
    <n v="25548.275206639002"/>
    <m/>
    <n v="0"/>
    <n v="7213.170093477378"/>
    <n v="4606.4413614117293"/>
    <n v="4709.5139554674515"/>
    <n v="6311.3981424600279"/>
    <n v="6387.3818033511816"/>
    <n v="6532.285197934285"/>
    <m/>
    <n v="21858.0911923557"/>
    <n v="13958.91321639918"/>
    <n v="14271.254410507425"/>
    <n v="19125.448916545542"/>
    <n v="19355.702434397517"/>
    <n v="19794.803630103896"/>
    <m/>
    <n v="14644.921098878322"/>
    <n v="16565.641948464829"/>
    <n v="14168.181816451704"/>
    <n v="17523.564729552963"/>
    <n v="19279.718773506364"/>
    <n v="19649.900235520792"/>
    <m/>
    <n v="0"/>
    <n v="42.377482619580292"/>
    <n v="27.46330804045391"/>
    <n v="27.798144164034852"/>
    <n v="37.176663327058634"/>
    <n v="37.77907485161569"/>
    <n v="38.545013661252995"/>
    <m/>
    <n v="300.49487675702403"/>
    <n v="276.17267547877208"/>
    <n v="248.91475694568666"/>
    <n v="316.63646234321573"/>
    <n v="339.0404224586099"/>
    <n v="345.15266060490569"/>
    <m/>
    <n v="258.11739413744374"/>
    <n v="291.08685005789846"/>
    <n v="248.57992082210569"/>
    <n v="307.25794318019194"/>
    <n v="338.43801093405284"/>
    <n v="344.38672179526839"/>
    <m/>
    <n v="0"/>
    <n v="2096.5486642373589"/>
    <n v="1338.8882222378952"/>
    <n v="1368.8468543769613"/>
    <n v="1368.8468543769613"/>
    <n v="1368.8468543769613"/>
    <n v="1368.8468543769613"/>
    <m/>
    <n v="6353.1777704162414"/>
    <n v="4057.2370370845324"/>
    <n v="4148.0207708392782"/>
    <n v="4148.0207708392782"/>
    <n v="4148.0207708392782"/>
    <n v="4148.0207708392782"/>
    <m/>
    <n v="4256.6291061788825"/>
    <n v="4814.8974790839957"/>
    <n v="4118.062138700212"/>
    <n v="4148.0207708392782"/>
    <n v="4148.0207708392782"/>
    <n v="4148.0207708392782"/>
    <m/>
    <n v="0"/>
    <n v="0"/>
    <n v="0"/>
    <n v="0"/>
    <n v="0"/>
    <n v="0"/>
    <m/>
    <n v="14903.038493015765"/>
    <n v="16856.728798522727"/>
    <n v="14416.76173727381"/>
    <n v="17830.822672733157"/>
    <n v="19618.156784440416"/>
    <n v="19994.286957316061"/>
    <m/>
    <n v="0"/>
    <n v="0"/>
    <n v="0"/>
    <n v="0"/>
    <n v="0"/>
    <n v="0"/>
    <m/>
    <n v="4671.7685629045991"/>
    <n v="9094.8417778769326"/>
    <n v="6975.9842864044667"/>
    <n v="8092.0861884319838"/>
    <n v="9498.88176484824"/>
    <n v="9662.2284035932062"/>
    <m/>
    <n v="5290.3624240006629"/>
    <n v="9796.9184841421593"/>
    <n v="7577.0714400091874"/>
    <n v="8834.4967313117759"/>
    <n v="10316.022010228528"/>
    <n v="10495.271564323932"/>
    <m/>
    <n v="1339.461646596091"/>
    <n v="2602.5246955164548"/>
    <n v="1990.281231050194"/>
    <n v="2015.2467578327492"/>
    <n v="2015.2467578327492"/>
    <n v="2015.2467578327492"/>
    <m/>
    <n v="1516.8211926868778"/>
    <n v="2803.1454238116212"/>
    <n v="2161.8671534960363"/>
    <n v="2188.080956617719"/>
    <n v="2188.080956617719"/>
    <n v="2188.080956617719"/>
    <m/>
    <n v="2843.0470522612686"/>
    <n v="1815.6135740953287"/>
    <n v="1856.2392949505775"/>
    <n v="1856.2392949505775"/>
    <n v="1856.2392949505775"/>
    <n v="1856.2392949505775"/>
    <m/>
    <n v="1326.2258595743908"/>
    <n v="1109.0168145210664"/>
    <n v="1033.2603636924364"/>
    <n v="1037.0051927098198"/>
    <n v="1037.0051927098198"/>
    <n v="1037.0051927098198"/>
    <m/>
    <n v="2843.0470522612686"/>
    <n v="1815.6135740953284"/>
    <n v="1856.2392949505772"/>
    <n v="1856.2392949505772"/>
    <n v="1856.2392949505772"/>
    <n v="1856.2392949505772"/>
    <m/>
    <n v="25500.764640000052"/>
    <n v="15117.699999999999"/>
    <n v="15485.999999999996"/>
    <n v="20714.011999999911"/>
    <n v="20858.992000000002"/>
    <n v="21148.951999999947"/>
    <m/>
    <n v="0"/>
    <n v="0"/>
    <n v="0"/>
    <n v="0"/>
    <n v="0"/>
    <n v="0"/>
    <m/>
    <n v="25500.764640000052"/>
    <n v="16403.14474590887"/>
    <n v="16788.074474791298"/>
    <n v="16788.074474791298"/>
    <n v="16788.074474791298"/>
    <n v="16788.074474791298"/>
  </r>
  <r>
    <n v="85"/>
    <s v="System Augmentation"/>
    <x v="2"/>
    <x v="37"/>
    <s v="SCE-02 , Vol 7"/>
    <s v="Mark Esguerra"/>
    <s v="Figure II-15"/>
    <s v="p. 51"/>
    <s v="CET-ET-LG-CI-MTE"/>
    <x v="14"/>
    <n v="4052"/>
    <s v="LOAD GROWTH"/>
    <s v="DSP CIRCUITS (353)"/>
    <s v="Transmission &amp; Distribution"/>
    <m/>
    <s v="N"/>
    <m/>
    <x v="0"/>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2799.503464198599"/>
    <n v="68364.574930139497"/>
    <n v="79542.975026406202"/>
    <n v="68381.641056488792"/>
    <n v="101383.753876282"/>
    <n v="106846.943721445"/>
    <m/>
    <n v="3841.0100758014087"/>
    <n v="-8076"/>
    <n v="-37099.9750264061"/>
    <n v="-26768"/>
    <n v="-59308"/>
    <n v="-51886"/>
    <m/>
    <n v="46640.513540000007"/>
    <n v="60288.574930139497"/>
    <n v="42443.000000000102"/>
    <n v="41613.641056488792"/>
    <n v="42075.753876282004"/>
    <n v="54960.943721445001"/>
    <m/>
    <n v="2785.0793449929033"/>
    <n v="3708.0299667852373"/>
    <n v="2564.8947494930012"/>
    <n v="2428.6122551012918"/>
    <n v="2528.9044606298748"/>
    <n v="3526.8507874003853"/>
    <m/>
    <n v="2172.3921407119497"/>
    <n v="2724.5492884026339"/>
    <n v="1905.7917795223188"/>
    <n v="1806.5176777616482"/>
    <n v="1835.4510036798192"/>
    <n v="2623.6658447508776"/>
    <m/>
    <n v="0"/>
    <n v="5126.2845460804911"/>
    <n v="3568.6392182337204"/>
    <n v="3741.1617264514375"/>
    <n v="3951.4634247899671"/>
    <n v="5282.2463327718579"/>
    <m/>
    <n v="0"/>
    <n v="0"/>
    <n v="0"/>
    <n v="0"/>
    <n v="0"/>
    <n v="0"/>
    <m/>
    <n v="51597.98502570486"/>
    <n v="71847.438731407863"/>
    <n v="50482.325747249146"/>
    <n v="49589.932715803167"/>
    <n v="50391.572765381665"/>
    <n v="66393.706686368125"/>
    <m/>
    <n v="0"/>
    <n v="13192.779203312311"/>
    <n v="18370.240524601279"/>
    <n v="12907.522976359644"/>
    <n v="12679.352356507414"/>
    <n v="12884.31889094384"/>
    <n v="16975.808500397339"/>
    <m/>
    <n v="39978.118797916119"/>
    <n v="55667.395529094807"/>
    <n v="39113.705988968635"/>
    <n v="38422.279868204292"/>
    <n v="39043.390578617713"/>
    <n v="51441.843940598017"/>
    <m/>
    <n v="26785.339594603807"/>
    <n v="50489.93420780584"/>
    <n v="44576.42353721027"/>
    <n v="38650.450488056522"/>
    <n v="38838.424044181287"/>
    <n v="47350.354331144517"/>
    <m/>
    <n v="0"/>
    <n v="77.507775935837344"/>
    <n v="108.45097470471489"/>
    <n v="76.574500338035705"/>
    <n v="74.928537756076366"/>
    <n v="76.205399874610748"/>
    <n v="99.912696500761854"/>
    <m/>
    <n v="549.60059299957459"/>
    <n v="917.95546453588918"/>
    <n v="749.63714029039909"/>
    <n v="676.59793785767363"/>
    <n v="683.2907889505999"/>
    <n v="853.37092092886633"/>
    <m/>
    <n v="472.09281706373724"/>
    <n v="887.01226576701163"/>
    <n v="781.51361465707828"/>
    <n v="678.24390043963297"/>
    <n v="682.01392683206552"/>
    <n v="829.66362430271522"/>
    <m/>
    <n v="0"/>
    <n v="3834.5558551702807"/>
    <n v="5339.4142567633062"/>
    <n v="3751.6445202325649"/>
    <n v="3751.6445202325649"/>
    <n v="3751.6445202325649"/>
    <n v="3751.6445202325649"/>
    <m/>
    <n v="11619.866227788734"/>
    <n v="16180.043202313052"/>
    <n v="11368.619758280509"/>
    <n v="11368.619758280509"/>
    <n v="11368.619758280509"/>
    <n v="11368.619758280509"/>
    <m/>
    <n v="7785.3103726184536"/>
    <n v="14675.184800720028"/>
    <n v="12956.389494811248"/>
    <n v="11368.619758280509"/>
    <n v="11368.619758280509"/>
    <n v="11368.619758280509"/>
    <m/>
    <n v="0"/>
    <n v="0"/>
    <n v="0"/>
    <n v="0"/>
    <n v="0"/>
    <n v="0"/>
    <m/>
    <n v="27257.432411667545"/>
    <n v="51376.946473572854"/>
    <n v="45357.937151867351"/>
    <n v="39328.694388496158"/>
    <n v="39520.437971013351"/>
    <n v="48180.017955447234"/>
    <m/>
    <n v="0"/>
    <n v="0"/>
    <n v="0"/>
    <n v="0"/>
    <n v="0"/>
    <n v="0"/>
    <m/>
    <n v="8544.5941715847257"/>
    <n v="23075.201000325615"/>
    <n v="23965.493033000548"/>
    <n v="19205.766097990963"/>
    <n v="19127.900051662691"/>
    <n v="21950.41184271987"/>
    <m/>
    <n v="9675.9930045811216"/>
    <n v="25212.131523856231"/>
    <n v="25856.393271521451"/>
    <n v="20845.397404770836"/>
    <n v="20774.546143007326"/>
    <n v="23956.561793074892"/>
    <m/>
    <n v="2449.855129692125"/>
    <n v="6606.7556544629033"/>
    <n v="6846.3958796735624"/>
    <n v="5523.2544325646131"/>
    <n v="5523.2544325646131"/>
    <n v="5523.2544325646131"/>
    <m/>
    <n v="2774.2430618845606"/>
    <n v="7218.221687826237"/>
    <n v="7386.2454419573642"/>
    <n v="5996.9469224929671"/>
    <n v="5996.9469224929671"/>
    <n v="5996.9469224929671"/>
    <m/>
    <n v="5199.8901369354599"/>
    <n v="7240.5693330350932"/>
    <n v="5087.457341830529"/>
    <n v="5087.457341830529"/>
    <n v="5087.457341830529"/>
    <n v="5087.457341830529"/>
    <m/>
    <n v="2425.6470750508984"/>
    <n v="3856.9035003791359"/>
    <n v="3040.6261566364701"/>
    <n v="2842.1549395701259"/>
    <n v="2842.1549395701259"/>
    <n v="2842.1549395701259"/>
    <m/>
    <n v="5199.8901369354589"/>
    <n v="7240.5693330350923"/>
    <n v="5087.4573418305281"/>
    <n v="5087.4573418305281"/>
    <n v="5087.4573418305281"/>
    <n v="5087.4573418305281"/>
    <m/>
    <n v="46640.513540000007"/>
    <n v="60288.574930139497"/>
    <n v="42443.000000000102"/>
    <n v="41613.641056488792"/>
    <n v="42075.753876282004"/>
    <n v="54960.943721445001"/>
    <m/>
    <n v="0"/>
    <n v="0"/>
    <n v="0"/>
    <n v="0"/>
    <n v="0"/>
    <n v="0"/>
    <m/>
    <n v="46640.513540000007"/>
    <n v="65414.859476219986"/>
    <n v="46011.639218233824"/>
    <n v="46011.639218233824"/>
    <n v="46011.639218233824"/>
    <n v="46011.639218233824"/>
  </r>
  <r>
    <n v="86"/>
    <s v="System Augmentation"/>
    <x v="2"/>
    <x v="38"/>
    <s v="SCE-02 , Vol 7"/>
    <s v="Mark Esguerra"/>
    <s v="Figure II-12"/>
    <n v="43"/>
    <s v="CET-ET-LG-PF-MTW"/>
    <x v="16"/>
    <n v="4052"/>
    <s v="LOAD GROWTH"/>
    <s v="BI 353 PIFs"/>
    <s v="Transmission &amp; Distribution"/>
    <m/>
    <s v="N"/>
    <m/>
    <x v="0"/>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6784.266032499698"/>
    <n v="56127.001301530006"/>
    <n v="68221.072265310009"/>
    <n v="55304.762863178701"/>
    <n v="87158.972791480497"/>
    <n v="60446.465712275196"/>
    <m/>
    <n v="-5510.5122724997018"/>
    <n v="484.42899999999645"/>
    <n v="-20160.38239757681"/>
    <n v="-3202.7050000000017"/>
    <n v="-49462.353999999897"/>
    <n v="-15116.183000000001"/>
    <m/>
    <n v="41273.753759999992"/>
    <n v="56611.430301530003"/>
    <n v="48060.689867733199"/>
    <n v="52102.057863178699"/>
    <n v="37696.6187914806"/>
    <n v="45330.282712275191"/>
    <m/>
    <n v="2464.6100645678944"/>
    <n v="3481.868335151265"/>
    <n v="2904.3802534872666"/>
    <n v="3040.7263827441939"/>
    <n v="2265.702658418134"/>
    <n v="2908.8500388047291"/>
    <m/>
    <n v="1922.4226210332642"/>
    <n v="2558.3724996355954"/>
    <n v="2158.0394333128502"/>
    <n v="2261.8373732263458"/>
    <n v="1644.4220345903532"/>
    <n v="2163.9278082245187"/>
    <m/>
    <n v="0"/>
    <n v="4813.6201697009428"/>
    <n v="4040.9787884306079"/>
    <n v="4684.0944411108721"/>
    <n v="3540.2053836224272"/>
    <n v="4356.6522589931219"/>
    <m/>
    <n v="0"/>
    <n v="0"/>
    <n v="0"/>
    <n v="0"/>
    <n v="0"/>
    <n v="0"/>
    <m/>
    <n v="45660.786445601152"/>
    <n v="67465.291306017811"/>
    <n v="57164.088342963922"/>
    <n v="62088.716060260107"/>
    <n v="45146.948868111518"/>
    <n v="54759.712818297565"/>
    <m/>
    <n v="0"/>
    <n v="11674.732521557078"/>
    <n v="17249.795542287844"/>
    <n v="14615.942763882376"/>
    <n v="15875.091277151536"/>
    <n v="11543.352474394218"/>
    <n v="14001.182412233582"/>
    <m/>
    <n v="35377.977338051773"/>
    <n v="52272.107703902599"/>
    <n v="44290.735648128444"/>
    <n v="48106.337203489529"/>
    <n v="34979.8559830128"/>
    <n v="42427.825491616946"/>
    <m/>
    <n v="23703.244816494695"/>
    <n v="46697.044683171829"/>
    <n v="46924.588426533912"/>
    <n v="46847.18869022037"/>
    <n v="39311.594785770118"/>
    <n v="39969.995553777582"/>
    <m/>
    <n v="0"/>
    <n v="68.589228883970975"/>
    <n v="101.78721793035504"/>
    <n v="86.464521778256653"/>
    <n v="93.703843314797837"/>
    <n v="68.584870359628553"/>
    <n v="82.472139276426901"/>
    <m/>
    <n v="486.35998663179424"/>
    <n v="853.56543121326069"/>
    <n v="807.1655289388583"/>
    <n v="828.9792629521063"/>
    <n v="665.28540150707181"/>
    <n v="714.59871604416026"/>
    <m/>
    <n v="417.77075774782327"/>
    <n v="820.36744216687669"/>
    <n v="822.48822509095669"/>
    <n v="821.73994141556511"/>
    <n v="690.40437446224109"/>
    <n v="700.71144712736191"/>
    <m/>
    <n v="0"/>
    <n v="3393.3270054912937"/>
    <n v="5013.750588698018"/>
    <n v="4248.206389295703"/>
    <n v="4248.206389295703"/>
    <n v="4248.206389295703"/>
    <n v="4248.206389295703"/>
    <m/>
    <n v="10282.809107549379"/>
    <n v="15193.183602115212"/>
    <n v="12873.352694835476"/>
    <n v="12873.352694835476"/>
    <n v="12873.352694835476"/>
    <n v="12873.352694835476"/>
    <m/>
    <n v="6889.4821020580857"/>
    <n v="13572.760018908488"/>
    <n v="13638.896894237789"/>
    <n v="12873.352694835476"/>
    <n v="12873.352694835476"/>
    <n v="12873.352694835476"/>
    <m/>
    <n v="0"/>
    <n v="0"/>
    <n v="0"/>
    <n v="0"/>
    <n v="0"/>
    <n v="0"/>
    <m/>
    <n v="24121.01557424252"/>
    <n v="47517.412125338706"/>
    <n v="47747.07665162487"/>
    <n v="47668.928631635936"/>
    <n v="40001.999160232357"/>
    <n v="40670.707000904942"/>
    <m/>
    <n v="0"/>
    <n v="0"/>
    <n v="0"/>
    <n v="0"/>
    <n v="0"/>
    <n v="0"/>
    <m/>
    <n v="7561.3977859541192"/>
    <n v="21063.35551694157"/>
    <n v="24117.700943655211"/>
    <n v="22719.11871203495"/>
    <n v="20972.396003507718"/>
    <n v="18898.274984524844"/>
    <m/>
    <n v="8562.6105362682028"/>
    <n v="23039.581863511288"/>
    <n v="26107.162023789519"/>
    <n v="24705.325771241118"/>
    <n v="22640.350135239136"/>
    <n v="20592.788354359196"/>
    <m/>
    <n v="2167.9589201749941"/>
    <n v="6031.0020473553686"/>
    <n v="6892.2573504094953"/>
    <n v="6254.3038509075677"/>
    <n v="6254.3038509075677"/>
    <n v="6254.3038509075677"/>
    <m/>
    <n v="2455.0206744274146"/>
    <n v="6596.5337148098897"/>
    <n v="7460.544721002736"/>
    <n v="6790.693546525712"/>
    <n v="6790.693546525712"/>
    <n v="6790.693546525712"/>
    <m/>
    <n v="4601.5570756283487"/>
    <n v="6798.949661946559"/>
    <n v="5760.8253309388765"/>
    <n v="5760.8253309388765"/>
    <n v="5760.8253309388765"/>
    <n v="5760.8253309388765"/>
    <m/>
    <n v="2146.5364012009331"/>
    <n v="3595.7429526279611"/>
    <n v="3314.0311986341585"/>
    <n v="3218.3381737088675"/>
    <n v="3218.3381737088675"/>
    <n v="3218.3381737088675"/>
    <m/>
    <n v="4601.5570756283478"/>
    <n v="6798.9496619465581"/>
    <n v="5760.8253309388765"/>
    <n v="5760.8253309388765"/>
    <n v="5760.8253309388765"/>
    <n v="5760.8253309388765"/>
    <m/>
    <n v="41273.753759999992"/>
    <n v="56611.430301530003"/>
    <n v="48060.689867733199"/>
    <n v="52102.057863178699"/>
    <n v="37696.6187914806"/>
    <n v="45330.282712275191"/>
    <m/>
    <n v="0"/>
    <n v="0"/>
    <n v="0"/>
    <n v="0"/>
    <n v="0"/>
    <n v="0"/>
    <m/>
    <n v="41273.753759999992"/>
    <n v="61425.050471230948"/>
    <n v="52101.668656163805"/>
    <n v="52101.668656163805"/>
    <n v="52101.668656163805"/>
    <n v="52101.668656163805"/>
  </r>
  <r>
    <n v="87"/>
    <s v="System Augmentation"/>
    <x v="0"/>
    <x v="39"/>
    <s v="SCE-02 , Vol 8"/>
    <s v="Brandon Tolentino"/>
    <s v="Table III-19, Figure III-11"/>
    <s v="37, 46"/>
    <s v="CET-PD-2A-2A-MTW"/>
    <x v="16"/>
    <n v="4054"/>
    <s v="RULE 20A"/>
    <s v="RULE 20A"/>
    <s v="Transmission &amp; Distribution"/>
    <m/>
    <s v="Y"/>
    <m/>
    <x v="6"/>
    <m/>
    <s v="CA"/>
    <s v="Distribution Lines - Rule 20A"/>
    <d v="9999-12-01T00:00:00"/>
    <b v="0"/>
    <n v="1"/>
    <n v="1"/>
    <x v="0"/>
    <n v="0"/>
    <b v="0"/>
    <b v="0"/>
    <m/>
    <n v="111"/>
    <b v="0"/>
    <n v="0"/>
    <s v="N"/>
    <n v="0"/>
    <n v="7"/>
    <n v="9.74E-2"/>
    <s v="Specific Bkt"/>
    <s v="CA-Distribution Lines - Rule 20A"/>
    <n v="0.22520000000000001"/>
    <n v="3"/>
    <n v="0.67000000000000015"/>
    <n v="0.32999999999999985"/>
    <n v="0.21083333333333334"/>
    <n v="0.27499999999999991"/>
    <n v="0.23875000000000002"/>
    <n v="0.2887499999999999"/>
    <n v="0.40583333333333343"/>
    <n v="0.44750000000000006"/>
    <n v="0.19500000000000003"/>
    <n v="0.16666666666666663"/>
    <n v="0.40583333333333343"/>
    <m/>
    <n v="19585.658931923201"/>
    <n v="20447.556717088799"/>
    <n v="19896.247748606202"/>
    <n v="19896.244703587199"/>
    <n v="20099.402037796699"/>
    <n v="20778.466031190103"/>
    <m/>
    <n v="2636.9872880768053"/>
    <n v="0"/>
    <n v="-136.34426144970197"/>
    <n v="-144.68175334399899"/>
    <n v="-151.586196127698"/>
    <n v="-165.43815689720199"/>
    <m/>
    <n v="22222.646220000006"/>
    <n v="20447.556717088799"/>
    <n v="19759.903487156498"/>
    <n v="19751.562950243198"/>
    <n v="19947.815841669002"/>
    <n v="20613.0278742929"/>
    <m/>
    <n v="1326.9972451166675"/>
    <n v="1257.6205880196048"/>
    <n v="1194.1208845910051"/>
    <n v="1152.7202768258007"/>
    <n v="1198.9356295350033"/>
    <n v="1322.7406348335649"/>
    <m/>
    <n v="1035.0722650758817"/>
    <n v="924.06191666782991"/>
    <n v="887.26672549011994"/>
    <n v="857.4483445128036"/>
    <n v="870.17427460641068"/>
    <n v="984.00233927530144"/>
    <m/>
    <n v="0"/>
    <n v="1738.6377788059972"/>
    <n v="1661.427479979732"/>
    <n v="1775.710787881751"/>
    <n v="1873.3607230085381"/>
    <n v="1981.0993684561331"/>
    <m/>
    <n v="0"/>
    <n v="0"/>
    <n v="0"/>
    <n v="0"/>
    <n v="0"/>
    <n v="0"/>
    <m/>
    <n v="24584.715730192554"/>
    <n v="24367.87700058223"/>
    <n v="23502.718577217354"/>
    <n v="23537.442359463552"/>
    <n v="23890.286468818958"/>
    <n v="24900.8702168579"/>
    <m/>
    <n v="0"/>
    <n v="6285.9184567585489"/>
    <n v="6230.4762630168625"/>
    <n v="6009.2690966972368"/>
    <n v="6018.1474122370746"/>
    <n v="6108.3640054935022"/>
    <n v="6366.7541005270905"/>
    <m/>
    <n v="19048.237747753188"/>
    <n v="18880.231100051111"/>
    <n v="18209.906353628005"/>
    <n v="18236.810340112359"/>
    <n v="18510.193956040926"/>
    <n v="19293.194244021499"/>
    <m/>
    <n v="12762.319290994639"/>
    <n v="18935.673293792795"/>
    <n v="18431.11351994763"/>
    <n v="18227.932024572521"/>
    <n v="18419.977362784499"/>
    <n v="19034.804148987911"/>
    <m/>
    <n v="0"/>
    <n v="36.929865329290351"/>
    <n v="36.906986902514745"/>
    <n v="35.491768155409716"/>
    <n v="35.554227931139906"/>
    <n v="36.128802552893717"/>
    <n v="37.56018130292432"/>
    <m/>
    <n v="261.86631778951369"/>
    <n v="332.66876585110288"/>
    <n v="321.74921104768634"/>
    <n v="319.76313084430524"/>
    <n v="324.02501489804825"/>
    <n v="335.0314257671497"/>
    <m/>
    <n v="224.93645246022334"/>
    <n v="332.69164427787848"/>
    <n v="323.16442979479137"/>
    <n v="319.70067106857505"/>
    <n v="323.45044027629444"/>
    <n v="333.6000470171191"/>
    <m/>
    <n v="0"/>
    <n v="1827.0377342049892"/>
    <n v="1810.9231471752682"/>
    <n v="1746.6280337844846"/>
    <n v="1746.6280337844846"/>
    <n v="1746.6280337844846"/>
    <n v="1746.6280337844846"/>
    <m/>
    <n v="5536.4779824393636"/>
    <n v="5487.6459005311181"/>
    <n v="5292.8122235893488"/>
    <n v="5292.8122235893488"/>
    <n v="5292.8122235893488"/>
    <n v="5292.8122235893488"/>
    <m/>
    <n v="3709.4402482343744"/>
    <n v="5503.7604875608395"/>
    <n v="5357.1073369801325"/>
    <n v="5292.8122235893488"/>
    <n v="5292.8122235893488"/>
    <n v="5292.8122235893488"/>
    <m/>
    <n v="0"/>
    <n v="0"/>
    <n v="0"/>
    <n v="0"/>
    <n v="0"/>
    <n v="0"/>
    <m/>
    <n v="12987.255743454862"/>
    <n v="19268.364938070674"/>
    <n v="18754.27794974242"/>
    <n v="18547.632695641096"/>
    <n v="18743.427803060793"/>
    <n v="19368.404196005031"/>
    <m/>
    <n v="0"/>
    <n v="0"/>
    <n v="0"/>
    <n v="0"/>
    <n v="0"/>
    <n v="0"/>
    <m/>
    <n v="4071.2136071519199"/>
    <n v="9360.9983397519572"/>
    <n v="9190.6381780088996"/>
    <n v="9008.5495204125109"/>
    <n v="9073.9388708860497"/>
    <n v="9317.6944623886557"/>
    <m/>
    <n v="4610.2873456483203"/>
    <n v="10162.872391909608"/>
    <n v="9972.1576023455837"/>
    <n v="9781.3974604910072"/>
    <n v="9854.8803690504155"/>
    <n v="10124.619606520668"/>
    <m/>
    <n v="1167.2741079642992"/>
    <n v="2679.5101225328017"/>
    <n v="2625.0038664528111"/>
    <n v="2571.4246052938247"/>
    <n v="2571.4246052938247"/>
    <n v="2571.4246052938247"/>
    <m/>
    <n v="1321.8341183073981"/>
    <n v="2908.8334761811702"/>
    <n v="2848.2166721603171"/>
    <n v="2791.9584479433811"/>
    <n v="2791.9584479433811"/>
    <n v="2791.9584479433811"/>
    <m/>
    <n v="2477.5738971416158"/>
    <n v="2455.7215404876761"/>
    <n v="2368.5334700562344"/>
    <n v="2368.5334700562344"/>
    <n v="2368.5334700562344"/>
    <n v="2368.5334700562344"/>
    <m/>
    <n v="1155.7397788342173"/>
    <n v="1373.9257985114946"/>
    <n v="1331.2399450711855"/>
    <n v="1323.203055897337"/>
    <n v="1323.203055897337"/>
    <n v="1323.203055897337"/>
    <m/>
    <n v="2477.5738971416154"/>
    <n v="2455.7215404876756"/>
    <n v="2368.5334700562339"/>
    <n v="2368.5334700562339"/>
    <n v="2368.5334700562339"/>
    <n v="2368.5334700562339"/>
    <m/>
    <n v="22222.646220000006"/>
    <n v="20447.556717088799"/>
    <n v="19759.903487156498"/>
    <n v="19751.562950243198"/>
    <n v="19947.815841669002"/>
    <n v="20613.0278742929"/>
    <m/>
    <n v="0"/>
    <n v="0"/>
    <n v="0"/>
    <n v="0"/>
    <n v="0"/>
    <n v="0"/>
    <m/>
    <n v="22222.646220000006"/>
    <n v="22186.194495894797"/>
    <n v="21421.330967136229"/>
    <n v="21421.330967136229"/>
    <n v="21421.330967136229"/>
    <n v="21421.330967136229"/>
  </r>
  <r>
    <n v="88"/>
    <s v="System Augmentation"/>
    <x v="0"/>
    <x v="40"/>
    <s v="SCE-02 , Vol 8"/>
    <s v="Brandon Tolentino"/>
    <s v="Table III-19, Figure III-17"/>
    <s v="37, 57"/>
    <s v="CET-PD-AF-CS-MTW"/>
    <x v="16"/>
    <n v="4053"/>
    <s v="ADDED FACILITIES"/>
    <s v="CUSTOMER REQUESTS"/>
    <s v="Transmission &amp; Distribution"/>
    <m/>
    <s v="Y"/>
    <m/>
    <x v="0"/>
    <m/>
    <s v="CA"/>
    <s v="Distribution Lines"/>
    <d v="9999-12-01T00:00:00"/>
    <b v="0"/>
    <n v="1"/>
    <n v="1"/>
    <x v="0"/>
    <n v="1"/>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967.5904148345198"/>
    <n v="3130.93539806439"/>
    <n v="3242.3980749012703"/>
    <n v="3277.35250623299"/>
    <n v="3300.1250020395"/>
    <n v="3342.0343820398302"/>
    <m/>
    <n v="2566.6906151654784"/>
    <n v="0"/>
    <n v="-0.4"/>
    <n v="0"/>
    <n v="0"/>
    <n v="0"/>
    <m/>
    <n v="5534.2810299999983"/>
    <n v="3130.93539806439"/>
    <n v="3241.9980749012702"/>
    <n v="3277.35250623299"/>
    <n v="3300.1250020395"/>
    <n v="3342.0343820398302"/>
    <m/>
    <n v="330.472600238849"/>
    <n v="192.567203546348"/>
    <n v="195.91885211178911"/>
    <n v="191.26945537209284"/>
    <n v="198.34940718669611"/>
    <n v="214.45877369855398"/>
    <m/>
    <n v="257.77221778984784"/>
    <n v="141.49260984715093"/>
    <n v="145.57343449742027"/>
    <n v="142.27534742103862"/>
    <n v="143.95981507717448"/>
    <n v="159.53840793893988"/>
    <m/>
    <n v="0"/>
    <n v="266.22068550255443"/>
    <n v="272.58962551023416"/>
    <n v="294.64150334176759"/>
    <n v="309.92488645924885"/>
    <n v="321.19988601358796"/>
    <m/>
    <n v="-6122.5258480286948"/>
    <n v="-3731.2158969604434"/>
    <n v="-3856.0799870207138"/>
    <n v="-3905.538812367889"/>
    <n v="-3952.3591107626194"/>
    <n v="-4037.2314496909121"/>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534.2810299999983"/>
    <n v="3130.93539806439"/>
    <n v="3241.9980749012702"/>
    <n v="3277.35250623299"/>
    <n v="3300.1250020395"/>
    <n v="3342.0343820398302"/>
    <m/>
    <n v="0"/>
    <n v="0"/>
    <n v="0"/>
    <n v="0"/>
    <n v="0"/>
    <n v="0"/>
    <m/>
    <n v="5534.2810299999983"/>
    <n v="3397.1560835669443"/>
    <n v="3514.5877004115046"/>
    <n v="3514.5877004115046"/>
    <n v="3514.5877004115046"/>
    <n v="3514.5877004115046"/>
  </r>
  <r>
    <n v="89"/>
    <s v="System Augmentation"/>
    <x v="0"/>
    <x v="40"/>
    <s v="SCE-02 , Vol 8"/>
    <s v="Brandon Tolentino"/>
    <s v="Table III-19, Figure III-17"/>
    <s v="37, 57"/>
    <s v="CET-PD-AF-DA-MTW"/>
    <x v="16"/>
    <n v="4053"/>
    <s v="ADDED FACILITIES"/>
    <s v="CUSTOMER REQUESTS"/>
    <s v="Transmission &amp; Distribution"/>
    <m/>
    <s v="Y"/>
    <m/>
    <x v="0"/>
    <m/>
    <s v="CA"/>
    <s v="Distribution Lines"/>
    <d v="9999-12-01T00:00:00"/>
    <b v="0"/>
    <n v="1"/>
    <n v="1"/>
    <x v="0"/>
    <n v="1"/>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6221.7781068433897"/>
    <n v="6541.3070184873104"/>
    <n v="6728.6826266923308"/>
    <n v="6786.4658549441601"/>
    <n v="6834.7808175258306"/>
    <n v="6937.6602072536307"/>
    <m/>
    <n v="964.1190931566116"/>
    <n v="0"/>
    <n v="0"/>
    <n v="0"/>
    <n v="0"/>
    <n v="0"/>
    <m/>
    <n v="7185.8972000000012"/>
    <n v="6541.3070184873104"/>
    <n v="6728.6826266923308"/>
    <n v="6786.4658549441601"/>
    <n v="6834.7808175258306"/>
    <n v="6937.6602072536307"/>
    <m/>
    <n v="429.09677334059512"/>
    <n v="402.32104465232248"/>
    <n v="406.62447848191442"/>
    <n v="396.06469719317852"/>
    <n v="410.79496157552649"/>
    <n v="445.19054273665381"/>
    <m/>
    <n v="334.70014406801073"/>
    <n v="295.61344588248204"/>
    <n v="302.13387453678712"/>
    <n v="294.61182019233013"/>
    <n v="298.15045853595245"/>
    <n v="331.18248879624747"/>
    <m/>
    <n v="0"/>
    <n v="556.20158743005413"/>
    <n v="565.75267320081241"/>
    <n v="610.11883771289683"/>
    <n v="641.87528276548323"/>
    <n v="666.77221507540833"/>
    <m/>
    <n v="-7949.6941174086069"/>
    <n v="-7795.4430964521689"/>
    <n v="-8003.1936529118457"/>
    <n v="-8087.2612100425649"/>
    <n v="-8185.6015204027926"/>
    <n v="-8380.8054538619399"/>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7185.8972000000012"/>
    <n v="6541.3070184873104"/>
    <n v="6728.6826266923308"/>
    <n v="6786.4658549441601"/>
    <n v="6834.7808175258306"/>
    <n v="6937.6602072536307"/>
    <m/>
    <n v="0"/>
    <n v="0"/>
    <n v="0"/>
    <n v="0"/>
    <n v="0"/>
    <n v="0"/>
    <m/>
    <n v="7185.8972000000012"/>
    <n v="7097.5086059173645"/>
    <n v="7294.4352998931436"/>
    <n v="7294.4352998931436"/>
    <n v="7294.4352998931436"/>
    <n v="7294.4352998931436"/>
  </r>
  <r>
    <n v="90"/>
    <s v="Distribution Grid"/>
    <x v="1"/>
    <x v="5"/>
    <s v="SCE-02 , Vol 2"/>
    <s v="Russell Ragsdale"/>
    <s v="Figure II-8"/>
    <n v="22"/>
    <s v="CET-PD-BM-BD-MTW"/>
    <x v="16"/>
    <n v="4056"/>
    <s v="BREAKDOWN MTCE"/>
    <s v="BREAKDOWN  DISTR"/>
    <s v="Transmission &amp; Distribution"/>
    <m/>
    <s v="N"/>
    <m/>
    <x v="0"/>
    <m/>
    <s v="CA"/>
    <s v="Distribution Lines"/>
    <d v="9999-12-01T00:00:00"/>
    <b v="0"/>
    <n v="1"/>
    <n v="1"/>
    <x v="0"/>
    <n v="0"/>
    <b v="0"/>
    <b v="0"/>
    <m/>
    <n v="46"/>
    <b v="0"/>
    <n v="0.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74178.69016134201"/>
    <n v="174673.38965318899"/>
    <n v="190398.31720986302"/>
    <n v="189704.22522875699"/>
    <n v="192176.96221871002"/>
    <n v="195855.29380686599"/>
    <m/>
    <n v="16167.636768657918"/>
    <n v="0"/>
    <n v="0"/>
    <n v="0"/>
    <n v="0"/>
    <n v="0"/>
    <m/>
    <n v="190346.32692999992"/>
    <n v="174673.38965318899"/>
    <n v="190398.31720986302"/>
    <n v="189704.22522875699"/>
    <n v="192176.96221871002"/>
    <n v="195855.29380686599"/>
    <m/>
    <n v="11366.290447753274"/>
    <n v="10743.232262240514"/>
    <n v="11506.058575592664"/>
    <n v="11071.321675737274"/>
    <n v="11550.528088319057"/>
    <n v="12568.059250950544"/>
    <m/>
    <n v="8865.8300102439025"/>
    <n v="7893.8050871817304"/>
    <n v="8549.3378831241644"/>
    <n v="8235.3773359226179"/>
    <n v="8383.2460667402029"/>
    <n v="9349.5273203291417"/>
    <m/>
    <n v="0"/>
    <n v="14852.324823206214"/>
    <n v="16008.833067427369"/>
    <n v="17054.844727682954"/>
    <n v="18047.929444765974"/>
    <n v="18823.474223962483"/>
    <m/>
    <n v="0"/>
    <n v="0"/>
    <n v="0"/>
    <n v="0"/>
    <n v="0"/>
    <n v="0"/>
    <m/>
    <n v="210578.44738799709"/>
    <n v="208162.75182581745"/>
    <n v="226462.54673600721"/>
    <n v="226065.76896809984"/>
    <n v="230158.66581853523"/>
    <n v="236596.35460210816"/>
    <m/>
    <n v="0"/>
    <n v="53841.539741952627"/>
    <n v="53223.885037832311"/>
    <n v="57902.849799649266"/>
    <n v="57801.400072839635"/>
    <n v="58847.888311146351"/>
    <n v="60493.902330085402"/>
    <m/>
    <n v="163156.18103622014"/>
    <n v="161284.50011464334"/>
    <n v="175463.18121105837"/>
    <n v="175155.75779648375"/>
    <n v="178326.93427620109"/>
    <n v="183314.85554571339"/>
    <m/>
    <n v="109314.64129426751"/>
    <n v="161902.15481876367"/>
    <n v="170784.21644924142"/>
    <n v="175257.20752329339"/>
    <n v="177280.44603789438"/>
    <n v="181668.84152677434"/>
    <m/>
    <n v="0"/>
    <n v="316.31985452405706"/>
    <n v="315.28808988641049"/>
    <n v="341.51346613649866"/>
    <n v="341.48857459827968"/>
    <n v="348.05218365642349"/>
    <n v="356.9348605890641"/>
    <m/>
    <n v="2242.9953320796744"/>
    <n v="2843.521536846973"/>
    <n v="3020.301749562153"/>
    <n v="3073.3583815536476"/>
    <n v="3119.5663267756972"/>
    <n v="3192.8058536917083"/>
    <m/>
    <n v="1926.6754775556174"/>
    <n v="2844.5533014846196"/>
    <n v="2994.0763733120648"/>
    <n v="3073.3832730918666"/>
    <n v="3113.0027177175534"/>
    <n v="3183.9231767590677"/>
    <m/>
    <n v="0"/>
    <n v="15649.347896086387"/>
    <n v="15469.823064687444"/>
    <n v="16829.790623233101"/>
    <n v="16829.790623233101"/>
    <n v="16829.790623233101"/>
    <n v="16829.790623233101"/>
    <m/>
    <n v="47422.266351776947"/>
    <n v="46878.251711174096"/>
    <n v="50999.365524948822"/>
    <n v="50999.365524948822"/>
    <n v="50999.365524948822"/>
    <n v="50999.365524948822"/>
    <m/>
    <n v="31772.91845569056"/>
    <n v="47057.776542573039"/>
    <n v="49639.397966403165"/>
    <n v="50999.365524948822"/>
    <n v="50999.365524948822"/>
    <n v="50999.365524948822"/>
    <m/>
    <n v="0"/>
    <n v="0"/>
    <n v="0"/>
    <n v="0"/>
    <n v="0"/>
    <n v="0"/>
    <m/>
    <n v="23789.603736409117"/>
    <n v="35224.984265237348"/>
    <n v="37150.919663160341"/>
    <n v="38124.824777750531"/>
    <n v="38569.091925296409"/>
    <n v="39517.691482113936"/>
    <m/>
    <n v="87451.71303541401"/>
    <n v="129521.72385501093"/>
    <n v="136627.37315939314"/>
    <n v="140205.76601863472"/>
    <n v="141824.35683031552"/>
    <n v="145335.07322141947"/>
    <m/>
    <n v="34871.659684316546"/>
    <n v="80088.43139947165"/>
    <n v="82765.473611690657"/>
    <n v="86659.596475040191"/>
    <n v="87267.977492754551"/>
    <n v="89219.819610859849"/>
    <m/>
    <n v="39489.053357931582"/>
    <n v="86944.57734563986"/>
    <n v="90004.897808715963"/>
    <n v="94089.30719238559"/>
    <n v="94784.009315368996"/>
    <n v="96921.381208217499"/>
    <m/>
    <n v="9998.1944891663061"/>
    <n v="22924.621315844528"/>
    <n v="23643.885452082919"/>
    <n v="24777.191750870967"/>
    <n v="24777.191750870967"/>
    <n v="24777.191750870967"/>
    <m/>
    <n v="11322.066091486748"/>
    <n v="24885.362005118404"/>
    <n v="25712.193700683049"/>
    <n v="26902.1653144105"/>
    <n v="26902.1653144105"/>
    <n v="26902.1653144105"/>
    <m/>
    <n v="21221.46419242019"/>
    <n v="20978.017640750415"/>
    <n v="22822.216072414605"/>
    <n v="22822.216072414605"/>
    <n v="22822.216072414605"/>
    <n v="22822.216072414605"/>
    <m/>
    <n v="9899.3981009334384"/>
    <n v="11742.003531718394"/>
    <n v="12579.845436418997"/>
    <n v="12749.841381237202"/>
    <n v="12749.841381237202"/>
    <n v="12749.841381237202"/>
    <m/>
    <n v="21221.464192420186"/>
    <n v="20978.017640750411"/>
    <n v="22822.216072414602"/>
    <n v="22822.216072414602"/>
    <n v="22822.216072414602"/>
    <n v="22822.216072414602"/>
    <m/>
    <n v="190346.32692999992"/>
    <n v="174673.38965318899"/>
    <n v="190398.31720986302"/>
    <n v="189704.22522875699"/>
    <n v="192176.96221871002"/>
    <n v="195855.29380686599"/>
    <m/>
    <n v="0"/>
    <n v="0"/>
    <n v="0"/>
    <n v="0"/>
    <n v="0"/>
    <n v="0"/>
    <m/>
    <n v="190346.32692999992"/>
    <n v="189525.71447639519"/>
    <n v="206407.15027729038"/>
    <n v="206407.15027729038"/>
    <n v="206407.15027729038"/>
    <n v="206407.15027729038"/>
  </r>
  <r>
    <n v="91"/>
    <s v="Distribution Grid"/>
    <x v="1"/>
    <x v="1"/>
    <s v="SCE-02 , Vol 2"/>
    <s v="Russell Ragsdale"/>
    <s v="Figure II-11"/>
    <n v="30"/>
    <s v="CET-PD-CL-DC-MTW"/>
    <x v="16"/>
    <n v="4055"/>
    <s v="CLAIM"/>
    <s v="DISTRIBUTION - CLAIM"/>
    <s v="Transmission &amp; Distribution"/>
    <m/>
    <s v="Y"/>
    <m/>
    <x v="0"/>
    <m/>
    <s v="CA"/>
    <s v="Distribution Lines"/>
    <d v="9999-12-01T00:00:00"/>
    <b v="0"/>
    <n v="1"/>
    <n v="1"/>
    <x v="0"/>
    <n v="0.5"/>
    <b v="0"/>
    <b v="1"/>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9532.0820240120611"/>
    <n v="10030.797491391299"/>
    <n v="10348.1960648801"/>
    <n v="10452.2174622855"/>
    <n v="10520.289028282201"/>
    <n v="10645.7177231553"/>
    <m/>
    <n v="1658.1214159879419"/>
    <n v="0"/>
    <n v="0"/>
    <n v="0"/>
    <n v="0"/>
    <n v="0.2"/>
    <m/>
    <n v="11190.203440000003"/>
    <n v="10030.797491391299"/>
    <n v="10348.1960648801"/>
    <n v="10452.2174622855"/>
    <n v="10520.289028282201"/>
    <n v="10645.9177231553"/>
    <m/>
    <n v="668.20886181461515"/>
    <n v="616.94106606322896"/>
    <n v="625.35715556240234"/>
    <n v="610.00149896597702"/>
    <n v="632.30728863388129"/>
    <n v="683.1499017703336"/>
    <m/>
    <n v="521.21017032060377"/>
    <n v="453.30980536444156"/>
    <n v="464.65864791210925"/>
    <n v="453.74822144969392"/>
    <n v="458.92166573507444"/>
    <n v="508.2032589875667"/>
    <m/>
    <n v="0"/>
    <n v="852.9098958561699"/>
    <n v="870.08407311224209"/>
    <n v="939.67831061378627"/>
    <n v="987.99269136588202"/>
    <n v="1023.1694735290025"/>
    <m/>
    <n v="-6189.8112360676114"/>
    <n v="-5976.9791293375692"/>
    <n v="-6154.1479707334265"/>
    <n v="-6227.822746657479"/>
    <n v="-6299.7553370085197"/>
    <n v="-6430.2201787211015"/>
    <m/>
    <n v="6189.8112360676114"/>
    <n v="5976.9791293375692"/>
    <n v="6154.1479707334265"/>
    <n v="6227.822746657479"/>
    <n v="6299.7553370085197"/>
    <n v="6430.2201787211015"/>
    <m/>
    <n v="0"/>
    <n v="1582.6356960827102"/>
    <n v="1528.2179317055452"/>
    <n v="1573.5171697490032"/>
    <n v="1592.3546311563687"/>
    <n v="1610.746643587684"/>
    <n v="1644.1044161761238"/>
    <m/>
    <n v="4795.865745705185"/>
    <n v="4630.9634294107482"/>
    <n v="4768.2338477242583"/>
    <n v="4825.3170641102142"/>
    <n v="4881.0504351142008"/>
    <n v="4982.1345944731092"/>
    <m/>
    <n v="3213.2300496224748"/>
    <n v="4685.3811937879127"/>
    <n v="4722.9346096808003"/>
    <n v="4806.4796027028488"/>
    <n v="4862.6584226828854"/>
    <n v="4948.7768218846695"/>
    <m/>
    <n v="0"/>
    <n v="9.2980084809756249"/>
    <n v="9.0553933358516758"/>
    <n v="9.2863585396160033"/>
    <n v="9.4061498436544468"/>
    <n v="9.5273526466962153"/>
    <n v="9.7015754891949086"/>
    <m/>
    <n v="65.931332865099947"/>
    <n v="82.078086385891766"/>
    <n v="83.037898477040869"/>
    <n v="84.413048163802287"/>
    <n v="85.507335562516246"/>
    <n v="86.907667158816992"/>
    <m/>
    <n v="56.633324384124322"/>
    <n v="82.320701531015715"/>
    <n v="82.806933273276542"/>
    <n v="84.293256859763844"/>
    <n v="85.386132759474478"/>
    <n v="86.733444316318298"/>
    <m/>
    <n v="0"/>
    <n v="460.0020118196004"/>
    <n v="444.18518097585047"/>
    <n v="457.35166059302492"/>
    <n v="457.35166059302492"/>
    <n v="457.35166059302492"/>
    <n v="457.35166059302492"/>
    <m/>
    <n v="1393.9454903624262"/>
    <n v="1346.0156999268206"/>
    <n v="1385.9141230091677"/>
    <n v="1385.9141230091677"/>
    <n v="1385.9141230091677"/>
    <n v="1385.9141230091677"/>
    <m/>
    <n v="933.9434785428258"/>
    <n v="1361.8325307705704"/>
    <n v="1372.7476433919933"/>
    <n v="1385.9141230091677"/>
    <n v="1385.9141230091677"/>
    <n v="1385.9141230091677"/>
    <m/>
    <n v="0"/>
    <n v="0"/>
    <n v="0"/>
    <n v="0"/>
    <n v="0"/>
    <n v="0"/>
    <m/>
    <n v="345.82402885014699"/>
    <n v="504.00500897192705"/>
    <n v="507.87104814454869"/>
    <n v="516.87642110301931"/>
    <n v="523.02539080093356"/>
    <n v="532.12335828593859"/>
    <m/>
    <n v="2924.0393451564523"/>
    <n v="4263.6968863470011"/>
    <n v="4297.8704948095283"/>
    <n v="4373.8964384595929"/>
    <n v="4425.019164641426"/>
    <n v="4503.3869079150491"/>
    <m/>
    <n v="1025.0288840652352"/>
    <n v="2330.6604495206193"/>
    <n v="2318.896210001516"/>
    <n v="2369.2344955431286"/>
    <n v="2397.2917108596953"/>
    <n v="2434.5264637634946"/>
    <m/>
    <n v="1160.7540525086556"/>
    <n v="2529.082568333617"/>
    <n v="2519.1318670918395"/>
    <n v="2573.0027810210458"/>
    <n v="2603.450237668188"/>
    <n v="2644.3273962475241"/>
    <m/>
    <n v="293.89017421807819"/>
    <n v="667.1199865842384"/>
    <n v="662.35121174764174"/>
    <n v="673.32327809528715"/>
    <n v="673.32327809528715"/>
    <n v="673.32327809528715"/>
    <m/>
    <n v="332.80448582402926"/>
    <n v="723.86300869967886"/>
    <n v="719.54903022230815"/>
    <n v="731.0696998873359"/>
    <n v="731.0696998873359"/>
    <n v="731.0696998873359"/>
    <m/>
    <n v="623.79060693718588"/>
    <n v="602.34202571725234"/>
    <n v="620.19657004660269"/>
    <n v="620.19657004660269"/>
    <n v="620.19657004660269"/>
    <n v="620.19657004660269"/>
    <m/>
    <n v="290.98612111315651"/>
    <n v="338.48102883717388"/>
    <n v="344.8327208001449"/>
    <n v="346.47853075229159"/>
    <n v="346.47853075229159"/>
    <n v="346.47853075229159"/>
    <m/>
    <n v="623.79060693718577"/>
    <n v="602.34202571725234"/>
    <n v="620.19657004660269"/>
    <n v="620.19657004660269"/>
    <n v="620.19657004660269"/>
    <n v="620.19657004660269"/>
    <m/>
    <n v="11190.203440000003"/>
    <n v="10030.797491391299"/>
    <n v="10348.1960648801"/>
    <n v="10452.2174622855"/>
    <n v="10520.289028282201"/>
    <n v="10645.9177231553"/>
    <m/>
    <n v="0"/>
    <n v="0"/>
    <n v="0"/>
    <n v="0"/>
    <n v="0"/>
    <n v="0"/>
    <m/>
    <n v="11190.203440000003"/>
    <n v="10883.707387247468"/>
    <n v="11218.280137992342"/>
    <n v="11218.280137992342"/>
    <n v="11218.280137992342"/>
    <n v="11218.280137992342"/>
  </r>
  <r>
    <n v="92"/>
    <s v="System Augmentation"/>
    <x v="0"/>
    <x v="8"/>
    <s v="SCE-02 , Vol 8"/>
    <s v="Brandon Tolentino"/>
    <s v="Table III-19, Figure III-12"/>
    <s v="37, 49"/>
    <s v="CET-PD-CR-2C-MTW"/>
    <x v="16"/>
    <n v="4054"/>
    <s v="CUSTOMER REQ/RELO"/>
    <s v="DISTR OH CONV 20C"/>
    <s v="Transmission &amp; Distribution"/>
    <m/>
    <s v="Y"/>
    <m/>
    <x v="7"/>
    <m/>
    <s v="CA"/>
    <s v="Distribution Lines"/>
    <d v="9999-12-01T00:00:00"/>
    <b v="0"/>
    <n v="1"/>
    <n v="1"/>
    <x v="0"/>
    <n v="1"/>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3244.002400249799"/>
    <n v="13840.1188569396"/>
    <n v="13335.938752876398"/>
    <n v="13351.9600727339"/>
    <n v="13470.521305418999"/>
    <n v="13851.749524847999"/>
    <m/>
    <n v="7241.7194397502108"/>
    <n v="0"/>
    <n v="706.83343712359999"/>
    <n v="706.61564726610095"/>
    <n v="706.73425458090003"/>
    <n v="708.09513515200103"/>
    <m/>
    <n v="20485.721840000009"/>
    <n v="13840.1188569396"/>
    <n v="14042.772189999998"/>
    <n v="14058.575720000001"/>
    <n v="14177.2555599999"/>
    <n v="14559.844660000001"/>
    <m/>
    <n v="1223.2790000247935"/>
    <n v="851.23218661029875"/>
    <n v="848.62598446050572"/>
    <n v="820.47204753157735"/>
    <n v="852.10415790989884"/>
    <n v="934.30709384839179"/>
    <m/>
    <n v="954.17090731345229"/>
    <n v="625.45989894067998"/>
    <n v="630.55391469515735"/>
    <n v="610.30625817758244"/>
    <n v="618.44781257016177"/>
    <n v="695.04205264247094"/>
    <m/>
    <n v="0"/>
    <n v="1176.813144023713"/>
    <n v="1180.7267999424098"/>
    <n v="1263.8981852293909"/>
    <n v="1331.4296631252673"/>
    <n v="1399.3334330430032"/>
    <m/>
    <n v="-22663.171747338256"/>
    <n v="-16493.624086514294"/>
    <n v="-16702.678889098072"/>
    <n v="-16753.252210938554"/>
    <n v="-16979.23719360523"/>
    <n v="-17588.527239533869"/>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0485.721840000009"/>
    <n v="13840.1188569396"/>
    <n v="14042.772189999998"/>
    <n v="14058.575720000001"/>
    <n v="14177.2555599999"/>
    <n v="14559.844660000001"/>
    <m/>
    <n v="0"/>
    <n v="0"/>
    <n v="0"/>
    <n v="0"/>
    <n v="0"/>
    <n v="0"/>
    <m/>
    <n v="20485.721840000009"/>
    <n v="15016.932000963312"/>
    <n v="15223.498989942407"/>
    <n v="15223.498989942407"/>
    <n v="15223.498989942407"/>
    <n v="15223.498989942407"/>
  </r>
  <r>
    <n v="93"/>
    <s v="Distribution Grid"/>
    <x v="1"/>
    <x v="5"/>
    <s v="SCE-02 , Vol 2"/>
    <s v="Russell Ragsdale"/>
    <s v="Figure II-8"/>
    <n v="22"/>
    <s v="CET-PD-CR-IF-MTW"/>
    <x v="16"/>
    <n v="4056"/>
    <s v="CUSTOMER REQ/RELO"/>
    <s v="REMOVE IDLE FAC"/>
    <s v="Transmission &amp; Distribution"/>
    <m/>
    <s v="N"/>
    <m/>
    <x v="0"/>
    <m/>
    <s v="CA"/>
    <s v="Distribution Lines"/>
    <d v="9999-12-01T00:00:00"/>
    <b v="0"/>
    <n v="1"/>
    <n v="1"/>
    <x v="0"/>
    <n v="0"/>
    <b v="0"/>
    <b v="0"/>
    <m/>
    <n v="46"/>
    <b v="0"/>
    <n v="0.83"/>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7567.9138107172503"/>
    <n v="8179.4812029519899"/>
    <n v="8590.7719619422696"/>
    <n v="8777.5362582935595"/>
    <n v="8797.1609290918295"/>
    <n v="8905.7557886539489"/>
    <m/>
    <n v="1376.2953492827464"/>
    <n v="0"/>
    <n v="0"/>
    <n v="0"/>
    <n v="0"/>
    <n v="0"/>
    <m/>
    <n v="8944.2091599999967"/>
    <n v="8179.4812029519899"/>
    <n v="8590.7719619422696"/>
    <n v="8777.5362582935595"/>
    <n v="8797.1609290918295"/>
    <n v="8905.7557886539489"/>
    <m/>
    <n v="534.09215075319935"/>
    <n v="503.07643609834395"/>
    <n v="519.15335624902491"/>
    <n v="512.2654875969738"/>
    <n v="528.74107924183534"/>
    <n v="571.48348788913268"/>
    <m/>
    <n v="416.59767891285992"/>
    <n v="369.64548783628049"/>
    <n v="385.74612032185183"/>
    <n v="381.0475126720163"/>
    <n v="383.75445165669095"/>
    <n v="425.13329834376191"/>
    <m/>
    <n v="0"/>
    <n v="695.49409874484877"/>
    <n v="722.31853870578789"/>
    <n v="789.12063132113701"/>
    <n v="826.16843314345817"/>
    <n v="855.9240920898485"/>
    <m/>
    <n v="0"/>
    <n v="0"/>
    <n v="0"/>
    <n v="0"/>
    <n v="0"/>
    <n v="0"/>
    <m/>
    <n v="9894.8989896660551"/>
    <n v="9747.6972256314621"/>
    <n v="10217.989977218933"/>
    <n v="10459.969889883687"/>
    <n v="10535.824893133815"/>
    <n v="10758.296666976692"/>
    <m/>
    <n v="0"/>
    <n v="2529.9673532737743"/>
    <n v="2492.3302174383534"/>
    <n v="2612.5765493352446"/>
    <n v="2674.4469413250208"/>
    <n v="2693.8418519760262"/>
    <n v="2750.7243249992698"/>
    <m/>
    <n v="7666.5677371932588"/>
    <n v="7552.515810419256"/>
    <n v="7916.8986343492288"/>
    <n v="8104.3846706818795"/>
    <n v="8163.1571272000792"/>
    <n v="8335.52825757354"/>
    <m/>
    <n v="5136.6003839194846"/>
    <n v="7590.1529462546769"/>
    <n v="7796.6523024523376"/>
    <n v="8042.5142786921042"/>
    <n v="8143.7622165490729"/>
    <n v="8278.6457845502973"/>
    <m/>
    <n v="0"/>
    <n v="14.863596193082245"/>
    <n v="14.764685747264082"/>
    <n v="15.415375673372665"/>
    <n v="15.796024180629189"/>
    <n v="15.934477234428073"/>
    <n v="16.231482849719242"/>
    <m/>
    <n v="105.39640936912859"/>
    <n v="133.25703052470962"/>
    <n v="137.34264723628669"/>
    <n v="141.42117853406018"/>
    <n v="143.1376601780529"/>
    <n v="145.39122963850505"/>
    <m/>
    <n v="90.532813176046346"/>
    <n v="133.3559409705278"/>
    <n v="136.69195731017811"/>
    <n v="141.04053002680365"/>
    <n v="142.99920712425401"/>
    <n v="145.09422402321388"/>
    <m/>
    <n v="0"/>
    <n v="735.34931331602229"/>
    <n v="724.40986702002738"/>
    <n v="759.36014314700151"/>
    <n v="759.36014314700151"/>
    <n v="759.36014314700151"/>
    <n v="759.36014314700151"/>
    <m/>
    <n v="2228.3312524727958"/>
    <n v="2195.1814152122056"/>
    <n v="2301.0913428697036"/>
    <n v="2301.0913428697036"/>
    <n v="2301.0913428697036"/>
    <n v="2301.0913428697036"/>
    <m/>
    <n v="1492.9819391567735"/>
    <n v="2206.1208615082005"/>
    <n v="2266.1410667427294"/>
    <n v="2301.0913428697036"/>
    <n v="2301.0913428697036"/>
    <n v="2301.0913428697036"/>
    <m/>
    <n v="0"/>
    <n v="0"/>
    <n v="0"/>
    <n v="0"/>
    <n v="0"/>
    <n v="0"/>
    <m/>
    <n v="963.75487844235886"/>
    <n v="1423.6819418338227"/>
    <n v="1462.1228487270755"/>
    <n v="1508.2679574044623"/>
    <n v="1527.4387839375959"/>
    <n v="1552.4640073967648"/>
    <m/>
    <n v="4263.3783186531718"/>
    <n v="6299.8269453913817"/>
    <n v="6471.2214110354398"/>
    <n v="6675.2868513144458"/>
    <n v="6759.3226397357303"/>
    <n v="6871.2760011767468"/>
    <m/>
    <n v="1638.5891075669033"/>
    <n v="3757.7072476036756"/>
    <n v="3811.6900681272027"/>
    <n v="3953.4070856457101"/>
    <n v="4018.8404262066056"/>
    <n v="4072.2915917495247"/>
    <m/>
    <n v="1855.55643999177"/>
    <n v="4079.1329130952608"/>
    <n v="4142.2170138011115"/>
    <n v="4294.3483165581229"/>
    <n v="4364.1043194476315"/>
    <n v="4423.262147427311"/>
    <m/>
    <n v="469.80650572968113"/>
    <n v="1075.608509470592"/>
    <n v="1088.8216473050522"/>
    <n v="1117.9468774108641"/>
    <n v="1117.9468774108641"/>
    <n v="1117.9468774108641"/>
    <m/>
    <n v="532.01408652788007"/>
    <n v="1167.5302120334336"/>
    <n v="1183.244191752666"/>
    <n v="1213.8256833637683"/>
    <n v="1213.8256833637683"/>
    <n v="1213.8256833637683"/>
    <m/>
    <n v="997.17823548157639"/>
    <n v="982.34368330746224"/>
    <n v="1029.7383759341926"/>
    <n v="1029.7383759341926"/>
    <n v="1029.7383759341926"/>
    <n v="1029.7383759341926"/>
    <m/>
    <n v="465.16414895369621"/>
    <n v="550.16278459005071"/>
    <n v="570.90405120155378"/>
    <n v="575.27283571742555"/>
    <n v="575.27283571742555"/>
    <n v="575.27283571742555"/>
    <m/>
    <n v="997.17823548157628"/>
    <n v="982.34368330746213"/>
    <n v="1029.7383759341924"/>
    <n v="1029.7383759341924"/>
    <n v="1029.7383759341924"/>
    <n v="1029.7383759341924"/>
    <m/>
    <n v="8944.2091599999967"/>
    <n v="8179.4812029519899"/>
    <n v="8590.7719619422696"/>
    <n v="8777.5362582935595"/>
    <n v="8797.1609290918295"/>
    <n v="8905.7557886539489"/>
    <m/>
    <n v="0"/>
    <n v="0"/>
    <n v="0"/>
    <n v="0"/>
    <n v="0"/>
    <n v="0"/>
    <m/>
    <n v="8944.2091599999967"/>
    <n v="8874.9753016968389"/>
    <n v="9313.0905006480571"/>
    <n v="9313.0905006480571"/>
    <n v="9313.0905006480571"/>
    <n v="9313.0905006480571"/>
  </r>
  <r>
    <n v="94"/>
    <s v="Distribution Grid"/>
    <x v="10"/>
    <x v="41"/>
    <s v="SCE-02 , Vol 9"/>
    <s v="Kimberly Davis"/>
    <s v="Figure VI-11"/>
    <n v="41"/>
    <s v="CET-PD-CR-JD-MTW"/>
    <x v="16"/>
    <n v="3364"/>
    <s v="CUSTOMER REQ/RELO"/>
    <s v="JOINT POLE - DISTR"/>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7104.839260000001"/>
    <n v="-38136.278490000004"/>
    <n v="-55189.139430000003"/>
    <n v="-43902.439020000005"/>
    <n v="-36585.365850000002"/>
    <n v="-21951.219510000003"/>
    <m/>
    <n v="3019.8525300000001"/>
    <n v="0"/>
    <n v="0"/>
    <n v="0"/>
    <n v="0"/>
    <n v="0"/>
    <m/>
    <n v="-24084.986730000001"/>
    <n v="-38136.278490000004"/>
    <n v="-55189.139430000003"/>
    <n v="-43902.439020000005"/>
    <n v="-36585.365850000002"/>
    <n v="-21951.219510000003"/>
    <m/>
    <n v="-1438.2045559730595"/>
    <n v="-2345.5598946641098"/>
    <n v="-3335.1632531405371"/>
    <n v="-2562.1887132653019"/>
    <n v="-2198.9123513719069"/>
    <n v="-1408.6125632343267"/>
    <m/>
    <n v="-1121.8151754810972"/>
    <n v="-1723.4471131993926"/>
    <n v="-2478.1237953161844"/>
    <n v="-1905.878221009837"/>
    <n v="-1595.9463653776274"/>
    <n v="-1047.8834783279794"/>
    <m/>
    <n v="0"/>
    <n v="-3242.694246710013"/>
    <n v="-4640.3441648909484"/>
    <n v="-3946.9299102314762"/>
    <n v="-3435.8442029086555"/>
    <n v="-2109.7117499335227"/>
    <m/>
    <n v="0"/>
    <n v="0"/>
    <n v="0"/>
    <n v="0"/>
    <n v="0"/>
    <n v="0"/>
    <m/>
    <n v="-26645.006461454155"/>
    <n v="-45447.979744573524"/>
    <n v="-65642.770643347671"/>
    <n v="-52317.435864506617"/>
    <n v="-43816.068769658195"/>
    <n v="-26517.427301495831"/>
    <m/>
    <n v="0"/>
    <n v="-6812.7018320904408"/>
    <n v="-11620.321253011527"/>
    <n v="-16783.806169173688"/>
    <n v="-13376.731271580495"/>
    <n v="-11203.06772730127"/>
    <n v="-6780.0818821556459"/>
    <m/>
    <n v="-20644.551006334677"/>
    <n v="-35213.094706095566"/>
    <n v="-50860.018694465769"/>
    <n v="-40535.549307819725"/>
    <n v="-33948.690082731169"/>
    <n v="-20545.702673198968"/>
    <m/>
    <n v="-13831.849174244237"/>
    <n v="-30405.475285174478"/>
    <n v="-45696.533778303608"/>
    <n v="-43942.624205412918"/>
    <n v="-36122.353627010394"/>
    <n v="-24968.688518344592"/>
    <m/>
    <n v="0"/>
    <n v="-40.024725570087696"/>
    <n v="-68.496575811616708"/>
    <n v="-98.724459215440561"/>
    <n v="-79.259175165073543"/>
    <n v="-66.426463205953269"/>
    <n v="-40.324679720328504"/>
    <m/>
    <n v="-283.8116904060762"/>
    <n v="-562.61477322073165"/>
    <n v="-830.77538597111425"/>
    <n v="-750.99755542762819"/>
    <n v="-621.79536959010443"/>
    <n v="-411.91837411542917"/>
    <m/>
    <n v="-243.7869648359885"/>
    <n v="-534.14292297920258"/>
    <n v="-800.54750256729039"/>
    <n v="-770.4628394779952"/>
    <n v="-634.6280815492247"/>
    <n v="-438.02015760105394"/>
    <m/>
    <n v="0"/>
    <n v="-1980.1503001894262"/>
    <n v="-3377.5120626977259"/>
    <n v="-4878.3081431310275"/>
    <n v="-4878.3081431310256"/>
    <n v="-4878.3081431310256"/>
    <n v="-4878.3081431310256"/>
    <m/>
    <n v="-6000.455455119476"/>
    <n v="-10234.885038477958"/>
    <n v="-14782.751948881896"/>
    <n v="-14782.751948881896"/>
    <n v="-14782.751948881896"/>
    <n v="-14782.751948881896"/>
    <m/>
    <n v="-4020.3051549300499"/>
    <n v="-8837.5232759696592"/>
    <n v="-13281.955868448596"/>
    <n v="-14782.751948881896"/>
    <n v="-14782.751948881896"/>
    <n v="-14782.751948881896"/>
    <m/>
    <n v="0"/>
    <n v="0"/>
    <n v="0"/>
    <n v="0"/>
    <n v="0"/>
    <n v="0"/>
    <m/>
    <n v="-14075.636139080225"/>
    <n v="-30939.618208153679"/>
    <n v="-46497.081280870902"/>
    <n v="-44713.087044890912"/>
    <n v="-36756.981708559622"/>
    <n v="-25406.708675945647"/>
    <m/>
    <n v="0"/>
    <n v="0"/>
    <n v="0"/>
    <n v="0"/>
    <n v="0"/>
    <n v="0"/>
    <m/>
    <n v="-4412.3964685628425"/>
    <n v="-13298.011823492892"/>
    <n v="-20736.462525437422"/>
    <n v="-22919.548669121454"/>
    <n v="-18642.411070257422"/>
    <n v="-13925.448603530465"/>
    <m/>
    <n v="-4996.6465938468555"/>
    <n v="-14584.515366870657"/>
    <n v="-22671.413198856884"/>
    <n v="-24782.879854326449"/>
    <n v="-20175.193808504373"/>
    <n v="-14985.859699404078"/>
    <m/>
    <n v="-1265.0960251210229"/>
    <n v="-3807.9801791036252"/>
    <n v="-5931.2902548040374"/>
    <n v="-7181.9536551651199"/>
    <n v="-7181.9536551651199"/>
    <n v="-7181.9536551651199"/>
    <m/>
    <n v="-1432.6087399097751"/>
    <n v="-4176.2103156023604"/>
    <n v="-6484.7050826560626"/>
    <n v="-7797.9016530351992"/>
    <n v="-7797.9016530351992"/>
    <n v="-7797.9016530351992"/>
    <m/>
    <n v="-2685.2038161659661"/>
    <n v="-4580.1110547188873"/>
    <n v="-6615.2814971246507"/>
    <n v="-6615.2814971246507"/>
    <n v="-6615.2814971246507"/>
    <n v="-6615.2814971246507"/>
    <m/>
    <n v="-1252.5950762561906"/>
    <n v="-2384.0510393059531"/>
    <n v="-3508.0884771663132"/>
    <n v="-3695.6879872204781"/>
    <n v="-3695.6879872204763"/>
    <n v="-3695.6879872204763"/>
    <m/>
    <n v="-2685.2038161659657"/>
    <n v="-4580.1110547188873"/>
    <n v="-6615.2814971246498"/>
    <n v="-6615.2814971246498"/>
    <n v="-6615.2814971246498"/>
    <n v="-6615.2814971246498"/>
    <m/>
    <n v="-24084.986730000001"/>
    <n v="-38136.278490000004"/>
    <n v="-55189.139430000003"/>
    <n v="-43902.439020000005"/>
    <n v="-36585.365850000002"/>
    <n v="-21951.219510000003"/>
    <m/>
    <n v="0"/>
    <n v="0"/>
    <n v="0"/>
    <n v="0"/>
    <n v="0"/>
    <n v="0"/>
    <m/>
    <n v="-24084.986730000001"/>
    <n v="-41378.97273671002"/>
    <n v="-59829.483594890953"/>
    <n v="-59829.483594890953"/>
    <n v="-59829.483594890953"/>
    <n v="-59829.483594890953"/>
  </r>
  <r>
    <n v="95"/>
    <s v="Distribution Grid"/>
    <x v="10"/>
    <x v="41"/>
    <s v="SCE-02 , Vol 9"/>
    <s v="Kimberly Davis"/>
    <s v="Figure VI-11"/>
    <n v="41"/>
    <s v="CET-PD-CR-JD-PL"/>
    <x v="74"/>
    <n v="3364"/>
    <s v="CUSTOMER REQ/RELO"/>
    <s v="JOINT POLE - DISTR"/>
    <s v="Transmission &amp; Distribution"/>
    <m/>
    <s v="N"/>
    <m/>
    <x v="0"/>
    <m/>
    <s v="CA"/>
    <s v="Distribution Lines PLIP"/>
    <d v="9999-12-01T00:00:00"/>
    <b v="0"/>
    <n v="1"/>
    <n v="1"/>
    <x v="0"/>
    <n v="0"/>
    <b v="0"/>
    <b v="0"/>
    <m/>
    <n v="49"/>
    <b v="0"/>
    <n v="0"/>
    <s v="N"/>
    <n v="0"/>
    <n v="20"/>
    <n v="9.74E-2"/>
    <s v="Specific Bkt"/>
    <s v="CA-Distribution Lines PLIP"/>
    <n v="0.30709999999999998"/>
    <n v="2"/>
    <n v="0.78000000000000014"/>
    <n v="0.21999999999999986"/>
    <n v="0.26666666666666666"/>
    <n v="0.19249999999999987"/>
    <n v="0.29916666666666669"/>
    <n v="0.20166666666666652"/>
    <n v="0.40583333333333343"/>
    <n v="0.44750000000000006"/>
    <n v="0.13916666666666669"/>
    <n v="0.12499999999999999"/>
    <n v="0.40583333333333343"/>
    <m/>
    <n v="-48684.634429999998"/>
    <n v="-31094.490739999903"/>
    <n v="-3347.4459300000003"/>
    <n v="0"/>
    <n v="0"/>
    <n v="0"/>
    <m/>
    <n v="-5040.8687600000003"/>
    <n v="0"/>
    <n v="0"/>
    <n v="0"/>
    <n v="0"/>
    <n v="0"/>
    <m/>
    <n v="-53725.503189999996"/>
    <n v="-31094.490739999903"/>
    <n v="-3347.4459300000003"/>
    <n v="0"/>
    <n v="0"/>
    <n v="0"/>
    <m/>
    <n v="-3208.1505514619453"/>
    <n v="-1912.4569389714541"/>
    <n v="-202.29122564542317"/>
    <n v="0"/>
    <n v="0"/>
    <n v="0"/>
    <m/>
    <n v="-2502.3922771702555"/>
    <n v="-1405.2160416310739"/>
    <n v="-150.30829431919113"/>
    <n v="0"/>
    <n v="0"/>
    <n v="0"/>
    <m/>
    <n v="0"/>
    <n v="-2643.9372224905173"/>
    <n v="-281.45576011862551"/>
    <n v="0"/>
    <n v="0"/>
    <n v="0"/>
    <m/>
    <n v="0"/>
    <n v="0"/>
    <n v="0"/>
    <n v="0"/>
    <n v="0"/>
    <n v="0"/>
    <m/>
    <n v="-59436.046018632194"/>
    <n v="-37056.100943092948"/>
    <n v="-3981.5012100832405"/>
    <n v="0"/>
    <n v="0"/>
    <n v="0"/>
    <m/>
    <n v="0"/>
    <n v="-9060.3119829882489"/>
    <n v="-5648.7579155632047"/>
    <n v="-606.93208146267352"/>
    <n v="-4.7748471843078732E-12"/>
    <n v="-4.7748471843078732E-12"/>
    <n v="-4.7748471843078732E-12"/>
    <m/>
    <n v="-41183.236286310253"/>
    <n v="-25676.172343469105"/>
    <n v="-2758.7821884666778"/>
    <n v="0"/>
    <n v="0"/>
    <n v="0"/>
    <m/>
    <n v="-32122.924303322005"/>
    <n v="-29087.726410894153"/>
    <n v="-7800.6080225672085"/>
    <n v="-606.93208146266875"/>
    <n v="0"/>
    <n v="0"/>
    <m/>
    <n v="0"/>
    <n v="-26.614734479522042"/>
    <n v="-16.768256291211287"/>
    <n v="-1.9173252810274306"/>
    <n v="-1.6792795384751535E-2"/>
    <n v="-1.4727072401409316E-4"/>
    <n v="-1.2885941647894502E-6"/>
    <m/>
    <n v="-404.06005982547174"/>
    <n v="-330.81977091280197"/>
    <n v="-76.463823234132676"/>
    <n v="-5.33257638060826"/>
    <n v="-1.4727072401409286E-4"/>
    <n v="-1.2885941647894619E-6"/>
    <m/>
    <n v="-377.4453253459497"/>
    <n v="-340.66624910111273"/>
    <n v="-91.314754244316532"/>
    <n v="-7.2331088662509391"/>
    <n v="-1.6792795384751535E-2"/>
    <n v="-1.4727072401409316E-4"/>
    <m/>
    <n v="0"/>
    <n v="-4015.6181411108246"/>
    <n v="-2503.5842919172446"/>
    <n v="-268.99818475564462"/>
    <n v="-268.99818475564462"/>
    <n v="-268.99818475564462"/>
    <n v="-268.99818475564462"/>
    <m/>
    <n v="-18252.809732321944"/>
    <n v="-11379.928599623843"/>
    <n v="-1222.7190216165632"/>
    <n v="-1222.7190216165632"/>
    <n v="-1222.7190216165632"/>
    <n v="-1222.7190216165632"/>
    <m/>
    <n v="-14237.19159121112"/>
    <n v="-12891.962448817423"/>
    <n v="-3457.3051287781632"/>
    <n v="-1222.7190216165632"/>
    <n v="-1222.7190216165632"/>
    <n v="-1222.7190216165632"/>
    <m/>
    <n v="0"/>
    <n v="0"/>
    <n v="0"/>
    <n v="0"/>
    <n v="0"/>
    <n v="0"/>
    <m/>
    <n v="-32500.369628667955"/>
    <n v="-29428.392659995265"/>
    <n v="-7891.9227768115252"/>
    <n v="-614.16519032891972"/>
    <n v="-1.6792795384751535E-2"/>
    <n v="-1.4727072401409316E-4"/>
    <m/>
    <n v="0"/>
    <n v="0"/>
    <n v="0"/>
    <n v="0"/>
    <n v="0"/>
    <n v="0"/>
    <m/>
    <n v="-11089.945692302861"/>
    <n v="-14940.752443799631"/>
    <n v="-5762.4115851387296"/>
    <n v="-547.20687762056775"/>
    <n v="-1.0265602254601598"/>
    <n v="-2.8693239483323378E-5"/>
    <m/>
    <n v="-12441.532823552274"/>
    <n v="-16167.196570689954"/>
    <n v="-6092.9545082341738"/>
    <n v="-573.36994146019504"/>
    <n v="-1.0754469619142659"/>
    <n v="-3.0085100430474888E-5"/>
    <m/>
    <n v="-4867.4159286191853"/>
    <n v="-6548.3135000383299"/>
    <n v="-2516.6946611920052"/>
    <n v="-561.431817425605"/>
    <n v="-561.431817425605"/>
    <n v="-561.431817425605"/>
    <m/>
    <n v="-5460.6322449196487"/>
    <n v="-7085.4786020723895"/>
    <n v="-2660.7490415577618"/>
    <n v="-612.37844332629527"/>
    <n v="-612.37844332629527"/>
    <n v="-612.37844332629527"/>
    <m/>
    <n v="-8168.132355214072"/>
    <n v="-5092.5180483316708"/>
    <n v="-547.16676217341217"/>
    <n v="-547.16676217341217"/>
    <n v="-547.16676217341217"/>
    <n v="-547.16676217341217"/>
    <m/>
    <n v="-2707.5001102944225"/>
    <n v="-2022.6575873701058"/>
    <n v="-390.00201253289515"/>
    <n v="-203.7865036027614"/>
    <n v="-203.7865036027614"/>
    <n v="-203.7865036027614"/>
    <m/>
    <n v="-8168.1323552140711"/>
    <n v="-5092.5180483316708"/>
    <n v="-547.16676217341205"/>
    <n v="-547.16676217341205"/>
    <n v="-547.16676217341205"/>
    <n v="-547.16676217341205"/>
    <m/>
    <n v="-53725.503189999996"/>
    <n v="-31094.490739999903"/>
    <n v="-3347.4459300000003"/>
    <n v="0"/>
    <n v="0"/>
    <n v="0"/>
    <m/>
    <n v="0"/>
    <n v="0"/>
    <n v="0"/>
    <n v="0"/>
    <n v="0"/>
    <n v="0"/>
    <m/>
    <n v="-53725.503189999996"/>
    <n v="-33738.427962490423"/>
    <n v="-3628.901690118626"/>
    <n v="-3628.901690118626"/>
    <n v="-3628.901690118626"/>
    <n v="-3628.901690118626"/>
  </r>
  <r>
    <n v="96"/>
    <s v="Transmission Grid"/>
    <x v="10"/>
    <x v="42"/>
    <s v="SCE-02 , Vol 9"/>
    <s v="Kimberly Davis"/>
    <s v="Figure VI-11"/>
    <n v="41"/>
    <s v="CET-PD-CR-JT-PL"/>
    <x v="75"/>
    <n v="3364"/>
    <s v="CUSTOMER REQ/RELO"/>
    <s v="JOINT POLE - TRANS"/>
    <s v="Transmission &amp; Distribution"/>
    <m/>
    <s v="N"/>
    <m/>
    <x v="0"/>
    <m/>
    <s v="CA"/>
    <s v="Transmission Lines PLIP"/>
    <d v="9999-12-01T00:00:00"/>
    <b v="0"/>
    <n v="1"/>
    <n v="1"/>
    <x v="0"/>
    <n v="0"/>
    <b v="0"/>
    <b v="0"/>
    <m/>
    <n v="28"/>
    <b v="0"/>
    <n v="0"/>
    <s v="N"/>
    <n v="0"/>
    <n v="15"/>
    <n v="6.2100000000000002E-2"/>
    <s v="Specific Bkt"/>
    <s v="CA-Transmission Lines PLIP"/>
    <n v="0.21010000000000001"/>
    <n v="3"/>
    <n v="0.65999999999999992"/>
    <n v="0.34000000000000008"/>
    <n v="0.21999999999999997"/>
    <n v="0.28333333333333338"/>
    <n v="0.24749999999999997"/>
    <n v="0.29750000000000004"/>
    <n v="0.41333333333333333"/>
    <n v="0.45500000000000002"/>
    <n v="0.19333333333333333"/>
    <n v="0.16666666666666663"/>
    <n v="0.41333333333333333"/>
    <m/>
    <n v="-3300.2689999999998"/>
    <n v="-2624.9943900000003"/>
    <n v="-201.84918999999999"/>
    <n v="0"/>
    <n v="0"/>
    <n v="0"/>
    <m/>
    <n v="3300.2689999999998"/>
    <n v="0"/>
    <n v="0"/>
    <n v="0"/>
    <n v="0"/>
    <n v="0"/>
    <m/>
    <n v="0"/>
    <n v="-2624.9943900000003"/>
    <n v="-201.84918999999999"/>
    <n v="0"/>
    <n v="0"/>
    <n v="0"/>
    <m/>
    <n v="0"/>
    <n v="-102.93646262778218"/>
    <n v="-7.7771975239621298"/>
    <n v="0"/>
    <n v="0"/>
    <n v="0"/>
    <m/>
    <n v="0"/>
    <n v="-116.13713063856247"/>
    <n v="-8.8763148851485969"/>
    <n v="0"/>
    <n v="0"/>
    <n v="0"/>
    <m/>
    <n v="0"/>
    <n v="-223.20096619629706"/>
    <n v="-16.971631025203401"/>
    <n v="0"/>
    <n v="0"/>
    <n v="0"/>
    <m/>
    <n v="0"/>
    <n v="0"/>
    <n v="0"/>
    <n v="0"/>
    <n v="0"/>
    <n v="0"/>
    <m/>
    <n v="0"/>
    <n v="-3067.268949462642"/>
    <n v="-235.47433343431413"/>
    <n v="0"/>
    <n v="0"/>
    <n v="0"/>
    <m/>
    <n v="0"/>
    <n v="0"/>
    <n v="-823.76415268138408"/>
    <n v="-63.240399833119909"/>
    <n v="1.2079226507921703E-13"/>
    <n v="1.2079226507921703E-13"/>
    <n v="1.2079226507921703E-13"/>
    <m/>
    <n v="0"/>
    <n v="-2422.8357431805412"/>
    <n v="-186.00117597976475"/>
    <n v="0"/>
    <n v="0"/>
    <n v="0"/>
    <m/>
    <n v="0"/>
    <n v="-1599.0715904991571"/>
    <n v="-946.52492882802892"/>
    <n v="-63.24039983312003"/>
    <n v="0"/>
    <n v="0"/>
    <m/>
    <n v="0"/>
    <n v="0"/>
    <n v="-4.8224988046755755"/>
    <n v="-0.42525009077830589"/>
    <n v="-4.9660415527346125E-3"/>
    <n v="-5.8068754524229216E-5"/>
    <n v="-6.7745580941250586E-7"/>
    <m/>
    <n v="0"/>
    <n v="-32.906462431903897"/>
    <n v="-12.186503854854832"/>
    <n v="-0.743483117017953"/>
    <n v="-5.8068754524228843E-5"/>
    <n v="-6.7745580941250862E-7"/>
    <m/>
    <n v="0"/>
    <n v="-28.083963627228322"/>
    <n v="-16.583752568752104"/>
    <n v="-1.1637671662435243"/>
    <n v="-4.9660415527346125E-3"/>
    <n v="-5.8068754524229216E-5"/>
    <m/>
    <n v="0"/>
    <n v="0"/>
    <n v="-219.10729013591441"/>
    <n v="-16.820873534546763"/>
    <n v="-16.820873534546763"/>
    <n v="-16.820873534546763"/>
    <n v="-16.820873534546763"/>
    <m/>
    <n v="0"/>
    <n v="-644.43320628210108"/>
    <n v="-49.473157454549401"/>
    <n v="-49.473157454549401"/>
    <n v="-49.473157454549401"/>
    <n v="-49.473157454549401"/>
    <m/>
    <n v="0"/>
    <n v="-425.32591614618667"/>
    <n v="-251.75957405591703"/>
    <n v="-49.473157454549408"/>
    <n v="-49.473157454549408"/>
    <n v="-49.473157454549408"/>
    <m/>
    <n v="0"/>
    <n v="0"/>
    <n v="0"/>
    <n v="0"/>
    <n v="0"/>
    <n v="0"/>
    <m/>
    <n v="0"/>
    <n v="-1627.1555541263854"/>
    <n v="-963.10868139678098"/>
    <n v="-64.404166999363554"/>
    <n v="-4.9660415527346125E-3"/>
    <n v="-5.8068754524229216E-5"/>
    <m/>
    <n v="0"/>
    <n v="0"/>
    <n v="0"/>
    <n v="0"/>
    <n v="0"/>
    <n v="0"/>
    <m/>
    <n v="0"/>
    <n v="-540.26328523473785"/>
    <n v="-739.3949144871425"/>
    <n v="-56.316742238886171"/>
    <n v="-0.2106663249477487"/>
    <n v="-1.6601854059935596E-5"/>
    <m/>
    <n v="0"/>
    <n v="-607.79619588908008"/>
    <n v="-779.6347569287708"/>
    <n v="-59.144846822261279"/>
    <n v="-0.2212005993295858"/>
    <n v="-1.7443124783787679E-5"/>
    <m/>
    <n v="0"/>
    <n v="-141.77530538206221"/>
    <n v="-193.47350308659622"/>
    <n v="-24.901489252123199"/>
    <n v="-24.901489252123199"/>
    <n v="-24.901489252123199"/>
    <m/>
    <n v="0"/>
    <n v="-159.49721855481999"/>
    <n v="-203.96348533892606"/>
    <n v="-26.962870812729427"/>
    <n v="-26.962870812729427"/>
    <n v="-26.962870812729427"/>
    <m/>
    <n v="0"/>
    <n v="-293.21710885835603"/>
    <n v="-22.510286641819977"/>
    <n v="-22.510286641819977"/>
    <n v="-22.510286641819977"/>
    <n v="-22.510286641819977"/>
    <m/>
    <n v="0"/>
    <n v="-133.71989030353603"/>
    <n v="-37.654091438808337"/>
    <n v="-12.368289363637309"/>
    <n v="-12.368289363637309"/>
    <n v="-12.368289363637309"/>
    <m/>
    <n v="0"/>
    <n v="-293.21710885835603"/>
    <n v="-22.510286641819977"/>
    <n v="-22.510286641819977"/>
    <n v="-22.510286641819977"/>
    <n v="-22.510286641819977"/>
    <m/>
    <n v="0"/>
    <n v="-2624.9943900000003"/>
    <n v="-201.84918999999999"/>
    <n v="0"/>
    <n v="0"/>
    <n v="0"/>
    <m/>
    <n v="0"/>
    <n v="0"/>
    <n v="0"/>
    <n v="0"/>
    <n v="0"/>
    <n v="0"/>
    <m/>
    <n v="0"/>
    <n v="-2848.1953561962973"/>
    <n v="-218.8208210252034"/>
    <n v="-218.8208210252034"/>
    <n v="-218.8208210252034"/>
    <n v="-218.8208210252034"/>
  </r>
  <r>
    <n v="97"/>
    <s v="System Augmentation"/>
    <x v="0"/>
    <x v="43"/>
    <s v="SCE-02 , Vol 8"/>
    <s v="Brandon Tolentino"/>
    <s v="Table III-19, Figure III-9"/>
    <s v="37, 41"/>
    <s v="CET-PD-CR-RL-MTW"/>
    <x v="16"/>
    <n v="4052"/>
    <s v="CUSTOMER REQ/RELO"/>
    <s v="DISTRIBUTION RELO"/>
    <s v="Transmission &amp; Distribution"/>
    <m/>
    <s v="Y"/>
    <m/>
    <x v="0"/>
    <m/>
    <s v="CA"/>
    <s v="Distribution Lines"/>
    <d v="9999-12-01T00:00:00"/>
    <b v="0"/>
    <n v="1"/>
    <n v="1"/>
    <x v="0"/>
    <n v="0.59"/>
    <b v="0"/>
    <b v="1"/>
    <m/>
    <n v="46"/>
    <b v="0"/>
    <n v="0.7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58912.121841904402"/>
    <n v="62017.431785532302"/>
    <n v="63976.097668658003"/>
    <n v="64563.267325196102"/>
    <n v="65019.0230706527"/>
    <n v="65959.608144787097"/>
    <m/>
    <n v="-5328.9146319043284"/>
    <n v="0"/>
    <n v="-0.3"/>
    <n v="0"/>
    <n v="0"/>
    <n v="0"/>
    <m/>
    <n v="53583.207210000073"/>
    <n v="62017.431785532302"/>
    <n v="63975.797668658"/>
    <n v="64563.267325196102"/>
    <n v="65019.0230706527"/>
    <n v="65959.608144787097"/>
    <m/>
    <n v="3199.6535267790282"/>
    <n v="3814.3627675772132"/>
    <n v="3866.1543136669675"/>
    <n v="3767.974593775722"/>
    <n v="3907.8776331054019"/>
    <n v="4232.6364900334547"/>
    <m/>
    <n v="2495.7645056226374"/>
    <n v="2802.6794435865754"/>
    <n v="2872.6656759727462"/>
    <n v="2802.7992935944017"/>
    <n v="2836.2945439839646"/>
    <n v="3148.7081426352161"/>
    <m/>
    <n v="0"/>
    <n v="5273.2877252144344"/>
    <n v="5379.1329684084021"/>
    <n v="5804.3857379313094"/>
    <n v="6106.1363828369695"/>
    <n v="6339.3179709525939"/>
    <m/>
    <n v="-34974.388893017029"/>
    <n v="-43605.579415927212"/>
    <n v="-44895.312869756614"/>
    <n v="-45393.671900793546"/>
    <n v="-45942.90566204163"/>
    <n v="-47011.359741560933"/>
    <m/>
    <n v="24304.236349384715"/>
    <n v="30302.182305983319"/>
    <n v="31198.437756949512"/>
    <n v="31544.755049703992"/>
    <n v="31926.425968537405"/>
    <n v="32668.911006847433"/>
    <m/>
    <n v="0"/>
    <n v="6214.2043667560793"/>
    <n v="7747.7831807230359"/>
    <n v="7976.9413594478756"/>
    <n v="8065.4891501285128"/>
    <n v="8163.0762973395176"/>
    <n v="8352.9178418747761"/>
    <m/>
    <n v="18830.922323503277"/>
    <n v="23478.130850675872"/>
    <n v="24172.549574084478"/>
    <n v="24440.876212510651"/>
    <n v="24736.594840422778"/>
    <n v="25311.872248105388"/>
    <m/>
    <n v="12616.717956747198"/>
    <n v="21944.552036708916"/>
    <n v="23943.391395359638"/>
    <n v="24352.328421830014"/>
    <n v="24639.007693211774"/>
    <n v="25122.030703570126"/>
    <m/>
    <n v="0"/>
    <n v="36.508543973593163"/>
    <n v="45.784706489718189"/>
    <n v="47.07575260364996"/>
    <n v="47.643863491749812"/>
    <n v="48.283215939637955"/>
    <n v="49.287713044655277"/>
    <m/>
    <n v="258.87876635820595"/>
    <n v="394.81025443562771"/>
    <n v="420.96467341015318"/>
    <n v="427.64402022278813"/>
    <n v="433.28971641724507"/>
    <n v="441.2977874859468"/>
    <m/>
    <n v="222.37022238461279"/>
    <n v="385.53409191950271"/>
    <n v="419.67362729622141"/>
    <n v="427.07590933468828"/>
    <n v="432.65036396935693"/>
    <n v="440.29329038092948"/>
    <m/>
    <n v="0"/>
    <n v="1806.1936285408738"/>
    <n v="2251.9369802514548"/>
    <n v="2318.5431003454596"/>
    <n v="2318.5431003454596"/>
    <n v="2318.5431003454596"/>
    <n v="2318.5431003454596"/>
    <m/>
    <n v="5473.3140258814383"/>
    <n v="6824.0514553074436"/>
    <n v="7025.8881828650301"/>
    <n v="7025.8881828650301"/>
    <n v="7025.8881828650301"/>
    <n v="7025.8881828650301"/>
    <m/>
    <n v="3667.1203973405645"/>
    <n v="6378.3081035968617"/>
    <n v="6959.2820627710262"/>
    <n v="7025.8881828650301"/>
    <n v="7025.8881828650301"/>
    <n v="7025.8881828650301"/>
    <m/>
    <n v="0"/>
    <n v="0"/>
    <n v="0"/>
    <n v="0"/>
    <n v="0"/>
    <n v="0"/>
    <m/>
    <n v="2998.0481728689956"/>
    <n v="5213.3355399954635"/>
    <n v="5687.2197342753425"/>
    <n v="5784.5881621372937"/>
    <n v="5853.2320564759466"/>
    <n v="5967.1400451663576"/>
    <m/>
    <n v="9841.0400062628141"/>
    <n v="17116.750588632956"/>
    <n v="18675.845288380518"/>
    <n v="18994.81616902741"/>
    <n v="19218.426000705185"/>
    <n v="19595.183948784699"/>
    <m/>
    <n v="4024.7663964457956"/>
    <n v="10282.907049372914"/>
    <n v="11750.191391085778"/>
    <n v="12006.329433795654"/>
    <n v="12145.493724735466"/>
    <n v="12351.344935634845"/>
    <m/>
    <n v="4557.6900102044292"/>
    <n v="11211.844753542871"/>
    <n v="12765.013270690286"/>
    <n v="13038.736444529182"/>
    <n v="13190.095155147334"/>
    <n v="13416.373511784986"/>
    <m/>
    <n v="1153.95704045667"/>
    <n v="2943.8988722780477"/>
    <n v="3357.9055754302572"/>
    <n v="3413.4106755085932"/>
    <n v="3413.4106755085932"/>
    <n v="3413.4106755085932"/>
    <m/>
    <n v="1306.7537236791934"/>
    <n v="3209.6617099279169"/>
    <n v="3647.8756613790497"/>
    <n v="3706.1560164613029"/>
    <n v="3706.1560164613029"/>
    <n v="3706.1560164613029"/>
    <m/>
    <n v="2449.3080265819444"/>
    <n v="3053.763026250082"/>
    <n v="3144.0849618321017"/>
    <n v="3144.0849618321017"/>
    <n v="3144.0849618321017"/>
    <n v="3144.0849618321017"/>
    <m/>
    <n v="1142.5543029027506"/>
    <n v="1650.2949448630384"/>
    <n v="1748.1462807045068"/>
    <n v="1756.4720457162575"/>
    <n v="1756.4720457162575"/>
    <n v="1756.4720457162575"/>
    <m/>
    <n v="2449.308026581944"/>
    <n v="3053.7630262500816"/>
    <n v="3144.0849618321013"/>
    <n v="3144.0849618321013"/>
    <n v="3144.0849618321013"/>
    <n v="3144.0849618321013"/>
    <m/>
    <n v="53583.207210000073"/>
    <n v="62017.431785532302"/>
    <n v="63975.797668658"/>
    <n v="64563.267325196102"/>
    <n v="65019.0230706527"/>
    <n v="65959.608144787097"/>
    <m/>
    <n v="0"/>
    <n v="0"/>
    <n v="0"/>
    <n v="0"/>
    <n v="0"/>
    <n v="0"/>
    <m/>
    <n v="53583.207210000073"/>
    <n v="67290.719510746741"/>
    <n v="69354.930637066398"/>
    <n v="69354.930637066398"/>
    <n v="69354.930637066398"/>
    <n v="69354.930637066398"/>
  </r>
  <r>
    <n v="98"/>
    <s v="System Augmentation"/>
    <x v="2"/>
    <x v="44"/>
    <s v="SCE-02 , Vol 7"/>
    <s v="Mark Esguerra"/>
    <s v="Figure II-25"/>
    <s v="p. 89"/>
    <s v="CET-PD-GM-CC-MTW"/>
    <x v="16"/>
    <n v="7817"/>
    <s v="GRID MODERNIZATION"/>
    <s v="PROGMBLE CAP CONTRL"/>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748.5722654994802"/>
    <n v="2798.9085012087398"/>
    <n v="2200.3340480744801"/>
    <n v="2178.6780169742801"/>
    <n v="2301.5152762476901"/>
    <n v="2403.0952961491998"/>
    <m/>
    <n v="-1307.4635554994807"/>
    <n v="0"/>
    <n v="0"/>
    <n v="0"/>
    <n v="0"/>
    <n v="0"/>
    <m/>
    <n v="1441.1087099999995"/>
    <n v="2798.9085012087398"/>
    <n v="2200.3340480744801"/>
    <n v="2178.6780169742801"/>
    <n v="2301.5152762476901"/>
    <n v="2403.0952961491998"/>
    <m/>
    <n v="86.053986062314834"/>
    <n v="172.14599298122684"/>
    <n v="132.96951787189647"/>
    <n v="127.14975180280383"/>
    <n v="138.32936340069898"/>
    <n v="154.20693247876309"/>
    <m/>
    <n v="67.123043849648283"/>
    <n v="126.48771635602351"/>
    <n v="98.80023893276632"/>
    <n v="94.580052403297657"/>
    <n v="100.39792836972782"/>
    <n v="114.71635352811562"/>
    <m/>
    <n v="0"/>
    <n v="237.98873024060836"/>
    <n v="185.00573421232079"/>
    <n v="195.86814814644401"/>
    <n v="216.14237649618414"/>
    <n v="230.95930411457783"/>
    <m/>
    <n v="0"/>
    <n v="0"/>
    <n v="0"/>
    <n v="0"/>
    <n v="0"/>
    <n v="0"/>
    <m/>
    <n v="1594.2857399119625"/>
    <n v="3335.5309407865984"/>
    <n v="2617.1095390914638"/>
    <n v="2596.2759693268254"/>
    <n v="2756.384944514301"/>
    <n v="2902.9778862706562"/>
    <m/>
    <n v="0"/>
    <n v="407.63335512364995"/>
    <n v="852.84189306408007"/>
    <n v="669.15303539306115"/>
    <n v="663.82622494135921"/>
    <n v="704.76352815319387"/>
    <n v="742.24499787322566"/>
    <m/>
    <n v="1235.2525912837884"/>
    <n v="2584.369372921456"/>
    <n v="2027.7364708880659"/>
    <n v="2011.5946210344241"/>
    <n v="2135.6470550096801"/>
    <n v="2249.2272662825044"/>
    <m/>
    <n v="827.61923616013848"/>
    <n v="2139.1608349810258"/>
    <n v="2211.4253285590848"/>
    <n v="2016.921431486126"/>
    <n v="2094.7097517978455"/>
    <n v="2211.7457965624726"/>
    <m/>
    <n v="0"/>
    <n v="2.3948520827942765"/>
    <n v="5.0207663674480969"/>
    <n v="3.9627629386328209"/>
    <n v="3.9223355620958174"/>
    <n v="4.1663234346087137"/>
    <n v="4.3782856294212991"/>
    <m/>
    <n v="16.981678405268511"/>
    <n v="40.203761702879447"/>
    <n v="37.694559141748918"/>
    <n v="35.345380157191386"/>
    <n v="37.025895144729525"/>
    <n v="38.972053063733618"/>
    <m/>
    <n v="14.586826322474234"/>
    <n v="37.577847418225623"/>
    <n v="38.752562570564194"/>
    <n v="35.385807533728389"/>
    <n v="36.781907272216628"/>
    <n v="38.760090868921033"/>
    <m/>
    <n v="0"/>
    <n v="118.48093904729737"/>
    <n v="247.88331739549676"/>
    <n v="194.49311250712117"/>
    <n v="194.49311250712117"/>
    <n v="194.49311250712117"/>
    <n v="194.49311250712117"/>
    <m/>
    <n v="359.03314862817399"/>
    <n v="751.16156786514205"/>
    <n v="589.37306820339768"/>
    <n v="589.37306820339768"/>
    <n v="589.37306820339768"/>
    <n v="589.37306820339768"/>
    <m/>
    <n v="240.55220958087662"/>
    <n v="621.75918951694268"/>
    <n v="642.76327309177327"/>
    <n v="589.37306820339768"/>
    <n v="589.37306820339768"/>
    <n v="589.37306820339768"/>
    <m/>
    <n v="0"/>
    <n v="0"/>
    <n v="0"/>
    <n v="0"/>
    <n v="0"/>
    <n v="0"/>
    <m/>
    <n v="842.20606248261277"/>
    <n v="2176.7386823992515"/>
    <n v="2250.1778911296492"/>
    <n v="2052.3072390198545"/>
    <n v="2131.4916590700623"/>
    <n v="2250.5058874313936"/>
    <m/>
    <n v="0"/>
    <n v="0"/>
    <n v="0"/>
    <n v="0"/>
    <n v="0"/>
    <n v="0"/>
    <m/>
    <n v="264.01272519277614"/>
    <n v="897.71192671445465"/>
    <n v="1157.2193208529779"/>
    <n v="999.55671684276444"/>
    <n v="1020.9803806519155"/>
    <n v="1079.9137511212944"/>
    <m/>
    <n v="298.97093188826233"/>
    <n v="988.19948126427516"/>
    <n v="1250.967151042395"/>
    <n v="1085.1001352056071"/>
    <n v="1109.7795921934439"/>
    <n v="1173.6669018509999"/>
    <m/>
    <n v="75.696155502440021"/>
    <n v="257.10401309764859"/>
    <n v="330.82891970913033"/>
    <n v="286.33708230215063"/>
    <n v="286.33708230215063"/>
    <n v="286.33708230215063"/>
    <m/>
    <n v="85.719164234976546"/>
    <n v="283.01064599418788"/>
    <n v="357.61072275462089"/>
    <n v="310.89429347729219"/>
    <n v="310.89429347729219"/>
    <n v="310.89429347729219"/>
    <m/>
    <n v="160.6673340111079"/>
    <n v="336.14480161965116"/>
    <n v="263.74444802102056"/>
    <n v="263.74444802102056"/>
    <n v="263.74444802102056"/>
    <n v="263.74444802102056"/>
    <m/>
    <n v="74.948169776131351"/>
    <n v="171.61509467276056"/>
    <n v="154.01704266189637"/>
    <n v="147.34326705084948"/>
    <n v="147.34326705084948"/>
    <n v="147.34326705084948"/>
    <m/>
    <n v="160.6673340111079"/>
    <n v="336.1448016196511"/>
    <n v="263.7444480210205"/>
    <n v="263.7444480210205"/>
    <n v="263.7444480210205"/>
    <n v="263.7444480210205"/>
    <m/>
    <n v="1441.1087099999995"/>
    <n v="2798.9085012087398"/>
    <n v="2200.3340480744801"/>
    <n v="2178.6780169742801"/>
    <n v="2301.5152762476901"/>
    <n v="2403.0952961491998"/>
    <m/>
    <n v="0"/>
    <n v="0"/>
    <n v="0"/>
    <n v="0"/>
    <n v="0"/>
    <n v="0"/>
    <m/>
    <n v="1441.1087099999995"/>
    <n v="3036.8972314493481"/>
    <n v="2385.339782286801"/>
    <n v="2385.339782286801"/>
    <n v="2385.339782286801"/>
    <n v="2385.339782286801"/>
  </r>
  <r>
    <n v="99"/>
    <s v="System Augmentation"/>
    <x v="23"/>
    <x v="45"/>
    <s v="SCE-02 , Vol 6"/>
    <s v="Mark Esguerra"/>
    <s v="Table I-2, Table II-18, Figure II-32"/>
    <s v="4, 103, 114"/>
    <s v="CET-PD-GM-DM-MTW"/>
    <x v="16"/>
    <n v="7817"/>
    <s v="GRID MODERNIZATION"/>
    <s v="GM Dist Automation"/>
    <s v="Transmission &amp; Distribution"/>
    <m/>
    <s v="N"/>
    <m/>
    <x v="0"/>
    <m/>
    <s v="CA"/>
    <s v="Distribution Lines - GM"/>
    <d v="9999-12-01T00:00:00"/>
    <b v="0"/>
    <n v="1"/>
    <n v="1"/>
    <x v="0"/>
    <n v="0"/>
    <b v="0"/>
    <b v="0"/>
    <m/>
    <n v="93"/>
    <b v="0"/>
    <n v="0"/>
    <s v="N"/>
    <n v="0"/>
    <n v="20"/>
    <n v="9.74E-2"/>
    <s v="Specific Bkt"/>
    <s v="CA-Distribution Lines - GM"/>
    <n v="0.22520000000000001"/>
    <n v="3"/>
    <n v="0.67000000000000015"/>
    <n v="0.32999999999999985"/>
    <n v="0.21083333333333334"/>
    <n v="0.27499999999999991"/>
    <n v="0.23875000000000002"/>
    <n v="0.2887499999999999"/>
    <n v="0.40583333333333343"/>
    <n v="0.44750000000000006"/>
    <n v="0.19500000000000003"/>
    <n v="0.16666666666666663"/>
    <n v="0.40583333333333343"/>
    <m/>
    <n v="518.216112204463"/>
    <n v="3435.8507229030797"/>
    <n v="20955.5703698748"/>
    <n v="20712.501723547"/>
    <n v="20754.964241466998"/>
    <n v="21137.255826216799"/>
    <m/>
    <n v="-516.01951220446301"/>
    <n v="0"/>
    <n v="-14355.5703698748"/>
    <n v="0"/>
    <n v="0"/>
    <n v="0"/>
    <m/>
    <n v="2.1965999999999894"/>
    <n v="3435.8507229030797"/>
    <n v="6600"/>
    <n v="20712.501723547"/>
    <n v="20754.964241466998"/>
    <n v="21137.255826216799"/>
    <m/>
    <n v="0.13116719403110119"/>
    <n v="211.32092534428503"/>
    <n v="398.84799252300189"/>
    <n v="1208.8015910775298"/>
    <n v="1247.4481575491486"/>
    <n v="1356.3804095505097"/>
    <m/>
    <n v="0.10231183608635377"/>
    <n v="155.27228256747918"/>
    <n v="296.35571813602422"/>
    <n v="899.16430200048001"/>
    <n v="905.38413311266299"/>
    <n v="1009.027363941859"/>
    <m/>
    <n v="0"/>
    <n v="292.14736762093156"/>
    <n v="554.93294160032281"/>
    <n v="1862.1013864661738"/>
    <n v="1949.1625111252188"/>
    <n v="2031.4824403084101"/>
    <m/>
    <n v="0"/>
    <n v="0"/>
    <n v="0"/>
    <n v="0"/>
    <n v="0"/>
    <n v="0"/>
    <m/>
    <n v="2.4300790301174442"/>
    <n v="4094.5912984357756"/>
    <n v="7850.1366522593489"/>
    <n v="24682.569003091183"/>
    <n v="24856.959043254028"/>
    <n v="25534.146040017578"/>
    <m/>
    <n v="0"/>
    <n v="0.62133232673654826"/>
    <n v="1046.9214815492523"/>
    <n v="2007.1543397962787"/>
    <n v="6310.9379729863631"/>
    <n v="6355.5267160153599"/>
    <n v="6528.6725960958502"/>
    <m/>
    <n v="1.8828252325349957"/>
    <n v="3172.4893380280387"/>
    <n v="6082.2858781705427"/>
    <n v="19124.054463595046"/>
    <n v="19259.171866713219"/>
    <n v="19783.856351805618"/>
    <m/>
    <n v="1.2614929057984474"/>
    <n v="2126.1891888055229"/>
    <n v="5122.0530199235163"/>
    <n v="14820.270830404961"/>
    <n v="19214.58312368422"/>
    <n v="19610.710471725128"/>
    <m/>
    <n v="0"/>
    <n v="3.6503367501441904E-3"/>
    <n v="6.1289542454786243"/>
    <n v="11.782267395616429"/>
    <n v="36.986944096778018"/>
    <n v="37.590613000678502"/>
    <n v="38.52174187523093"/>
    <m/>
    <n v="2.5884206046476985E-2"/>
    <n v="43.466871888612268"/>
    <n v="95.327906078880105"/>
    <n v="284.87240610777138"/>
    <n v="337.71218795446856"/>
    <n v="344.62939888384727"/>
    <m/>
    <n v="2.2233869296332795E-2"/>
    <n v="37.341567979883784"/>
    <n v="89.6745929287423"/>
    <n v="259.66772940660979"/>
    <n v="337.10851905056808"/>
    <n v="343.69827000929484"/>
    <m/>
    <n v="0"/>
    <n v="0.18059375320220789"/>
    <n v="304.29364693455295"/>
    <n v="583.39075544930552"/>
    <n v="583.39075544930552"/>
    <n v="583.39075544930552"/>
    <n v="583.39075544930552"/>
    <m/>
    <n v="0.54725379758244841"/>
    <n v="922.10196040773667"/>
    <n v="1767.8507740888056"/>
    <n v="1767.8507740888056"/>
    <n v="1767.8507740888056"/>
    <n v="1767.8507740888056"/>
    <m/>
    <n v="0.36666004438024052"/>
    <n v="617.98890722638589"/>
    <n v="1488.753665574053"/>
    <n v="1767.8507740888056"/>
    <n v="1767.8507740888056"/>
    <n v="1767.8507740888056"/>
    <m/>
    <n v="0"/>
    <n v="0"/>
    <n v="0"/>
    <n v="0"/>
    <n v="0"/>
    <n v="0"/>
    <m/>
    <n v="1.2837267750947803"/>
    <n v="2163.5307567854065"/>
    <n v="5211.727612852259"/>
    <n v="15079.938559811571"/>
    <n v="19551.69164273479"/>
    <n v="19954.408741734424"/>
    <m/>
    <n v="0"/>
    <n v="0"/>
    <n v="0"/>
    <n v="0"/>
    <n v="0"/>
    <n v="0"/>
    <m/>
    <n v="0.4024195733009272"/>
    <n v="678.55566268637051"/>
    <n v="2186.834863906332"/>
    <n v="5790.892539030935"/>
    <n v="9469.1312773607096"/>
    <n v="9632.8988608039745"/>
    <m/>
    <n v="0.45570437846132666"/>
    <n v="768.36068496799089"/>
    <n v="2403.5126466029824"/>
    <n v="6417.6672703435679"/>
    <n v="10283.083701678597"/>
    <n v="10464.276243762404"/>
    <m/>
    <n v="0.11537934232363288"/>
    <n v="194.56032478029965"/>
    <n v="626.29991064918408"/>
    <n v="858.88083441147796"/>
    <n v="858.88083441147796"/>
    <n v="858.88083441147796"/>
    <m/>
    <n v="0.13065684417280957"/>
    <n v="220.30986258139907"/>
    <n v="688.3313133814363"/>
    <n v="932.54128333184485"/>
    <n v="932.54128333184485"/>
    <n v="932.54128333184485"/>
    <m/>
    <n v="0.24489607441814573"/>
    <n v="412.64062728246228"/>
    <n v="791.11322140474067"/>
    <n v="791.11322140474067"/>
    <n v="791.11322140474067"/>
    <n v="791.11322140474067"/>
    <m/>
    <n v="0.11423923024533614"/>
    <n v="192.51135845426538"/>
    <n v="407.07555495785709"/>
    <n v="441.96269352220111"/>
    <n v="441.96269352220111"/>
    <n v="441.96269352220111"/>
    <m/>
    <n v="0.2448960744181457"/>
    <n v="412.64062728246222"/>
    <n v="791.11322140474056"/>
    <n v="791.11322140474056"/>
    <n v="791.11322140474056"/>
    <n v="791.11322140474056"/>
    <m/>
    <n v="2.1965999999999894"/>
    <n v="3435.8507229030797"/>
    <n v="6600"/>
    <n v="20712.501723547"/>
    <n v="20754.964241466998"/>
    <n v="21137.255826216799"/>
    <m/>
    <n v="0"/>
    <n v="0"/>
    <n v="0"/>
    <n v="0"/>
    <n v="0"/>
    <n v="0"/>
    <m/>
    <n v="2.1965999999999894"/>
    <n v="3727.9980905240113"/>
    <n v="7154.9329416003229"/>
    <n v="7154.9329416003229"/>
    <n v="7154.9329416003229"/>
    <n v="7154.9329416003229"/>
  </r>
  <r>
    <n v="100"/>
    <s v="System Augmentation"/>
    <x v="23"/>
    <x v="45"/>
    <s v="SCE-02 , Vol 6"/>
    <s v="Mark Esguerra"/>
    <s v="Table I-2, Table II-18, Figure II-33"/>
    <s v="4, 103, 116"/>
    <s v="CET-PD-GM-IS-MTW"/>
    <x v="16"/>
    <n v="7817"/>
    <s v="GRID MODERNIZATION"/>
    <s v="REMTE INTELGNT SWTCH"/>
    <s v="Transmission &amp; Distribution"/>
    <m/>
    <s v="N"/>
    <m/>
    <x v="0"/>
    <m/>
    <s v="CA"/>
    <s v="Distribution Lines - GM"/>
    <d v="9999-12-01T00:00:00"/>
    <b v="0"/>
    <n v="1"/>
    <n v="1"/>
    <x v="0"/>
    <n v="0"/>
    <b v="0"/>
    <b v="0"/>
    <m/>
    <n v="93"/>
    <b v="0"/>
    <n v="0"/>
    <s v="N"/>
    <n v="0"/>
    <n v="20"/>
    <n v="9.74E-2"/>
    <s v="Specific Bkt"/>
    <s v="CA-Distribution Lines - GM"/>
    <n v="0.22520000000000001"/>
    <n v="3"/>
    <n v="0.67000000000000015"/>
    <n v="0.32999999999999985"/>
    <n v="0.21083333333333334"/>
    <n v="0.27499999999999991"/>
    <n v="0.23875000000000002"/>
    <n v="0.2887499999999999"/>
    <n v="0.40583333333333343"/>
    <n v="0.44750000000000006"/>
    <n v="0.19500000000000003"/>
    <n v="0.16666666666666663"/>
    <n v="0.40583333333333343"/>
    <m/>
    <n v="4145.7288738644202"/>
    <n v="4112.2511885507001"/>
    <n v="4049.7197304142401"/>
    <n v="4002.74606358149"/>
    <n v="4010.95205490539"/>
    <n v="4084.8309225704897"/>
    <m/>
    <n v="-2454.7288738644197"/>
    <n v="0"/>
    <n v="0"/>
    <n v="0"/>
    <n v="0"/>
    <n v="0"/>
    <m/>
    <n v="1691.0000000000005"/>
    <n v="4112.2511885507001"/>
    <n v="4049.7197304142401"/>
    <n v="4002.74606358149"/>
    <n v="4010.95205490539"/>
    <n v="4084.8309225704897"/>
    <m/>
    <n v="100.97592875652974"/>
    <n v="252.92272467484119"/>
    <n v="244.73069466007755"/>
    <n v="233.60412348624928"/>
    <n v="241.07267508142175"/>
    <n v="262.1241226984958"/>
    <m/>
    <n v="78.762321233736287"/>
    <n v="185.84003789244602"/>
    <n v="181.84206044796034"/>
    <n v="173.76589358366854"/>
    <n v="174.96789235278843"/>
    <n v="194.99722252674303"/>
    <m/>
    <n v="0"/>
    <n v="349.66110480959429"/>
    <n v="340.50346706903639"/>
    <n v="359.85604704590469"/>
    <n v="376.68084070809539"/>
    <n v="392.58938620302433"/>
    <m/>
    <n v="0"/>
    <n v="0"/>
    <n v="0"/>
    <n v="0"/>
    <n v="0"/>
    <n v="0"/>
    <m/>
    <n v="1870.7382499902665"/>
    <n v="4900.6750559275824"/>
    <n v="4816.7959525913147"/>
    <n v="4769.9721276973123"/>
    <n v="4803.6734630476949"/>
    <n v="4934.5416539987527"/>
    <m/>
    <n v="0"/>
    <n v="478.31783871051107"/>
    <n v="1253.0242009997874"/>
    <n v="1231.5776563423569"/>
    <n v="1219.6055534981588"/>
    <n v="1228.2224457258862"/>
    <n v="1261.6833482610159"/>
    <m/>
    <n v="1449.4479960924584"/>
    <n v="3797.0430333326904"/>
    <n v="3732.0535040677505"/>
    <n v="3695.7744045398772"/>
    <n v="3721.8861991693539"/>
    <n v="3823.2828735182334"/>
    <m/>
    <n v="971.13015738194736"/>
    <n v="3022.3366710434138"/>
    <n v="3753.5000487251809"/>
    <n v="3707.7465073840758"/>
    <n v="3713.2693069416264"/>
    <n v="3789.8219709831033"/>
    <m/>
    <n v="0"/>
    <n v="2.8101244853381857"/>
    <n v="7.3683849142216573"/>
    <n v="7.2716256131521675"/>
    <n v="7.2061527785966746"/>
    <n v="7.2651679985997788"/>
    <n v="7.4444370585749766"/>
    <m/>
    <n v="19.926337259670767"/>
    <n v="57.648501632150314"/>
    <n v="65.66027688595004"/>
    <n v="64.963229045553632"/>
    <n v="65.264460795069624"/>
    <n v="66.600556146351792"/>
    <m/>
    <n v="17.116212774332581"/>
    <n v="53.090241203266842"/>
    <n v="65.757036187019537"/>
    <n v="65.028701880109125"/>
    <n v="65.20544557506652"/>
    <n v="66.421287086376594"/>
    <m/>
    <n v="0"/>
    <n v="139.02578378627658"/>
    <n v="364.19856745631409"/>
    <n v="357.96500801277602"/>
    <n v="357.96500801277602"/>
    <n v="357.96500801277602"/>
    <n v="357.96500801277602"/>
    <m/>
    <n v="421.29025389780804"/>
    <n v="1103.6320225948916"/>
    <n v="1084.7424485235642"/>
    <n v="1084.7424485235642"/>
    <n v="1084.7424485235642"/>
    <n v="1084.7424485235642"/>
    <m/>
    <n v="282.26447011153147"/>
    <n v="878.45923892485416"/>
    <n v="1090.9760079671023"/>
    <n v="1084.7424485235642"/>
    <n v="1084.7424485235642"/>
    <n v="1084.7424485235642"/>
    <m/>
    <n v="0"/>
    <n v="0"/>
    <n v="0"/>
    <n v="0"/>
    <n v="0"/>
    <n v="0"/>
    <m/>
    <n v="988.24637015627991"/>
    <n v="3075.4269122466808"/>
    <n v="3819.2570849122003"/>
    <n v="3772.7752092641849"/>
    <n v="3778.4747525166931"/>
    <n v="3856.2432580694799"/>
    <m/>
    <n v="0"/>
    <n v="0"/>
    <n v="0"/>
    <n v="0"/>
    <n v="0"/>
    <n v="0"/>
    <m/>
    <n v="309.79308861507394"/>
    <n v="1216.7754069602561"/>
    <n v="1860.724827599736"/>
    <n v="1837.2601408431958"/>
    <n v="1832.6604467118259"/>
    <n v="1861.5835212444995"/>
    <m/>
    <n v="350.81312208782089"/>
    <n v="1344.5894427282828"/>
    <n v="2019.7463459237933"/>
    <n v="1994.4659642689026"/>
    <n v="1990.0952117642992"/>
    <n v="2022.2494218971467"/>
    <m/>
    <n v="88.822028530121202"/>
    <n v="348.53723791898682"/>
    <n v="532.19867244397994"/>
    <n v="527.00403957436492"/>
    <n v="527.00403957436492"/>
    <n v="527.00403957436492"/>
    <m/>
    <n v="100.58304811810167"/>
    <n v="385.13970620752241"/>
    <n v="577.65600610927584"/>
    <n v="572.20164159618002"/>
    <n v="572.20164159618002"/>
    <n v="572.20164159618002"/>
    <m/>
    <n v="188.52738861926915"/>
    <n v="493.87533011121411"/>
    <n v="485.42224571429512"/>
    <n v="485.42224571429512"/>
    <n v="485.42224571429512"/>
    <n v="485.42224571429512"/>
    <m/>
    <n v="87.944340501167446"/>
    <n v="247.76140768996822"/>
    <n v="271.96480706133332"/>
    <n v="271.18561213089106"/>
    <n v="271.18561213089106"/>
    <n v="271.18561213089106"/>
    <m/>
    <n v="188.52738861926912"/>
    <n v="493.87533011121405"/>
    <n v="485.42224571429506"/>
    <n v="485.42224571429506"/>
    <n v="485.42224571429506"/>
    <n v="485.42224571429506"/>
    <m/>
    <n v="1691.0000000000005"/>
    <n v="4112.2511885507001"/>
    <n v="4049.7197304142401"/>
    <n v="4002.74606358149"/>
    <n v="4010.95205490539"/>
    <n v="4084.8309225704897"/>
    <m/>
    <n v="0"/>
    <n v="0"/>
    <n v="0"/>
    <n v="0"/>
    <n v="0"/>
    <n v="0"/>
    <m/>
    <n v="1691.0000000000005"/>
    <n v="4461.9122933602948"/>
    <n v="4390.2231974832766"/>
    <n v="4390.2231974832766"/>
    <n v="4390.2231974832766"/>
    <n v="4390.2231974832766"/>
  </r>
  <r>
    <n v="101"/>
    <s v="System Augmentation"/>
    <x v="23"/>
    <x v="45"/>
    <s v="SCE-02 , Vol 6"/>
    <s v="Mark Esguerra"/>
    <s v="Table I-2, Table II-18, Figure II-31"/>
    <s v="4, 103, 112"/>
    <s v="CET-PD-GM-RA-MTW"/>
    <x v="16"/>
    <n v="7817"/>
    <s v="GRID MODERNIZATION"/>
    <s v="GM Reliab Automation"/>
    <s v="Transmission &amp; Distribution"/>
    <m/>
    <s v="N"/>
    <m/>
    <x v="0"/>
    <m/>
    <s v="CA"/>
    <s v="Distribution Lines - GM"/>
    <d v="9999-12-01T00:00:00"/>
    <b v="0"/>
    <n v="1"/>
    <n v="1"/>
    <x v="0"/>
    <n v="0"/>
    <b v="0"/>
    <b v="0"/>
    <m/>
    <n v="93"/>
    <b v="0"/>
    <n v="0"/>
    <s v="N"/>
    <n v="0"/>
    <n v="20"/>
    <n v="9.74E-2"/>
    <s v="Specific Bkt"/>
    <s v="CA-Distribution Lines - GM"/>
    <n v="0.22520000000000001"/>
    <n v="3"/>
    <n v="0.67000000000000015"/>
    <n v="0.32999999999999985"/>
    <n v="0.21083333333333334"/>
    <n v="0.27499999999999991"/>
    <n v="0.23875000000000002"/>
    <n v="0.2887499999999999"/>
    <n v="0.40583333333333343"/>
    <n v="0.44750000000000006"/>
    <n v="0.19500000000000003"/>
    <n v="0.16666666666666663"/>
    <n v="0.40583333333333343"/>
    <m/>
    <n v="24739.1583009471"/>
    <n v="25191.916615593502"/>
    <n v="53006.283426491202"/>
    <n v="52391.450915107402"/>
    <n v="52498.858175911999"/>
    <n v="53465.849555675697"/>
    <m/>
    <n v="-1492.158300947098"/>
    <n v="0"/>
    <n v="-27956.283426491202"/>
    <n v="0"/>
    <n v="0"/>
    <n v="0"/>
    <m/>
    <n v="23247"/>
    <n v="25191.916615593502"/>
    <n v="25050"/>
    <n v="52391.450915107402"/>
    <n v="52498.858175911999"/>
    <n v="53465.849555675697"/>
    <m/>
    <n v="1388.1652370213162"/>
    <n v="1549.4209614279152"/>
    <n v="1513.8094261668477"/>
    <n v="3057.6156405599454"/>
    <n v="3155.3705967910914"/>
    <n v="3430.9104035797241"/>
    <m/>
    <n v="1082.7839631701165"/>
    <n v="1138.4680856704229"/>
    <n v="1124.8046574708189"/>
    <n v="2274.4004090688695"/>
    <n v="2290.1332252858224"/>
    <n v="2552.2946631114937"/>
    <m/>
    <n v="0"/>
    <n v="2142.046531740214"/>
    <n v="2106.2227556194071"/>
    <n v="4710.1115398864149"/>
    <n v="4930.3291994558776"/>
    <n v="5138.5541917797082"/>
    <m/>
    <n v="0"/>
    <n v="0"/>
    <n v="0"/>
    <n v="0"/>
    <n v="0"/>
    <n v="0"/>
    <m/>
    <n v="25717.949200191433"/>
    <n v="30021.852194432053"/>
    <n v="29794.836839257077"/>
    <n v="62433.57850462263"/>
    <n v="62874.691197444787"/>
    <n v="64587.608814146617"/>
    <m/>
    <n v="0"/>
    <n v="6575.6681233017425"/>
    <n v="7676.107256481162"/>
    <n v="7618.0630624086043"/>
    <n v="15963.267086375927"/>
    <n v="16076.052544127466"/>
    <n v="16514.018172036245"/>
    <m/>
    <n v="19926.267040308321"/>
    <n v="23260.931080245951"/>
    <n v="23085.039583056383"/>
    <n v="48373.53662538161"/>
    <n v="48715.310739780216"/>
    <n v="50042.479309200797"/>
    <m/>
    <n v="13350.598917006579"/>
    <n v="22160.491947066534"/>
    <n v="23143.083777128941"/>
    <n v="40028.332601414288"/>
    <n v="48602.525282028677"/>
    <n v="49604.51368129201"/>
    <m/>
    <n v="0"/>
    <n v="38.632148971411453"/>
    <n v="45.389963779932941"/>
    <n v="44.977269745524836"/>
    <n v="93.734213558223701"/>
    <n v="95.086035524786666"/>
    <n v="97.439241102788742"/>
    <m/>
    <n v="273.93705634273579"/>
    <n v="396.09190337310474"/>
    <n v="405.27619168564519"/>
    <n v="750.42480969023779"/>
    <n v="854.23164595239632"/>
    <n v="871.72640839958171"/>
    <m/>
    <n v="235.30490737132433"/>
    <n v="389.33408856458323"/>
    <n v="405.68888572005329"/>
    <n v="701.66786587753893"/>
    <n v="852.87982398583335"/>
    <n v="869.37320282157964"/>
    <m/>
    <n v="0"/>
    <n v="1911.2551127614256"/>
    <n v="2231.1039676814107"/>
    <n v="2214.2330945462272"/>
    <n v="2214.2330945462272"/>
    <n v="2214.2330945462272"/>
    <n v="2214.2330945462272"/>
    <m/>
    <n v="5791.6821598831111"/>
    <n v="6760.9211141860987"/>
    <n v="6709.7972562006944"/>
    <n v="6709.7972562006944"/>
    <n v="6709.7972562006944"/>
    <n v="6709.7972562006944"/>
    <m/>
    <n v="3880.4270471216855"/>
    <n v="6441.0722592661132"/>
    <n v="6726.6681293358779"/>
    <n v="6709.7972562006944"/>
    <n v="6709.7972562006944"/>
    <n v="6709.7972562006944"/>
    <m/>
    <n v="0"/>
    <n v="0"/>
    <n v="0"/>
    <n v="0"/>
    <n v="0"/>
    <n v="0"/>
    <m/>
    <n v="13585.903824377903"/>
    <n v="22549.826035631118"/>
    <n v="23548.772662848995"/>
    <n v="40730.000467291829"/>
    <n v="49455.405106014514"/>
    <n v="50473.886884113592"/>
    <m/>
    <n v="0"/>
    <n v="0"/>
    <n v="0"/>
    <n v="0"/>
    <n v="0"/>
    <n v="0"/>
    <m/>
    <n v="4258.8763637105985"/>
    <n v="10542.745138958724"/>
    <n v="11458.222896336682"/>
    <n v="16816.805373948369"/>
    <n v="23960.001247636712"/>
    <n v="24366.03586153721"/>
    <m/>
    <n v="4822.7987280754405"/>
    <n v="11480.923170247042"/>
    <n v="12439.278277739659"/>
    <n v="18511.174472580162"/>
    <n v="26019.272108970654"/>
    <n v="26468.971978957379"/>
    <m/>
    <n v="1221.079655375356"/>
    <n v="3018.1401288754241"/>
    <n v="3273.902227916823"/>
    <n v="3259.843166970837"/>
    <n v="3259.843166970837"/>
    <n v="3259.843166970837"/>
    <m/>
    <n v="1382.7641156720929"/>
    <n v="3286.5181396781791"/>
    <n v="3554.1800666391509"/>
    <n v="3539.4180526458658"/>
    <n v="3539.4180526458658"/>
    <n v="3539.4180526458658"/>
    <m/>
    <n v="2591.7777665476929"/>
    <n v="3025.5121985982801"/>
    <n v="3002.6342721498117"/>
    <n v="3002.6342721498117"/>
    <n v="3002.6342721498117"/>
    <n v="3002.6342721498117"/>
    <m/>
    <n v="1209.0136508755995"/>
    <n v="1650.2491716815257"/>
    <n v="1679.5581731920711"/>
    <n v="1677.4493140501727"/>
    <n v="1677.4493140501727"/>
    <n v="1677.4493140501727"/>
    <m/>
    <n v="2591.7777665476924"/>
    <n v="3025.5121985982796"/>
    <n v="3002.6342721498113"/>
    <n v="3002.6342721498113"/>
    <n v="3002.6342721498113"/>
    <n v="3002.6342721498113"/>
    <m/>
    <n v="23247"/>
    <n v="25191.916615593502"/>
    <n v="25050"/>
    <n v="52391.450915107402"/>
    <n v="52498.858175911999"/>
    <n v="53465.849555675697"/>
    <m/>
    <n v="0"/>
    <n v="0"/>
    <n v="0"/>
    <n v="0"/>
    <n v="0"/>
    <n v="0"/>
    <m/>
    <n v="23247"/>
    <n v="27333.963147333714"/>
    <n v="27156.222755619408"/>
    <n v="27156.222755619408"/>
    <n v="27156.222755619408"/>
    <n v="27156.222755619408"/>
  </r>
  <r>
    <n v="102"/>
    <s v="Distribution Grid"/>
    <x v="6"/>
    <x v="46"/>
    <s v="SCE-02 , Vol 1"/>
    <s v="Jose Salazar "/>
    <s v="Table I-1"/>
    <n v="2"/>
    <s v="CET-PD-IR-AR-MTW"/>
    <x v="16"/>
    <n v="4057"/>
    <s v="INFRASTRUCTURE REPL"/>
    <s v="AUTO RECLOSURE REPL"/>
    <s v="Transmission &amp; Distribution"/>
    <m/>
    <s v="N"/>
    <m/>
    <x v="0"/>
    <m/>
    <s v="CA"/>
    <s v="Distribution Lines"/>
    <d v="9999-12-01T00:00:00"/>
    <b v="0"/>
    <n v="1"/>
    <n v="1"/>
    <x v="0"/>
    <n v="0"/>
    <b v="0"/>
    <b v="0"/>
    <m/>
    <n v="46"/>
    <b v="0"/>
    <n v="0.73"/>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536.7554338402101"/>
    <n v="-100.62767543759401"/>
    <n v="1454.013006938"/>
    <n v="710.4900553218099"/>
    <n v="715.74725729399199"/>
    <n v="874.53340622917199"/>
    <m/>
    <n v="-1317.47874384021"/>
    <n v="100.62767543759401"/>
    <n v="0"/>
    <n v="0"/>
    <n v="0"/>
    <n v="0"/>
    <m/>
    <n v="1219.2766900000001"/>
    <n v="0"/>
    <n v="1454.013006938"/>
    <n v="710.4900553218099"/>
    <n v="715.74725729399199"/>
    <n v="874.53340622917199"/>
    <m/>
    <n v="72.807567228821625"/>
    <n v="0"/>
    <n v="87.868207412053778"/>
    <n v="41.464885351893173"/>
    <n v="43.018989914633458"/>
    <n v="56.118920519260037"/>
    <m/>
    <n v="56.790693276514901"/>
    <n v="0"/>
    <n v="65.288646795489527"/>
    <n v="30.843560241950126"/>
    <n v="31.222709060523226"/>
    <n v="41.747526018587038"/>
    <m/>
    <n v="0"/>
    <n v="0"/>
    <n v="122.25450228261134"/>
    <n v="63.874684707019888"/>
    <n v="67.218025775771551"/>
    <n v="84.050610581820493"/>
    <m/>
    <n v="0"/>
    <n v="0"/>
    <n v="0"/>
    <n v="0"/>
    <n v="0"/>
    <n v="0"/>
    <m/>
    <n v="1348.8749505053368"/>
    <n v="0"/>
    <n v="1729.4243634281547"/>
    <n v="846.67318562267315"/>
    <n v="857.20698204492032"/>
    <n v="1056.4504633488395"/>
    <m/>
    <n v="0"/>
    <n v="344.88574284500635"/>
    <n v="0"/>
    <n v="442.18613893876409"/>
    <n v="216.48078679274749"/>
    <n v="219.17410999717333"/>
    <n v="270.11748027088447"/>
    <m/>
    <n v="1045.1083116515349"/>
    <n v="0"/>
    <n v="1339.9579967841341"/>
    <n v="656.00238422044708"/>
    <n v="664.16396968840422"/>
    <n v="818.53781900268086"/>
    <m/>
    <n v="700.22256880652856"/>
    <n v="344.88574284500635"/>
    <n v="897.77185784537005"/>
    <n v="881.70773636646368"/>
    <n v="661.47064648397838"/>
    <n v="767.59444872896961"/>
    <m/>
    <n v="0"/>
    <n v="2.0262089183743903"/>
    <n v="2.3723756502578297E-2"/>
    <n v="2.5802133127183442"/>
    <n v="1.2941554857978197"/>
    <n v="1.2965525408417342"/>
    <n v="1.5907812405603128"/>
    <m/>
    <n v="14.367663239382047"/>
    <n v="4.061799648020493"/>
    <n v="18.294371873009915"/>
    <n v="14.157029904540076"/>
    <n v="11.632909882180188"/>
    <n v="13.744935364441004"/>
    <m/>
    <n v="12.341454321007657"/>
    <n v="6.064284809892305"/>
    <n v="15.737882316794147"/>
    <n v="15.443087731460601"/>
    <n v="11.630512827136274"/>
    <n v="13.450706664722425"/>
    <m/>
    <n v="0"/>
    <n v="100.24299082175457"/>
    <n v="0"/>
    <n v="128.52390099252671"/>
    <n v="128.52390099252671"/>
    <n v="128.52390099252671"/>
    <n v="128.52390099252671"/>
    <m/>
    <n v="303.76663885380185"/>
    <n v="0"/>
    <n v="389.46636664402047"/>
    <n v="389.46636664402047"/>
    <n v="389.46636664402047"/>
    <n v="389.46636664402047"/>
    <m/>
    <n v="203.52364803204728"/>
    <n v="100.24299082175456"/>
    <n v="260.94246565149376"/>
    <n v="389.46636664402047"/>
    <n v="389.46636664402047"/>
    <n v="389.46636664402047"/>
    <m/>
    <n v="0"/>
    <n v="0"/>
    <n v="0"/>
    <n v="0"/>
    <n v="0"/>
    <n v="0"/>
    <m/>
    <n v="201.40154789877033"/>
    <n v="99.18343537804401"/>
    <n v="258.13628393504416"/>
    <n v="253.50417655040587"/>
    <n v="190.22758737781044"/>
    <n v="220.70120782154424"/>
    <m/>
    <n v="511.16247522876586"/>
    <n v="251.76659227685462"/>
    <n v="655.37345622712007"/>
    <n v="643.64664754751846"/>
    <n v="482.87357193330422"/>
    <n v="560.34394757214784"/>
    <m/>
    <n v="223.37285137283499"/>
    <n v="292.21225585412634"/>
    <n v="287.48186929508682"/>
    <n v="514.81134452539925"/>
    <n v="326.77434766050294"/>
    <n v="361.31708926097883"/>
    <m/>
    <n v="252.94988900520642"/>
    <n v="306.893442415717"/>
    <n v="325.45559766525906"/>
    <n v="552.19593157209079"/>
    <n v="354.85503582606702"/>
    <n v="393.8438565811565"/>
    <m/>
    <n v="64.044133025009899"/>
    <n v="83.535825684795483"/>
    <n v="82.112492300780985"/>
    <n v="189.21574312788658"/>
    <n v="189.21574312788658"/>
    <n v="189.21574312788658"/>
    <m/>
    <n v="72.524285026345197"/>
    <n v="87.712616969035253"/>
    <n v="92.985095036259892"/>
    <n v="205.44350840472077"/>
    <n v="205.44350840472077"/>
    <n v="205.44350840472077"/>
    <m/>
    <n v="135.93557088707635"/>
    <n v="0"/>
    <n v="174.28619907319921"/>
    <n v="174.28619907319921"/>
    <n v="174.28619907319921"/>
    <n v="174.28619907319921"/>
    <m/>
    <n v="63.411285860731155"/>
    <n v="12.530373852719322"/>
    <n v="81.301104036939293"/>
    <n v="97.366591661005145"/>
    <n v="97.366591661005145"/>
    <n v="97.366591661005145"/>
    <m/>
    <n v="135.93557088707635"/>
    <n v="0"/>
    <n v="174.28619907319919"/>
    <n v="174.28619907319919"/>
    <n v="174.28619907319919"/>
    <n v="174.28619907319919"/>
    <m/>
    <n v="1219.2766900000001"/>
    <n v="0"/>
    <n v="1454.013006938"/>
    <n v="710.4900553218099"/>
    <n v="715.74725729399199"/>
    <n v="874.53340622917199"/>
    <m/>
    <n v="0"/>
    <n v="0"/>
    <n v="0"/>
    <n v="0"/>
    <n v="0"/>
    <n v="0"/>
    <m/>
    <n v="1219.2766900000001"/>
    <n v="0"/>
    <n v="1576.2675092206114"/>
    <n v="1576.2675092206114"/>
    <n v="1576.2675092206114"/>
    <n v="1576.2675092206114"/>
  </r>
  <r>
    <n v="103"/>
    <s v="Distribution Grid"/>
    <x v="6"/>
    <x v="47"/>
    <s v="SCE-02 , Vol 1"/>
    <s v="Jose Salazar "/>
    <s v="Table I-1"/>
    <n v="2"/>
    <s v="CET-PD-IR-CB-MTW"/>
    <x v="16"/>
    <n v="4057"/>
    <s v="INFRASTRUCTURE REPL"/>
    <s v="DISTR CAP BANK REPL"/>
    <s v="Transmission &amp; Distribution"/>
    <m/>
    <s v="N"/>
    <m/>
    <x v="0"/>
    <m/>
    <s v="CA"/>
    <s v="Distribution Lines"/>
    <d v="9999-12-01T00:00:00"/>
    <b v="0"/>
    <n v="1"/>
    <n v="1"/>
    <x v="0"/>
    <n v="0"/>
    <b v="0"/>
    <b v="0"/>
    <m/>
    <n v="46"/>
    <b v="0"/>
    <n v="0.73"/>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209.7668864602401"/>
    <n v="4327.2038111623096"/>
    <n v="16826.900520171002"/>
    <n v="16964.047243050198"/>
    <n v="17082.5520396346"/>
    <n v="17345.481334300297"/>
    <m/>
    <n v="-1663.5618164602415"/>
    <n v="0"/>
    <n v="0"/>
    <n v="0"/>
    <n v="0"/>
    <n v="0"/>
    <m/>
    <n v="2546.2050699999986"/>
    <n v="4327.2038111623096"/>
    <n v="16826.900520171002"/>
    <n v="16964.047243050198"/>
    <n v="17082.5520396346"/>
    <n v="17345.481334300297"/>
    <m/>
    <n v="152.04341912941135"/>
    <n v="266.14331857686204"/>
    <n v="1016.8750746749182"/>
    <n v="990.03816980741806"/>
    <n v="1026.7229478287666"/>
    <n v="1113.0617554852151"/>
    <m/>
    <n v="118.59551842123466"/>
    <n v="195.55413406498573"/>
    <n v="755.56790722101744"/>
    <n v="736.43763085651324"/>
    <n v="745.1842070079781"/>
    <n v="828.01975104751853"/>
    <m/>
    <n v="0"/>
    <n v="367.93833741478068"/>
    <n v="1414.8183944961356"/>
    <n v="1525.1067356798217"/>
    <n v="1604.2749889916427"/>
    <n v="1667.0584412203314"/>
    <m/>
    <n v="0"/>
    <n v="0"/>
    <n v="0"/>
    <n v="0"/>
    <n v="0"/>
    <n v="0"/>
    <m/>
    <n v="2816.8440075506446"/>
    <n v="5156.8396012189387"/>
    <n v="20014.161896563073"/>
    <n v="20215.629779393952"/>
    <n v="20458.734183462984"/>
    <n v="20953.621282053362"/>
    <m/>
    <n v="0"/>
    <n v="720.22194322657856"/>
    <n v="1318.5213765980625"/>
    <n v="5117.3009703608295"/>
    <n v="5168.8130845145624"/>
    <n v="5230.970990964548"/>
    <n v="5357.505703880528"/>
    <m/>
    <n v="2182.4907370502392"/>
    <n v="3995.5193230244336"/>
    <n v="15506.972637457067"/>
    <n v="15663.069953074433"/>
    <n v="15851.427245347119"/>
    <n v="16234.865769334943"/>
    <m/>
    <n v="1462.2687938236606"/>
    <n v="3397.2198896529499"/>
    <n v="11708.1930436943"/>
    <n v="15611.557838920702"/>
    <n v="15789.269338897133"/>
    <n v="16108.331056418963"/>
    <m/>
    <n v="0"/>
    <n v="4.2313147320515796"/>
    <n v="7.7684598950174859"/>
    <n v="29.947559529463291"/>
    <n v="30.53024886902881"/>
    <n v="30.940304686960985"/>
    <n v="31.612480576538417"/>
    <m/>
    <n v="30.003868100002109"/>
    <n v="63.21636566055227"/>
    <n v="227.18911453776897"/>
    <n v="274.11656434426794"/>
    <n v="277.66025778481526"/>
    <n v="282.98945581528835"/>
    <m/>
    <n v="25.772553367950529"/>
    <n v="59.679220497586357"/>
    <n v="205.01001490332317"/>
    <n v="273.5338750047024"/>
    <n v="277.25020196688308"/>
    <n v="282.31727992571092"/>
    <m/>
    <n v="0"/>
    <n v="209.33657926513359"/>
    <n v="383.23569180418656"/>
    <n v="1487.3724555049812"/>
    <n v="1487.3724555049812"/>
    <n v="1487.3724555049812"/>
    <n v="1487.3724555049812"/>
    <m/>
    <n v="634.35327050040519"/>
    <n v="1161.3202781945051"/>
    <n v="4507.1892591060041"/>
    <n v="4507.1892591060041"/>
    <n v="4507.1892591060041"/>
    <n v="4507.1892591060041"/>
    <m/>
    <n v="425.01669123527159"/>
    <n v="987.42116565545223"/>
    <n v="3403.0524954052098"/>
    <n v="4507.1892591060041"/>
    <n v="4507.1892591060041"/>
    <n v="4507.1892591060041"/>
    <m/>
    <n v="0"/>
    <n v="0"/>
    <n v="0"/>
    <n v="0"/>
    <n v="0"/>
    <n v="0"/>
    <m/>
    <n v="420.58512770033872"/>
    <n v="976.92859070388295"/>
    <n v="3366.2221367007842"/>
    <n v="4488.6544915132927"/>
    <n v="4540.3529234691086"/>
    <n v="4631.5666651588326"/>
    <m/>
    <n v="1067.4562194912723"/>
    <n v="2479.9705194466533"/>
    <n v="8546.9809218968385"/>
    <n v="11396.437222412113"/>
    <n v="11526.166617394907"/>
    <n v="11759.081671185842"/>
    <m/>
    <n v="466.46761258584252"/>
    <n v="1464.152790780734"/>
    <n v="4433.4380837672825"/>
    <n v="7686.984639221022"/>
    <n v="7783.2755742004574"/>
    <n v="7918.0135399971223"/>
    <m/>
    <n v="528.23308697962011"/>
    <n v="1607.8809629106722"/>
    <n v="4928.4910483965559"/>
    <n v="8348.2424869222232"/>
    <n v="8452.6822482773969"/>
    <n v="8600.9119515339626"/>
    <m/>
    <n v="133.7428145305021"/>
    <n v="419.29217470695289"/>
    <n v="1269.6288119650046"/>
    <n v="2189.7427817156668"/>
    <n v="2189.7427817156668"/>
    <n v="2189.7427817156668"/>
    <m/>
    <n v="151.45184333197176"/>
    <n v="460.43472327593008"/>
    <n v="1411.4226659402218"/>
    <n v="2377.5423341784171"/>
    <n v="2377.5423341784171"/>
    <n v="2377.5423341784171"/>
    <m/>
    <n v="283.87308854893138"/>
    <n v="519.6908244920412"/>
    <n v="2016.9671934499374"/>
    <n v="2016.9671934499374"/>
    <n v="2016.9671934499374"/>
    <n v="2016.9671934499374"/>
    <m/>
    <n v="132.42124521695962"/>
    <n v="268.59268048124454"/>
    <n v="988.78021931390208"/>
    <n v="1126.7973147765015"/>
    <n v="1126.7973147765015"/>
    <n v="1126.7973147765015"/>
    <m/>
    <n v="283.87308854893138"/>
    <n v="519.69082449204109"/>
    <n v="2016.9671934499372"/>
    <n v="2016.9671934499372"/>
    <n v="2016.9671934499372"/>
    <n v="2016.9671934499372"/>
    <m/>
    <n v="2546.2050699999986"/>
    <n v="4327.2038111623096"/>
    <n v="16826.900520171002"/>
    <n v="16964.047243050198"/>
    <n v="17082.5520396346"/>
    <n v="17345.481334300297"/>
    <m/>
    <n v="0"/>
    <n v="0"/>
    <n v="0"/>
    <n v="0"/>
    <n v="0"/>
    <n v="0"/>
    <m/>
    <n v="2546.2050699999986"/>
    <n v="4695.1421485770907"/>
    <n v="18241.718914667137"/>
    <n v="18241.718914667137"/>
    <n v="18241.718914667137"/>
    <n v="18241.718914667137"/>
  </r>
  <r>
    <n v="104"/>
    <s v="Distribution Grid"/>
    <x v="6"/>
    <x v="48"/>
    <s v="SCE-02 , Vol 1"/>
    <s v="Jose Salazar "/>
    <s v="Table I-1"/>
    <n v="2"/>
    <s v="CET-PD-IR-CC-MTW"/>
    <x v="16"/>
    <n v="4057"/>
    <s v="INFRASTRUCTURE REPL"/>
    <s v="CBLE IN CONDUIT REPL"/>
    <s v="Transmission &amp; Distribution"/>
    <m/>
    <s v="Y"/>
    <m/>
    <x v="0"/>
    <m/>
    <s v="CA"/>
    <s v="Distribution Lines"/>
    <d v="9999-12-01T00:00:00"/>
    <b v="0"/>
    <n v="1"/>
    <n v="1"/>
    <x v="0"/>
    <n v="0"/>
    <b v="0"/>
    <b v="0"/>
    <m/>
    <n v="46"/>
    <b v="0"/>
    <n v="0.87"/>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5738.3738360671905"/>
    <n v="6991.90714777434"/>
    <n v="62467.422558742393"/>
    <n v="62985.611429089899"/>
    <n v="63431.0207016809"/>
    <n v="64398.674937864998"/>
    <m/>
    <n v="-0.37383606719004092"/>
    <n v="-79.907147774340004"/>
    <n v="-20644.422558742401"/>
    <n v="0"/>
    <n v="0"/>
    <n v="0"/>
    <m/>
    <n v="5738"/>
    <n v="6912"/>
    <n v="41822.999999999993"/>
    <n v="62985.611429089899"/>
    <n v="63431.0207016809"/>
    <n v="64398.674937864998"/>
    <m/>
    <n v="342.63742117384243"/>
    <n v="425.12040067489875"/>
    <n v="2527.4272108014397"/>
    <n v="3675.9010730180644"/>
    <n v="3812.432967130032"/>
    <n v="4132.4712065220556"/>
    <m/>
    <n v="267.26091025380168"/>
    <n v="312.36572938174487"/>
    <n v="1877.952302970142"/>
    <n v="2734.3106155219416"/>
    <n v="2767.021856665147"/>
    <n v="3074.1940083493264"/>
    <m/>
    <n v="0"/>
    <n v="587.72128589151203"/>
    <n v="3516.5091540227718"/>
    <n v="5662.5508562392488"/>
    <n v="5957.0021974359788"/>
    <n v="6189.298099573477"/>
    <m/>
    <n v="0"/>
    <n v="0"/>
    <n v="0"/>
    <n v="0"/>
    <n v="0"/>
    <n v="0"/>
    <m/>
    <n v="6347.8983314276438"/>
    <n v="8237.2074159481563"/>
    <n v="49744.888667794352"/>
    <n v="75058.373973869151"/>
    <n v="75967.477722912066"/>
    <n v="77794.638252309858"/>
    <m/>
    <n v="0"/>
    <n v="1623.056036972745"/>
    <n v="2106.1221409392874"/>
    <n v="12718.972114136326"/>
    <n v="19191.225291134753"/>
    <n v="19423.668574105046"/>
    <n v="19890.844286903586"/>
    <m/>
    <n v="4918.3516271901381"/>
    <n v="6382.1883058766307"/>
    <n v="38542.339739807059"/>
    <n v="58155.228154953817"/>
    <n v="58859.601739712263"/>
    <n v="60275.285717889674"/>
    <m/>
    <n v="3295.2955902173931"/>
    <n v="5899.1222019100878"/>
    <n v="27929.489766610022"/>
    <n v="51682.974977955389"/>
    <n v="58627.158456741978"/>
    <n v="59808.110005091126"/>
    <m/>
    <n v="0"/>
    <n v="9.5354785906981192"/>
    <n v="12.441353683614082"/>
    <n v="74.354062814673853"/>
    <n v="112.9252116078535"/>
    <n v="114.88255616528477"/>
    <n v="117.36797066224267"/>
    <m/>
    <n v="67.615211824950222"/>
    <n v="106.54394755285669"/>
    <n v="550.92998560799367"/>
    <n v="943.98495178109613"/>
    <n v="1030.9852077222097"/>
    <n v="1050.6872635998222"/>
    <m/>
    <n v="58.079733234252103"/>
    <n v="103.63807245994073"/>
    <n v="489.01727647693394"/>
    <n v="905.41380298791648"/>
    <n v="1029.0278631647784"/>
    <n v="1048.2018491028643"/>
    <m/>
    <n v="0"/>
    <n v="471.75041239837662"/>
    <n v="612.15630632360262"/>
    <n v="3696.8411462358035"/>
    <n v="3696.8411462358035"/>
    <n v="3696.8411462358035"/>
    <n v="3696.8411462358035"/>
    <m/>
    <n v="1429.5467042375055"/>
    <n v="1855.0191100715249"/>
    <n v="11202.548927987289"/>
    <n v="11202.548927987289"/>
    <n v="11202.548927987289"/>
    <n v="11202.548927987289"/>
    <m/>
    <n v="957.79629183912891"/>
    <n v="1714.6132161462988"/>
    <n v="8117.8640880750881"/>
    <n v="11202.548927987289"/>
    <n v="11202.548927987289"/>
    <n v="11202.548927987289"/>
    <m/>
    <n v="0"/>
    <n v="0"/>
    <n v="0"/>
    <n v="0"/>
    <n v="0"/>
    <n v="0"/>
    <m/>
    <n v="486.46815996251325"/>
    <n v="870.52395870825148"/>
    <n v="4119.8509461362373"/>
    <n v="7624.2005501221211"/>
    <n v="8650.5584625412375"/>
    <n v="8823.2561497647112"/>
    <m/>
    <n v="2866.907163489132"/>
    <n v="5132.2363156617766"/>
    <n v="24298.656096950719"/>
    <n v="44964.188230821186"/>
    <n v="51005.627857365522"/>
    <n v="52033.05570442928"/>
    <m/>
    <n v="1051.2080085590144"/>
    <n v="2739.1819308271993"/>
    <n v="10026.565736801451"/>
    <n v="23210.733271159083"/>
    <n v="28879.21568576953"/>
    <n v="29399.470714141844"/>
    <m/>
    <n v="1190.3995828148525"/>
    <n v="2988.8827502718964"/>
    <n v="11207.139585120609"/>
    <n v="25398.118762446553"/>
    <n v="31363.775418269681"/>
    <n v="31934.983030402316"/>
    <m/>
    <n v="301.39609681007408"/>
    <n v="784.22520603872704"/>
    <n v="2872.0009875869896"/>
    <n v="5442.5716875138241"/>
    <n v="5442.5716875138241"/>
    <n v="5442.5716875138241"/>
    <m/>
    <n v="341.30427563670446"/>
    <n v="855.66742337815617"/>
    <n v="3210.2453245901183"/>
    <n v="5909.3445595132944"/>
    <n v="5909.3445595132944"/>
    <n v="5909.3445595132944"/>
    <m/>
    <n v="639.72215014628387"/>
    <n v="830.12105175700765"/>
    <n v="5013.1406452743131"/>
    <n v="5013.1406452743131"/>
    <n v="5013.1406452743131"/>
    <n v="5013.1406452743131"/>
    <m/>
    <n v="298.41787450957941"/>
    <n v="446.2040407772281"/>
    <n v="2415.0516270077965"/>
    <n v="2800.6372319968214"/>
    <n v="2800.6372319968214"/>
    <n v="2800.6372319968214"/>
    <m/>
    <n v="639.72215014628387"/>
    <n v="830.12105175700754"/>
    <n v="5013.1406452743122"/>
    <n v="5013.1406452743122"/>
    <n v="5013.1406452743122"/>
    <n v="5013.1406452743122"/>
    <m/>
    <n v="5738"/>
    <n v="6912"/>
    <n v="41822.999999999993"/>
    <n v="62985.611429089899"/>
    <n v="63431.0207016809"/>
    <n v="64398.674937864998"/>
    <m/>
    <n v="0"/>
    <n v="0"/>
    <n v="0"/>
    <n v="0"/>
    <n v="0"/>
    <n v="0"/>
    <m/>
    <n v="5738"/>
    <n v="7499.7212858915118"/>
    <n v="45339.509154022766"/>
    <n v="45339.509154022766"/>
    <n v="45339.509154022766"/>
    <n v="45339.509154022766"/>
  </r>
  <r>
    <n v="105"/>
    <s v="Distribution Grid"/>
    <x v="10"/>
    <x v="49"/>
    <s v="SCE-02 , Vol 9"/>
    <s v="Kimberly Davis"/>
    <s v="Figure V-6"/>
    <n v="21"/>
    <s v="CET-PD-IR-DP-SJA"/>
    <x v="12"/>
    <n v="4057"/>
    <s v="INFRASTRUCTURE REPL"/>
    <s v="DISTR POLE REPL"/>
    <s v="Transmission &amp; Distribution"/>
    <m/>
    <s v="N"/>
    <m/>
    <x v="0"/>
    <m/>
    <s v="CA"/>
    <s v="Distribution Lines"/>
    <d v="9999-12-01T00:00:00"/>
    <b v="0"/>
    <n v="1"/>
    <n v="1"/>
    <x v="0"/>
    <n v="0"/>
    <b v="0"/>
    <b v="0"/>
    <m/>
    <n v="46"/>
    <b v="0"/>
    <n v="0.94"/>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58778.33404956202"/>
    <n v="162846.16263993902"/>
    <n v="171933.98548216099"/>
    <n v="181634.07363981899"/>
    <n v="182908.05777934799"/>
    <n v="185726.09675620202"/>
    <m/>
    <n v="7535.7953804377466"/>
    <n v="0"/>
    <n v="0"/>
    <n v="0"/>
    <n v="0"/>
    <n v="0"/>
    <m/>
    <n v="166314.12942999977"/>
    <n v="162846.16263993902"/>
    <n v="171933.98548216099"/>
    <n v="181634.07363981899"/>
    <n v="182908.05777934799"/>
    <n v="185726.09675620202"/>
    <m/>
    <n v="9931.2381339609201"/>
    <n v="10015.802359644185"/>
    <n v="10390.231053945281"/>
    <n v="10600.339840170067"/>
    <n v="10993.433523815773"/>
    <n v="11918.067380815886"/>
    <m/>
    <n v="7746.4736179035081"/>
    <n v="7359.3113961288782"/>
    <n v="7720.2454150840267"/>
    <n v="7885.0385734999172"/>
    <n v="7978.91296777155"/>
    <n v="8865.990711655355"/>
    <m/>
    <n v="0"/>
    <n v="13846.666103767833"/>
    <n v="14456.338231012543"/>
    <n v="16329.31959975166"/>
    <n v="17177.458128014161"/>
    <n v="17849.966304484813"/>
    <m/>
    <n v="0"/>
    <n v="0"/>
    <n v="0"/>
    <n v="0"/>
    <n v="0"/>
    <n v="0"/>
    <m/>
    <n v="183991.84118186421"/>
    <n v="194067.94249947992"/>
    <n v="204500.80018220286"/>
    <n v="216448.7716532406"/>
    <n v="219057.86239894948"/>
    <n v="224360.12115315808"/>
    <m/>
    <n v="0"/>
    <n v="47043.76992074374"/>
    <n v="49620.067810036999"/>
    <n v="52287.582593786326"/>
    <n v="55342.48773138714"/>
    <n v="56009.59048961298"/>
    <n v="57365.293216924067"/>
    <m/>
    <n v="142556.87854770839"/>
    <n v="150363.84184859702"/>
    <n v="158447.21998117075"/>
    <n v="167704.50827693081"/>
    <n v="169726.03178670604"/>
    <n v="173834.22186946686"/>
    <m/>
    <n v="95513.108626964648"/>
    <n v="147787.54395930376"/>
    <n v="155779.70519742143"/>
    <n v="164649.60313932999"/>
    <n v="169058.9290284802"/>
    <n v="172478.51914215577"/>
    <m/>
    <n v="0"/>
    <n v="276.38285474213239"/>
    <n v="293.72294107177868"/>
    <n v="308.49952731673557"/>
    <n v="326.7455347752466"/>
    <n v="331.28544523691926"/>
    <n v="338.48938255363691"/>
    <m/>
    <n v="1959.8056972623951"/>
    <n v="2613.8618204314107"/>
    <n v="2745.6826836469027"/>
    <n v="2905.5903747929137"/>
    <n v="2972.9724646505688"/>
    <n v="3030.08923798858"/>
    <m/>
    <n v="1683.4228425202627"/>
    <n v="2596.5217341017647"/>
    <n v="2730.9060974019458"/>
    <n v="2887.3443673344027"/>
    <n v="2968.4325541888961"/>
    <n v="3022.8853006718623"/>
    <m/>
    <n v="0"/>
    <n v="13673.537669271413"/>
    <n v="14422.353214791343"/>
    <n v="15197.681466340582"/>
    <n v="15197.681466340582"/>
    <n v="15197.681466340582"/>
    <n v="15197.681466340582"/>
    <m/>
    <n v="41434.962634155818"/>
    <n v="43704.10065088288"/>
    <n v="46053.580201032084"/>
    <n v="46053.580201032084"/>
    <n v="46053.580201032084"/>
    <n v="46053.580201032084"/>
    <m/>
    <n v="27761.424964884405"/>
    <n v="42955.285105362949"/>
    <n v="45278.251949482845"/>
    <n v="46053.580201032084"/>
    <n v="46053.580201032084"/>
    <n v="46053.580201032084"/>
    <m/>
    <n v="0"/>
    <n v="0"/>
    <n v="0"/>
    <n v="0"/>
    <n v="0"/>
    <n v="0"/>
    <m/>
    <n v="7414.2093601381493"/>
    <n v="11463.774371659994"/>
    <n v="12077.688409247232"/>
    <n v="12766.320555694227"/>
    <n v="13111.968295897706"/>
    <n v="13371.596449201199"/>
    <m/>
    <n v="89782.322109346758"/>
    <n v="138920.29132174552"/>
    <n v="146432.92288557615"/>
    <n v="154770.62695097018"/>
    <n v="158915.39328677137"/>
    <n v="162129.80799362643"/>
    <m/>
    <n v="30468.93426164801"/>
    <n v="71994.887357587111"/>
    <n v="76053.705487481857"/>
    <n v="80298.344031896602"/>
    <n v="83328.48385888504"/>
    <n v="84781.118427611567"/>
    <m/>
    <n v="34503.358363486775"/>
    <n v="78252.619326715838"/>
    <n v="82657.117445657161"/>
    <n v="87277.611697565124"/>
    <n v="90495.553250696597"/>
    <n v="92093.1917544842"/>
    <m/>
    <n v="8735.8712887011861"/>
    <n v="20608.895944953987"/>
    <n v="21728.257504710389"/>
    <n v="22374.364381001418"/>
    <n v="22374.364381001418"/>
    <n v="22374.364381001418"/>
    <m/>
    <n v="9892.5973289047015"/>
    <n v="22398.699491010775"/>
    <n v="23614.851335938838"/>
    <n v="24293.263556044418"/>
    <n v="24293.263556044418"/>
    <n v="24293.263556044418"/>
    <m/>
    <n v="18542.145778784732"/>
    <n v="19557.585041270093"/>
    <n v="20608.977139961862"/>
    <n v="20608.977139961862"/>
    <n v="20608.977139961862"/>
    <n v="20608.977139961862"/>
    <m/>
    <n v="8649.5484498800306"/>
    <n v="10832.423219530727"/>
    <n v="11416.479018814367"/>
    <n v="11513.395050258026"/>
    <n v="11513.395050258026"/>
    <n v="11513.395050258026"/>
    <m/>
    <n v="18542.145778784732"/>
    <n v="19557.585041270093"/>
    <n v="20608.977139961862"/>
    <n v="20608.977139961862"/>
    <n v="20608.977139961862"/>
    <n v="20608.977139961862"/>
    <m/>
    <n v="166314.12942999977"/>
    <n v="162846.16263993902"/>
    <n v="171933.98548216099"/>
    <n v="181634.07363981899"/>
    <n v="182908.05777934799"/>
    <n v="185726.09675620202"/>
    <m/>
    <n v="0"/>
    <n v="0"/>
    <n v="0"/>
    <n v="0"/>
    <n v="0"/>
    <n v="0"/>
    <m/>
    <n v="166314.12942999977"/>
    <n v="176692.82874370686"/>
    <n v="186390.32371317354"/>
    <n v="186390.32371317354"/>
    <n v="186390.32371317354"/>
    <n v="186390.32371317354"/>
  </r>
  <r>
    <n v="106"/>
    <s v="Distribution Grid"/>
    <x v="10"/>
    <x v="49"/>
    <s v="SCE-02 , Vol 9"/>
    <s v="Kimberly Davis"/>
    <s v="Figure V-6"/>
    <n v="21"/>
    <s v="CET-PD-IR-DU-SJA"/>
    <x v="12"/>
    <n v="4057"/>
    <s v="INFRASTRUCTURE REPL"/>
    <s v="NON PLP UNDRBLD POLE"/>
    <s v="Transmission &amp; Distribution"/>
    <m/>
    <s v="N"/>
    <m/>
    <x v="0"/>
    <m/>
    <s v="CA"/>
    <s v="Distribution Lines"/>
    <d v="9999-12-01T00:00:00"/>
    <b v="0"/>
    <n v="1"/>
    <n v="1"/>
    <x v="0"/>
    <n v="0"/>
    <b v="0"/>
    <b v="0"/>
    <m/>
    <n v="46"/>
    <b v="0"/>
    <n v="0.7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3880.803023217701"/>
    <n v="16522.1852247196"/>
    <n v="14347.690367228999"/>
    <n v="14596.218148567401"/>
    <n v="14697.055645324501"/>
    <n v="14914.165489631601"/>
    <m/>
    <n v="-866.02393321770251"/>
    <n v="0"/>
    <n v="0"/>
    <n v="0"/>
    <n v="0"/>
    <n v="0"/>
    <m/>
    <n v="13014.779089999998"/>
    <n v="16522.1852247196"/>
    <n v="14347.690367228999"/>
    <n v="14596.218148567401"/>
    <n v="14697.055645324501"/>
    <n v="14914.165489631601"/>
    <m/>
    <n v="777.16109176452539"/>
    <n v="1016.1918406767489"/>
    <n v="867.05265156225721"/>
    <n v="851.84937856369584"/>
    <n v="883.34601654131768"/>
    <n v="957.04390679891208"/>
    <m/>
    <n v="606.19409312400569"/>
    <n v="746.66730883967398"/>
    <n v="644.24546702628265"/>
    <n v="633.6462141839138"/>
    <n v="641.1228094609412"/>
    <n v="711.95623562120136"/>
    <m/>
    <n v="0"/>
    <n v="1404.8668903370867"/>
    <n v="1206.3645485843945"/>
    <n v="1312.2334720537849"/>
    <n v="1380.2456874656102"/>
    <n v="1433.386885844541"/>
    <m/>
    <n v="0"/>
    <n v="0"/>
    <n v="0"/>
    <n v="0"/>
    <n v="0"/>
    <n v="0"/>
    <m/>
    <n v="14398.134274888529"/>
    <n v="19689.911264573107"/>
    <n v="17065.353034401935"/>
    <n v="17393.947213368796"/>
    <n v="17601.770158792369"/>
    <n v="18016.552517896256"/>
    <m/>
    <n v="0"/>
    <n v="3681.3725639405966"/>
    <n v="5034.395271771109"/>
    <n v="4363.3377252480241"/>
    <n v="4447.3539993029881"/>
    <n v="4500.4910012806686"/>
    <n v="4606.5442139857878"/>
    <m/>
    <n v="11155.674436183632"/>
    <n v="15255.743247791243"/>
    <n v="13222.235531054617"/>
    <n v="13476.830300918142"/>
    <n v="13637.851519032327"/>
    <n v="13959.224890866019"/>
    <m/>
    <n v="7474.3018722430352"/>
    <n v="13902.720539960732"/>
    <n v="13893.293077577702"/>
    <n v="13392.81402686318"/>
    <n v="13584.714517054646"/>
    <n v="13853.171678160899"/>
    <m/>
    <n v="0"/>
    <n v="21.628119096437814"/>
    <n v="29.725702748358685"/>
    <n v="25.804777710473957"/>
    <n v="26.26929475325079"/>
    <n v="26.619668285881801"/>
    <n v="27.181549435329515"/>
    <m/>
    <n v="153.36302632019564"/>
    <n v="252.34299456787528"/>
    <n v="239.61297424688243"/>
    <n v="235.39246756513501"/>
    <n v="238.89034984513856"/>
    <n v="243.35504394518028"/>
    <m/>
    <n v="131.73490722375783"/>
    <n v="244.24541091595438"/>
    <n v="243.53389928476719"/>
    <n v="234.92795052235817"/>
    <n v="238.53997631250758"/>
    <n v="242.79316279573257"/>
    <m/>
    <n v="0"/>
    <n v="1070.0117467726154"/>
    <n v="1463.2754455380141"/>
    <n v="1268.2287761046132"/>
    <n v="1268.2287761046132"/>
    <n v="1268.2287761046132"/>
    <n v="1268.2287761046132"/>
    <m/>
    <n v="3242.4598387048968"/>
    <n v="4434.168016781864"/>
    <n v="3843.117503347316"/>
    <n v="3843.117503347316"/>
    <n v="3843.117503347316"/>
    <n v="3843.117503347316"/>
    <m/>
    <n v="2172.4480919322814"/>
    <n v="4040.9043180164649"/>
    <n v="4038.1641727807169"/>
    <n v="3843.117503347316"/>
    <n v="3843.117503347316"/>
    <n v="3843.117503347316"/>
    <m/>
    <n v="0"/>
    <n v="0"/>
    <n v="0"/>
    <n v="0"/>
    <n v="0"/>
    <n v="0"/>
    <m/>
    <n v="1776.0813191172247"/>
    <n v="3302.8439297073146"/>
    <n v="3300.0583763518607"/>
    <n v="3181.3470364322584"/>
    <n v="3227.1771700645295"/>
    <n v="3290.4909319911312"/>
    <m/>
    <n v="5829.9554603495681"/>
    <n v="10844.122021169371"/>
    <n v="10836.768600510608"/>
    <n v="10446.39494095328"/>
    <n v="10596.077323302625"/>
    <n v="10805.473908965501"/>
    <m/>
    <n v="2384.3220650112239"/>
    <n v="6379.6068182859326"/>
    <n v="7102.9301098498217"/>
    <n v="6593.0019726464689"/>
    <n v="6696.5410053545656"/>
    <n v="6810.4812835306629"/>
    <m/>
    <n v="2700.032694172789"/>
    <n v="6968.0401576612185"/>
    <n v="7691.9762331219263"/>
    <n v="7160.9019418811895"/>
    <n v="7272.4764455940394"/>
    <n v="7397.7751740745407"/>
    <m/>
    <n v="683.61861599361578"/>
    <n v="1826.5468791820226"/>
    <n v="2029.6534782374047"/>
    <n v="1867.1145870429041"/>
    <n v="1867.1145870429041"/>
    <n v="1867.1145870429041"/>
    <m/>
    <n v="774.13728649079417"/>
    <n v="1994.9178924327089"/>
    <n v="2197.9103187699347"/>
    <n v="2027.244483015709"/>
    <n v="2027.244483015709"/>
    <n v="2027.244483015709"/>
    <m/>
    <n v="1451.0007778204417"/>
    <n v="1984.2901875098846"/>
    <n v="1719.7950827479244"/>
    <n v="1719.7950827479244"/>
    <n v="1719.7950827479244"/>
    <n v="1719.7950827479244"/>
    <m/>
    <n v="676.86349132964733"/>
    <n v="1059.3840418497912"/>
    <n v="985.16020951600331"/>
    <n v="960.77937583682819"/>
    <n v="960.77937583682819"/>
    <n v="960.77937583682819"/>
    <m/>
    <n v="1451.0007778204415"/>
    <n v="1984.2901875098844"/>
    <n v="1719.7950827479242"/>
    <n v="1719.7950827479242"/>
    <n v="1719.7950827479242"/>
    <n v="1719.7950827479242"/>
    <m/>
    <n v="13014.779089999998"/>
    <n v="16522.1852247196"/>
    <n v="14347.690367228999"/>
    <n v="14596.218148567401"/>
    <n v="14697.055645324501"/>
    <n v="14914.165489631601"/>
    <m/>
    <n v="0"/>
    <n v="0"/>
    <n v="0"/>
    <n v="0"/>
    <n v="0"/>
    <n v="0"/>
    <m/>
    <n v="13014.779089999998"/>
    <n v="17927.052115056686"/>
    <n v="15554.054915813394"/>
    <n v="15554.054915813394"/>
    <n v="15554.054915813394"/>
    <n v="15554.054915813394"/>
  </r>
  <r>
    <n v="107"/>
    <s v="Distribution Grid"/>
    <x v="6"/>
    <x v="50"/>
    <s v="SCE-02 , Vol 1"/>
    <s v="Jose Salazar "/>
    <s v="Table I-1"/>
    <n v="2"/>
    <s v="CET-PD-IR-OC-MTW"/>
    <x v="16"/>
    <n v="4057"/>
    <s v="INFRASTRUCTURE REPL"/>
    <s v="OH CONDUCTOR"/>
    <s v="Transmission &amp; Distribution"/>
    <m/>
    <s v="Y"/>
    <m/>
    <x v="0"/>
    <m/>
    <s v="CA"/>
    <s v="Distribution Lines"/>
    <d v="9999-12-01T00:00:00"/>
    <b v="0"/>
    <n v="1"/>
    <n v="1"/>
    <x v="0"/>
    <n v="0"/>
    <b v="0"/>
    <b v="0"/>
    <m/>
    <n v="46"/>
    <b v="0"/>
    <n v="0.7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66278.436342486995"/>
    <n v="62873.659736384601"/>
    <n v="332799.28443695005"/>
    <n v="335516.23896077101"/>
    <n v="337879.74378958798"/>
    <n v="343131.795782745"/>
    <m/>
    <n v="4517.087967512969"/>
    <n v="-7744.8297363846004"/>
    <n v="-128327.74443695"/>
    <n v="0"/>
    <n v="0"/>
    <n v="0"/>
    <m/>
    <n v="70795.524309999964"/>
    <n v="55128.83"/>
    <n v="204471.54000000004"/>
    <n v="335516.23896077101"/>
    <n v="337879.74378958798"/>
    <n v="343131.795782745"/>
    <m/>
    <n v="4227.4652980530591"/>
    <n v="3390.6814667734925"/>
    <n v="12356.524735922225"/>
    <n v="19581.051526337531"/>
    <n v="20307.790413890321"/>
    <n v="22018.811217506242"/>
    <m/>
    <n v="3297.4688513394462"/>
    <n v="2491.3711216597544"/>
    <n v="9181.2591022846682"/>
    <n v="14565.320444706027"/>
    <n v="14739.170608450177"/>
    <n v="16380.053031948777"/>
    <m/>
    <n v="0"/>
    <n v="4687.5559689372922"/>
    <n v="17192.120176628498"/>
    <n v="30163.679022920904"/>
    <n v="31731.325681952079"/>
    <n v="32978.084930947283"/>
    <m/>
    <n v="0"/>
    <n v="0"/>
    <n v="0"/>
    <n v="0"/>
    <n v="0"/>
    <n v="0"/>
    <m/>
    <n v="78320.458459392481"/>
    <n v="65698.438557370537"/>
    <n v="243201.44401483543"/>
    <n v="399826.28995473543"/>
    <n v="404658.03049388056"/>
    <n v="414508.74496314733"/>
    <m/>
    <n v="0"/>
    <n v="20025.288100731297"/>
    <n v="16798.039564102721"/>
    <n v="62182.718011489138"/>
    <n v="102229.18512078648"/>
    <n v="103464.58386879729"/>
    <n v="105983.25394715724"/>
    <m/>
    <n v="60682.69121433729"/>
    <n v="50903.150194250687"/>
    <n v="188432.47882269448"/>
    <n v="309785.40945692896"/>
    <n v="313529.04202665866"/>
    <n v="321161.37559744652"/>
    <m/>
    <n v="40657.403113605993"/>
    <n v="54130.398730879264"/>
    <n v="143047.80037530806"/>
    <n v="269738.94234763162"/>
    <n v="312293.64327864785"/>
    <n v="318642.70551908656"/>
    <m/>
    <n v="0"/>
    <n v="117.64886831217359"/>
    <n v="99.716949936474521"/>
    <n v="363.96887022797182"/>
    <n v="601.16312890527297"/>
    <n v="611.94384365878796"/>
    <n v="625.36299992071054"/>
    <m/>
    <n v="834.2374298499584"/>
    <n v="933.15868124390533"/>
    <n v="2769.7992366547096"/>
    <n v="4963.0698130064857"/>
    <n v="5491.8050735324714"/>
    <n v="5597.9715780197066"/>
    <m/>
    <n v="716.58856153778481"/>
    <n v="951.09059961960429"/>
    <n v="2505.5473163632123"/>
    <n v="4725.8755543291845"/>
    <n v="5481.0243587789564"/>
    <n v="5584.552421757784"/>
    <m/>
    <n v="0"/>
    <n v="5820.4631908682095"/>
    <n v="4882.4451598295473"/>
    <n v="18073.758513406501"/>
    <n v="18073.758513406501"/>
    <n v="18073.758513406501"/>
    <n v="18073.758513406501"/>
    <m/>
    <n v="17637.767245055187"/>
    <n v="14795.288363119846"/>
    <n v="54768.965192140946"/>
    <n v="54768.965192140946"/>
    <n v="54768.965192140946"/>
    <n v="54768.965192140946"/>
    <m/>
    <n v="11817.304054186978"/>
    <n v="15733.306394158508"/>
    <n v="41577.651838563994"/>
    <n v="54768.965192140953"/>
    <n v="54768.965192140953"/>
    <n v="54768.965192140953"/>
    <m/>
    <n v="0"/>
    <n v="0"/>
    <n v="0"/>
    <n v="0"/>
    <n v="0"/>
    <n v="0"/>
    <m/>
    <n v="9661.2172465311014"/>
    <n v="12859.778320413039"/>
    <n v="33976.063398931001"/>
    <n v="64068.442870808154"/>
    <n v="74185.625880081468"/>
    <n v="75685.947635956807"/>
    <m/>
    <n v="31712.774428612676"/>
    <n v="42221.711010085826"/>
    <n v="111577.28429274028"/>
    <n v="210396.37503115265"/>
    <n v="243589.04175734535"/>
    <n v="248541.31030488753"/>
    <m/>
    <n v="12969.819122482812"/>
    <n v="27845.977165068267"/>
    <n v="54566.798564940465"/>
    <n v="118940.09751239908"/>
    <n v="153816.06039618919"/>
    <n v="156622.49531537999"/>
    <m/>
    <n v="14687.166713799706"/>
    <n v="30138.931890033396"/>
    <n v="60617.278074468675"/>
    <n v="130355.85721533415"/>
    <n v="167049.85063436447"/>
    <n v="170131.06373832273"/>
    <m/>
    <n v="3718.6292608324688"/>
    <n v="7969.7259556146091"/>
    <n v="15615.82779453434"/>
    <n v="26608.58892251514"/>
    <n v="26608.58892251514"/>
    <n v="26608.58892251514"/>
    <m/>
    <n v="4211.0169297569264"/>
    <n v="8625.2803887045466"/>
    <n v="17348.229954474504"/>
    <n v="28890.629138854343"/>
    <n v="28890.629138854343"/>
    <n v="28890.629138854343"/>
    <m/>
    <n v="7892.9008421621984"/>
    <n v="6620.8915424961324"/>
    <n v="24509.11192348308"/>
    <n v="24509.11192348308"/>
    <n v="24509.11192348308"/>
    <n v="24509.11192348308"/>
    <m/>
    <n v="3681.8839124052711"/>
    <n v="3816.0743446597935"/>
    <n v="12043.327128838122"/>
    <n v="13692.241298035235"/>
    <n v="13692.241298035235"/>
    <n v="13692.241298035235"/>
    <m/>
    <n v="7892.9008421621975"/>
    <n v="6620.8915424961315"/>
    <n v="24509.111923483077"/>
    <n v="24509.111923483077"/>
    <n v="24509.111923483077"/>
    <n v="24509.111923483077"/>
    <m/>
    <n v="70795.524309999964"/>
    <n v="55128.83"/>
    <n v="204471.54000000004"/>
    <n v="335516.23896077101"/>
    <n v="337879.74378958798"/>
    <n v="343131.795782745"/>
    <m/>
    <n v="0"/>
    <n v="0"/>
    <n v="0"/>
    <n v="0"/>
    <n v="0"/>
    <n v="0"/>
    <m/>
    <n v="70795.524309999964"/>
    <n v="59816.385968937291"/>
    <n v="221663.66017662853"/>
    <n v="221663.66017662853"/>
    <n v="221663.66017662853"/>
    <n v="221663.66017662853"/>
  </r>
  <r>
    <n v="108"/>
    <s v="Distribution Grid"/>
    <x v="6"/>
    <x v="51"/>
    <s v="SCE-02 , Vol 1"/>
    <s v="Jose Salazar "/>
    <s v="Table I-1"/>
    <n v="2"/>
    <s v="CET-PD-IR-PC-MTW"/>
    <x v="16"/>
    <n v="4057"/>
    <s v="INFRASTRUCTURE REPL"/>
    <s v="PCB TRANSFORMERS"/>
    <s v="Transmission &amp; Distribution"/>
    <m/>
    <s v="N"/>
    <m/>
    <x v="0"/>
    <m/>
    <s v="CA"/>
    <s v="Distribution Lines"/>
    <d v="9999-12-01T00:00:00"/>
    <b v="0"/>
    <n v="1"/>
    <n v="1"/>
    <x v="0"/>
    <n v="0"/>
    <b v="0"/>
    <b v="0"/>
    <m/>
    <n v="46"/>
    <b v="0"/>
    <n v="0.55000000000000004"/>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867.3067669198999"/>
    <n v="1913.85605576076"/>
    <n v="1969.7782455951799"/>
    <n v="2041.07848861054"/>
    <n v="2070.97748238846"/>
    <n v="2138.15281492138"/>
    <m/>
    <n v="212.80742308009985"/>
    <n v="0"/>
    <n v="0"/>
    <n v="0"/>
    <n v="0"/>
    <n v="0"/>
    <m/>
    <n v="2080.1141899999998"/>
    <n v="1913.85605576076"/>
    <n v="1969.7782455951799"/>
    <n v="2041.07848861054"/>
    <n v="2070.97748238846"/>
    <n v="2138.15281492138"/>
    <m/>
    <n v="124.21139104369395"/>
    <n v="117.71111881642011"/>
    <n v="119.0366816622906"/>
    <n v="119.11931052450504"/>
    <n v="124.47321106772755"/>
    <n v="137.20553957565045"/>
    <m/>
    <n v="96.886234202030209"/>
    <n v="86.490602255407879"/>
    <n v="88.447734324557175"/>
    <n v="88.606627004079883"/>
    <n v="90.341285620812542"/>
    <n v="102.06881708216201"/>
    <m/>
    <n v="0"/>
    <n v="162.73349856813817"/>
    <n v="165.62042971643277"/>
    <n v="183.49763511218686"/>
    <n v="194.49186339676174"/>
    <n v="205.49592311890061"/>
    <m/>
    <n v="0"/>
    <n v="0"/>
    <n v="0"/>
    <n v="0"/>
    <n v="0"/>
    <n v="0"/>
    <m/>
    <n v="2301.2118152457238"/>
    <n v="2280.7912754007261"/>
    <n v="2342.8830912984604"/>
    <n v="2432.3020612513119"/>
    <n v="2480.2838424737615"/>
    <n v="2582.9230946980933"/>
    <m/>
    <n v="0"/>
    <n v="588.38304176928727"/>
    <n v="583.16183645955903"/>
    <n v="599.03772031555491"/>
    <n v="621.90072022897948"/>
    <n v="634.16889397906016"/>
    <n v="660.41210854478595"/>
    <m/>
    <n v="1782.9789144523866"/>
    <n v="1767.1570801804824"/>
    <n v="1815.2658191380469"/>
    <n v="1884.5476370575163"/>
    <n v="1921.7239211486703"/>
    <n v="2001.2488137720825"/>
    <m/>
    <n v="1194.5958726830993"/>
    <n v="1772.3782854902108"/>
    <n v="1799.3899352820508"/>
    <n v="1861.6846371440915"/>
    <n v="1909.4557473985897"/>
    <n v="1975.0055992063567"/>
    <m/>
    <n v="0"/>
    <n v="3.4567592061610917"/>
    <n v="3.4544325390653405"/>
    <n v="3.5353973427785448"/>
    <n v="3.6725432237253415"/>
    <n v="3.7506651382770713"/>
    <n v="3.8960870089493511"/>
    <m/>
    <n v="24.511565280051364"/>
    <n v="31.137598770292414"/>
    <n v="31.628577155594865"/>
    <n v="32.785721709333906"/>
    <n v="33.606048727869563"/>
    <n v="34.758774575283397"/>
    <m/>
    <n v="21.054806073890273"/>
    <n v="31.139925437388168"/>
    <n v="31.547612351881661"/>
    <n v="32.648575828387109"/>
    <n v="33.527926813317833"/>
    <n v="34.613352704611117"/>
    <m/>
    <n v="0"/>
    <n v="171.01685726180114"/>
    <n v="169.49928442268026"/>
    <n v="174.11369981293626"/>
    <n v="174.11369981293626"/>
    <n v="174.11369981293626"/>
    <n v="174.11369981293626"/>
    <m/>
    <n v="518.23290079333697"/>
    <n v="513.63419522024356"/>
    <n v="527.61727216041334"/>
    <n v="527.61727216041334"/>
    <n v="527.61727216041334"/>
    <n v="527.61727216041334"/>
    <m/>
    <n v="347.21604353153583"/>
    <n v="515.15176805936437"/>
    <n v="523.00285677015734"/>
    <n v="527.61727216041334"/>
    <n v="527.61727216041334"/>
    <n v="527.61727216041334"/>
    <m/>
    <n v="0"/>
    <n v="0"/>
    <n v="0"/>
    <n v="0"/>
    <n v="0"/>
    <n v="0"/>
    <m/>
    <n v="558.62294878128478"/>
    <n v="828.710153907983"/>
    <n v="841.27308322880458"/>
    <n v="870.40666254322809"/>
    <n v="892.7830131426831"/>
    <n v="923.36587234747162"/>
    <m/>
    <n v="657.02772997570469"/>
    <n v="974.80805701961606"/>
    <n v="989.664464405128"/>
    <n v="1023.9265504292505"/>
    <n v="1050.2006610692245"/>
    <n v="1086.2530795634962"/>
    <m/>
    <n v="381.07924281025566"/>
    <n v="876.20034340520874"/>
    <n v="883.91793859670577"/>
    <n v="912.13374212076224"/>
    <n v="939.51540897652092"/>
    <n v="966.97400825928469"/>
    <m/>
    <n v="431.53835203611959"/>
    <n v="951.25573062223884"/>
    <n v="960.20362566214294"/>
    <n v="991.05409633537442"/>
    <n v="1020.4650376519517"/>
    <n v="1050.6983405197843"/>
    <m/>
    <n v="109.26076991726188"/>
    <n v="250.80525721043566"/>
    <n v="252.4887118993874"/>
    <n v="256.3340580579341"/>
    <n v="256.3340580579341"/>
    <n v="256.3340580579341"/>
    <m/>
    <n v="123.72810506440921"/>
    <n v="272.26991421290916"/>
    <n v="274.28049759814394"/>
    <n v="278.31811106461799"/>
    <n v="278.31811106461799"/>
    <n v="278.31811106461799"/>
    <m/>
    <n v="231.90922310501836"/>
    <n v="229.85130236105906"/>
    <n v="236.10872929178504"/>
    <n v="236.10872929178504"/>
    <n v="236.10872929178504"/>
    <n v="236.10872929178504"/>
    <m/>
    <n v="108.18111804060912"/>
    <n v="128.59824540995101"/>
    <n v="131.32751611632136"/>
    <n v="131.90431804010331"/>
    <n v="131.90431804010331"/>
    <n v="131.90431804010331"/>
    <m/>
    <n v="231.90922310501833"/>
    <n v="229.85130236105903"/>
    <n v="236.10872929178501"/>
    <n v="236.10872929178501"/>
    <n v="236.10872929178501"/>
    <n v="236.10872929178501"/>
    <m/>
    <n v="2080.1141899999998"/>
    <n v="1913.85605576076"/>
    <n v="1969.7782455951799"/>
    <n v="2041.07848861054"/>
    <n v="2070.97748238846"/>
    <n v="2138.15281492138"/>
    <m/>
    <n v="0"/>
    <n v="0"/>
    <n v="0"/>
    <n v="0"/>
    <n v="0"/>
    <n v="0"/>
    <m/>
    <n v="2080.1141899999998"/>
    <n v="2076.589554328898"/>
    <n v="2135.3986753116128"/>
    <n v="2135.3986753116128"/>
    <n v="2135.3986753116128"/>
    <n v="2135.3986753116128"/>
  </r>
  <r>
    <n v="109"/>
    <s v="Distribution Grid"/>
    <x v="10"/>
    <x v="52"/>
    <s v="SCE-02 , Vol 9"/>
    <s v="Kimberly Davis"/>
    <s v="Figure V-6"/>
    <n v="21"/>
    <s v="CET-PD-IR-PD-MTW"/>
    <x v="16"/>
    <n v="4057"/>
    <s v="INFRASTRUCTURE REPL"/>
    <s v="POLE REMEDIATION"/>
    <s v="Transmission &amp; Distribution"/>
    <m/>
    <s v="N"/>
    <m/>
    <x v="0"/>
    <m/>
    <s v="CA"/>
    <s v="Distribution Lines PLIP"/>
    <d v="9999-12-01T00:00:00"/>
    <b v="0"/>
    <n v="1"/>
    <n v="1"/>
    <x v="0"/>
    <n v="0"/>
    <b v="0"/>
    <b v="0"/>
    <m/>
    <n v="49"/>
    <b v="0"/>
    <n v="0.93"/>
    <s v="N"/>
    <n v="0"/>
    <n v="20"/>
    <n v="9.74E-2"/>
    <s v="Specific Bkt"/>
    <s v="CA-Distribution Lines PLIP"/>
    <n v="0.30709999999999998"/>
    <n v="2"/>
    <n v="0.78000000000000014"/>
    <n v="0.21999999999999986"/>
    <n v="0.26666666666666666"/>
    <n v="0.19249999999999987"/>
    <n v="0.29916666666666669"/>
    <n v="0.20166666666666652"/>
    <n v="0.40583333333333343"/>
    <n v="0.44750000000000006"/>
    <n v="0.13916666666666669"/>
    <n v="0.12499999999999999"/>
    <n v="0.40583333333333343"/>
    <m/>
    <n v="284542.541124643"/>
    <n v="132510.86671694199"/>
    <n v="11330.6769465418"/>
    <n v="0"/>
    <n v="0"/>
    <n v="0"/>
    <m/>
    <n v="-21589.680744643032"/>
    <n v="0"/>
    <n v="0"/>
    <n v="0"/>
    <n v="0"/>
    <n v="0"/>
    <m/>
    <n v="262952.86037999997"/>
    <n v="132510.86671694199"/>
    <n v="11330.6769465418"/>
    <n v="0"/>
    <n v="0"/>
    <n v="0"/>
    <m/>
    <n v="15701.897868750195"/>
    <n v="8150.0394607182425"/>
    <n v="684.72996273558385"/>
    <n v="0"/>
    <n v="0"/>
    <n v="0"/>
    <m/>
    <n v="12247.650892122627"/>
    <n v="5988.4047356835608"/>
    <n v="508.77437931207402"/>
    <n v="0"/>
    <n v="0"/>
    <n v="0"/>
    <m/>
    <n v="0"/>
    <n v="11267.282549403921"/>
    <n v="952.69180125263699"/>
    <n v="0"/>
    <n v="0"/>
    <n v="0"/>
    <m/>
    <n v="0"/>
    <n v="0"/>
    <n v="0"/>
    <n v="0"/>
    <n v="0"/>
    <n v="0"/>
    <m/>
    <n v="290902.40914087283"/>
    <n v="157916.59346274773"/>
    <n v="13476.873089842094"/>
    <n v="0"/>
    <n v="0"/>
    <n v="0"/>
    <m/>
    <n v="0"/>
    <n v="44344.581444616342"/>
    <n v="24072.489674274344"/>
    <n v="2054.387580069375"/>
    <n v="2.6830093702301383E-11"/>
    <n v="2.6830093702301383E-11"/>
    <n v="2.6830093702301383E-11"/>
    <m/>
    <n v="201566.2792937108"/>
    <n v="109420.4076103379"/>
    <n v="9338.125363951589"/>
    <n v="0"/>
    <n v="0"/>
    <n v="0"/>
    <m/>
    <n v="157221.69784909446"/>
    <n v="129692.49938067992"/>
    <n v="31356.227458156562"/>
    <n v="2054.3875800693481"/>
    <n v="0"/>
    <n v="0"/>
    <m/>
    <n v="0"/>
    <n v="130.26254095554327"/>
    <n v="71.606736673293426"/>
    <n v="6.6198501523708728"/>
    <n v="5.7979618892357365E-2"/>
    <n v="5.0847403652732465E-4"/>
    <n v="4.4490627321344938E-6"/>
    <m/>
    <n v="1977.6222126887023"/>
    <n v="1460.302757553244"/>
    <n v="302.29036431098223"/>
    <n v="18.051228137740669"/>
    <n v="5.0847403652732508E-4"/>
    <n v="4.4490627321344625E-6"/>
    <m/>
    <n v="1847.3596717331591"/>
    <n v="1518.9585618354938"/>
    <n v="367.27725083190478"/>
    <n v="24.613098671219184"/>
    <n v="5.7979618892357365E-2"/>
    <n v="5.0847403652732465E-4"/>
    <m/>
    <n v="0"/>
    <n v="19653.948566375635"/>
    <n v="10669.160887530154"/>
    <n v="910.52449969590998"/>
    <n v="910.52449969590998"/>
    <n v="910.52449969590998"/>
    <n v="910.52449969590998"/>
    <m/>
    <n v="89336.129847162039"/>
    <n v="48496.185852409821"/>
    <n v="4138.7477258905074"/>
    <n v="4138.7477258905074"/>
    <n v="4138.7477258905074"/>
    <n v="4138.7477258905074"/>
    <m/>
    <n v="69682.181280786404"/>
    <n v="57480.973531255302"/>
    <n v="13897.384113724751"/>
    <n v="4138.7477258905074"/>
    <n v="4138.7477258905074"/>
    <n v="4138.7477258905074"/>
    <m/>
    <n v="0"/>
    <n v="0"/>
    <n v="0"/>
    <n v="0"/>
    <n v="0"/>
    <n v="0"/>
    <m/>
    <n v="12852.878521169769"/>
    <n v="10597.433518483085"/>
    <n v="2562.2131729028624"/>
    <n v="168.42022927607354"/>
    <n v="5.7979618892357365E-2"/>
    <n v="5.0847403652732465E-4"/>
    <m/>
    <n v="146216.17899965786"/>
    <n v="120614.02442403232"/>
    <n v="29161.291536085602"/>
    <n v="1910.5804494644938"/>
    <n v="0"/>
    <n v="0"/>
    <m/>
    <n v="54278.373735039866"/>
    <n v="68750.390471419523"/>
    <n v="23915.314273355718"/>
    <n v="1860.5936885272745"/>
    <n v="3.4749970095914837"/>
    <n v="9.9067668760079194E-5"/>
    <m/>
    <n v="60893.550533997855"/>
    <n v="74219.832655517981"/>
    <n v="25245.034296229922"/>
    <n v="1949.5508309508245"/>
    <n v="3.640483126260293"/>
    <n v="1.0387327530037405E-4"/>
    <m/>
    <n v="23822.967959243211"/>
    <n v="30129.521222887965"/>
    <n v="10439.181836826352"/>
    <n v="1900.3749974713908"/>
    <n v="1900.3749974713908"/>
    <n v="1900.3749974713908"/>
    <m/>
    <n v="26726.392179275979"/>
    <n v="32524.561786690268"/>
    <n v="11018.239508231549"/>
    <n v="2072.8228193834952"/>
    <n v="2072.8228193834952"/>
    <n v="2072.8228193834952"/>
    <m/>
    <n v="39977.918106605022"/>
    <n v="21702.043168953402"/>
    <n v="1852.0896073360025"/>
    <n v="1852.0896073360025"/>
    <n v="1852.0896073360025"/>
    <n v="1852.0896073360025"/>
    <m/>
    <n v="13251.525927329036"/>
    <n v="8831.4299486387681"/>
    <n v="1503.0109866346065"/>
    <n v="689.79128764841698"/>
    <n v="689.79128764841698"/>
    <n v="689.79128764841698"/>
    <m/>
    <n v="39977.918106605015"/>
    <n v="21702.043168953398"/>
    <n v="1852.0896073360022"/>
    <n v="1852.0896073360022"/>
    <n v="1852.0896073360022"/>
    <n v="1852.0896073360022"/>
    <m/>
    <n v="262952.86037999997"/>
    <n v="132510.86671694199"/>
    <n v="11330.6769465418"/>
    <n v="0"/>
    <n v="0"/>
    <n v="0"/>
    <m/>
    <n v="0"/>
    <n v="0"/>
    <n v="0"/>
    <n v="0"/>
    <n v="0"/>
    <n v="0"/>
    <m/>
    <n v="262952.86037999997"/>
    <n v="143778.14926634592"/>
    <n v="12283.368747794437"/>
    <n v="12283.368747794437"/>
    <n v="12283.368747794437"/>
    <n v="12283.368747794437"/>
  </r>
  <r>
    <n v="110"/>
    <s v="Distribution Grid"/>
    <x v="1"/>
    <x v="5"/>
    <s v="SCE-02 , Vol 2"/>
    <s v="Russell Ragsdale"/>
    <s v="Figure II-8"/>
    <n v="22"/>
    <s v="CET-PD-IR-PM-MTW"/>
    <x v="16"/>
    <n v="4056"/>
    <s v="INFRASTRUCTURE REPL"/>
    <s v="INSP DR PREV MTCE"/>
    <s v="Transmission &amp; Distribution"/>
    <m/>
    <s v="N"/>
    <m/>
    <x v="0"/>
    <m/>
    <s v="CA"/>
    <s v="Distribution Lines"/>
    <d v="9999-12-01T00:00:00"/>
    <b v="0"/>
    <n v="1"/>
    <n v="1"/>
    <x v="0"/>
    <n v="0"/>
    <b v="0"/>
    <b v="0"/>
    <m/>
    <n v="46"/>
    <b v="0"/>
    <n v="0.75"/>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80468.63268785001"/>
    <n v="196040.434846833"/>
    <n v="204912.14767988"/>
    <n v="209130.134921541"/>
    <n v="209537.32821894801"/>
    <n v="211703.30147930302"/>
    <m/>
    <n v="40131.139392150159"/>
    <n v="0"/>
    <n v="0"/>
    <n v="0"/>
    <n v="0"/>
    <n v="0"/>
    <m/>
    <n v="220599.77208000017"/>
    <n v="196040.434846833"/>
    <n v="204912.14767988"/>
    <n v="209130.134921541"/>
    <n v="209537.32821894801"/>
    <n v="211703.30147930302"/>
    <m/>
    <n v="13172.83670565156"/>
    <n v="12057.405701760277"/>
    <n v="12383.151325105609"/>
    <n v="12205.03651415634"/>
    <n v="12593.948656498511"/>
    <n v="13585.027930046441"/>
    <m/>
    <n v="10274.955714165571"/>
    <n v="8859.4203442195358"/>
    <n v="9201.0434364342236"/>
    <n v="9078.6885284947384"/>
    <n v="9140.5492226878741"/>
    <n v="10106.062299936832"/>
    <m/>
    <n v="0"/>
    <n v="16669.145899148127"/>
    <n v="17229.166800247811"/>
    <n v="18801.278541188763"/>
    <n v="19678.294797044942"/>
    <n v="20346.611832984418"/>
    <m/>
    <n v="0"/>
    <n v="0"/>
    <n v="0"/>
    <n v="0"/>
    <n v="0"/>
    <n v="0"/>
    <m/>
    <n v="244047.56449981732"/>
    <n v="233626.40679196097"/>
    <n v="243725.50924166763"/>
    <n v="249215.13850538086"/>
    <n v="250950.12089517934"/>
    <n v="255741.00354227069"/>
    <m/>
    <n v="0"/>
    <n v="62399.057481571261"/>
    <n v="59734.534194195701"/>
    <n v="62316.713104946481"/>
    <n v="63720.323473609751"/>
    <n v="64163.930710962974"/>
    <n v="65388.882749701879"/>
    <m/>
    <n v="189088.05297445843"/>
    <n v="181013.73998241135"/>
    <n v="188838.52456044406"/>
    <n v="193091.88931396906"/>
    <n v="194436.15366958492"/>
    <n v="198148.12954455131"/>
    <m/>
    <n v="126688.99549288717"/>
    <n v="183678.2632697869"/>
    <n v="186256.34564969328"/>
    <n v="191688.27894530579"/>
    <n v="193992.5464322317"/>
    <n v="196923.1775058124"/>
    <m/>
    <n v="0"/>
    <n v="366.59539975282723"/>
    <n v="353.99152846647758"/>
    <n v="367.71779676812321"/>
    <n v="376.35497884873894"/>
    <n v="379.540568840177"/>
    <n v="385.85572289857464"/>
    <m/>
    <n v="2599.4946527927764"/>
    <n v="3214.5739262343545"/>
    <n v="3279.3362422259293"/>
    <n v="3370.273785397439"/>
    <n v="3409.5753091935435"/>
    <n v="3457.6628236192591"/>
    <m/>
    <n v="2232.8992530399491"/>
    <n v="3227.1777975207042"/>
    <n v="3265.6099739242836"/>
    <n v="3361.6366033168233"/>
    <n v="3406.3897192021054"/>
    <n v="3451.3476695608615"/>
    <m/>
    <n v="0"/>
    <n v="18136.63880336842"/>
    <n v="17362.180047151371"/>
    <n v="18112.704944803765"/>
    <n v="18112.704944803765"/>
    <n v="18112.704944803765"/>
    <n v="18112.704944803765"/>
    <m/>
    <n v="54959.511525358866"/>
    <n v="52612.666809549613"/>
    <n v="54886.984681223556"/>
    <n v="54886.984681223556"/>
    <n v="54886.984681223556"/>
    <n v="54886.984681223556"/>
    <m/>
    <n v="36822.872721990447"/>
    <n v="53387.125565766662"/>
    <n v="54136.459783571154"/>
    <n v="54886.984681223556"/>
    <n v="54886.984681223556"/>
    <n v="54886.984681223556"/>
    <m/>
    <n v="0"/>
    <n v="0"/>
    <n v="0"/>
    <n v="0"/>
    <n v="0"/>
    <n v="0"/>
    <m/>
    <n v="33905.148126261745"/>
    <n v="49146.743614967447"/>
    <n v="49829.696386347612"/>
    <n v="51283.706339643279"/>
    <n v="51904.526327260013"/>
    <n v="52682.142046013963"/>
    <m/>
    <n v="95016.746619665384"/>
    <n v="137758.69745234016"/>
    <n v="139692.25923726996"/>
    <n v="143766.20920897933"/>
    <n v="145494.40982417378"/>
    <n v="147692.38312935931"/>
    <m/>
    <n v="40414.124624745469"/>
    <n v="91555.545113233544"/>
    <n v="91167.63531077381"/>
    <n v="94253.184440850659"/>
    <n v="95739.569378684901"/>
    <n v="96912.796693453362"/>
    <m/>
    <n v="45765.401996006229"/>
    <n v="99334.289323057936"/>
    <n v="99064.06490775889"/>
    <n v="102379.37374674471"/>
    <n v="103964.11738862543"/>
    <n v="105261.33717052298"/>
    <m/>
    <n v="11587.297013263162"/>
    <n v="26206.369588487061"/>
    <n v="26040.489309584103"/>
    <n v="26665.926724294441"/>
    <n v="26665.926724294441"/>
    <n v="26665.926724294441"/>
    <m/>
    <n v="13121.583376679431"/>
    <n v="28430.833153727341"/>
    <n v="28296.175133899571"/>
    <n v="28952.884419345421"/>
    <n v="28952.884419345421"/>
    <n v="28952.884419345421"/>
    <m/>
    <n v="24594.381407598099"/>
    <n v="23544.168397273457"/>
    <n v="24561.925644847546"/>
    <n v="24561.925644847546"/>
    <n v="24561.925644847546"/>
    <n v="24561.925644847546"/>
    <m/>
    <n v="11472.798030918664"/>
    <n v="13249.974046914533"/>
    <n v="13627.93055809935"/>
    <n v="13721.746170305887"/>
    <n v="13721.746170305887"/>
    <n v="13721.746170305887"/>
    <m/>
    <n v="24594.381407598095"/>
    <n v="23544.168397273454"/>
    <n v="24561.925644847546"/>
    <n v="24561.925644847546"/>
    <n v="24561.925644847546"/>
    <n v="24561.925644847546"/>
    <m/>
    <n v="220599.77208000017"/>
    <n v="196040.434846833"/>
    <n v="204912.14767988"/>
    <n v="209130.134921541"/>
    <n v="209537.32821894801"/>
    <n v="211703.30147930302"/>
    <m/>
    <n v="0"/>
    <n v="0"/>
    <n v="0"/>
    <n v="0"/>
    <n v="0"/>
    <n v="0"/>
    <m/>
    <n v="220599.77208000017"/>
    <n v="212709.58074598113"/>
    <n v="222141.31448012782"/>
    <n v="222141.31448012782"/>
    <n v="222141.31448012782"/>
    <n v="222141.31448012782"/>
  </r>
  <r>
    <n v="111"/>
    <s v="Distribution Grid"/>
    <x v="10"/>
    <x v="52"/>
    <s v="SCE-02 , Vol 9"/>
    <s v="Kimberly Davis"/>
    <s v="Figure V-6"/>
    <n v="21"/>
    <s v="CET-PD-IR-PU-SJA"/>
    <x v="12"/>
    <n v="4057"/>
    <s v="INFRASTRUCTURE REPL"/>
    <s v="PLP UNDERBUILD POLE"/>
    <s v="Transmission &amp; Distribution"/>
    <m/>
    <s v="N"/>
    <m/>
    <x v="0"/>
    <m/>
    <s v="CA"/>
    <s v="Distribution Lines"/>
    <d v="9999-12-01T00:00:00"/>
    <b v="0"/>
    <n v="1"/>
    <n v="1"/>
    <x v="0"/>
    <n v="0"/>
    <b v="0"/>
    <b v="0"/>
    <m/>
    <n v="46"/>
    <b v="0"/>
    <n v="0.85"/>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213.0166456418301"/>
    <n v="2381.9679987817699"/>
    <n v="179.478719862178"/>
    <n v="0"/>
    <n v="0"/>
    <n v="0"/>
    <m/>
    <n v="206.45670435816828"/>
    <n v="0"/>
    <n v="0"/>
    <n v="0"/>
    <n v="0"/>
    <n v="0"/>
    <m/>
    <n v="4419.4733499999984"/>
    <n v="2381.9679987817699"/>
    <n v="179.478719862178"/>
    <n v="0"/>
    <n v="0"/>
    <n v="0"/>
    <m/>
    <n v="263.90326796628119"/>
    <n v="146.5021976326523"/>
    <n v="10.84617077539817"/>
    <n v="0"/>
    <n v="0"/>
    <n v="0"/>
    <m/>
    <n v="205.84741553911087"/>
    <n v="107.64542408903976"/>
    <n v="8.0590219568015247"/>
    <n v="0"/>
    <n v="0"/>
    <n v="0"/>
    <m/>
    <n v="0"/>
    <n v="202.53664571707947"/>
    <n v="15.090705146633137"/>
    <n v="0"/>
    <n v="0"/>
    <n v="0"/>
    <m/>
    <n v="0"/>
    <n v="0"/>
    <n v="0"/>
    <n v="0"/>
    <n v="0"/>
    <n v="0"/>
    <m/>
    <n v="4889.2240335053903"/>
    <n v="2838.6522662205416"/>
    <n v="213.47461774101083"/>
    <n v="0"/>
    <n v="0"/>
    <n v="0"/>
    <m/>
    <n v="0"/>
    <n v="1250.0963577827915"/>
    <n v="725.79796603633258"/>
    <n v="54.58204416249248"/>
    <n v="-9.9475983006414026E-14"/>
    <n v="-9.9475983006414026E-14"/>
    <n v="-9.9475983006414026E-14"/>
    <m/>
    <n v="3788.1707811599758"/>
    <n v="2199.3877758676754"/>
    <n v="165.40013382573517"/>
    <n v="0"/>
    <n v="0"/>
    <n v="0"/>
    <m/>
    <n v="2538.0744233771843"/>
    <n v="2723.6861676141343"/>
    <n v="836.61605569957521"/>
    <n v="54.582044162492579"/>
    <n v="0"/>
    <n v="0"/>
    <m/>
    <n v="0"/>
    <n v="7.3443348747099719"/>
    <n v="4.3349736746024945"/>
    <n v="0.36904395223321096"/>
    <n v="4.3096701007665494E-3"/>
    <n v="5.0393693348039711E-5"/>
    <n v="5.8791514644527718E-7"/>
    <m/>
    <n v="52.078010929761625"/>
    <n v="44.851827391911762"/>
    <n v="10.778090710243436"/>
    <n v="0.641715058652509"/>
    <n v="5.0393693348039922E-5"/>
    <n v="5.8791514644527623E-7"/>
    <m/>
    <n v="44.733676055051653"/>
    <n v="47.861188592019239"/>
    <n v="14.74402043261272"/>
    <n v="1.0064493407849535"/>
    <n v="4.3096701007665494E-3"/>
    <n v="5.0393693348039711E-5"/>
    <m/>
    <n v="0"/>
    <n v="363.34757327398643"/>
    <n v="210.95728181644563"/>
    <n v="15.864579692040934"/>
    <n v="15.864579692040934"/>
    <n v="15.864579692040934"/>
    <n v="15.864579692040934"/>
    <m/>
    <n v="1101.053252345414"/>
    <n v="639.26449035286601"/>
    <n v="48.074483915275643"/>
    <n v="48.074483915275643"/>
    <n v="48.074483915275643"/>
    <n v="48.074483915275643"/>
    <m/>
    <n v="737.70567907142754"/>
    <n v="791.6547818104068"/>
    <n v="243.16718603968036"/>
    <n v="48.074483915275643"/>
    <n v="48.074483915275643"/>
    <n v="48.074483915275643"/>
    <m/>
    <n v="0"/>
    <n v="0"/>
    <n v="0"/>
    <n v="0"/>
    <n v="0"/>
    <n v="0"/>
    <m/>
    <n v="425.44483956162912"/>
    <n v="456.41411373413939"/>
    <n v="140.23642878754902"/>
    <n v="9.193755965158843"/>
    <n v="4.3096701007665494E-3"/>
    <n v="5.0393693348039711E-5"/>
    <m/>
    <n v="2157.3632598706067"/>
    <n v="2315.133242472014"/>
    <n v="711.12364734463893"/>
    <n v="46.39473753811869"/>
    <n v="0"/>
    <n v="0"/>
    <m/>
    <n v="809.65245366558634"/>
    <n v="1529.2289341785738"/>
    <n v="654.31013323605509"/>
    <n v="48.584306672260006"/>
    <n v="0.17648226579978746"/>
    <n v="1.3982217780753186E-5"/>
    <m/>
    <n v="916.85939911142486"/>
    <n v="1644.6840439941377"/>
    <n v="690.08673654917038"/>
    <n v="51.024671805017093"/>
    <n v="0.18530725468019876"/>
    <n v="1.4691543695460332E-5"/>
    <m/>
    <n v="232.13872736949145"/>
    <n v="437.56790777771801"/>
    <n v="185.93343853917537"/>
    <n v="23.356186768838079"/>
    <n v="23.356186768838079"/>
    <n v="23.356186768838079"/>
    <m/>
    <n v="262.87646399746762"/>
    <n v="470.55352368648494"/>
    <n v="196.06540462416206"/>
    <n v="25.359290265307898"/>
    <n v="25.359290265307898"/>
    <n v="25.359290265307898"/>
    <m/>
    <n v="492.7213304245729"/>
    <n v="286.07085943290764"/>
    <n v="21.513331552085855"/>
    <n v="21.513331552085855"/>
    <n v="21.513331552085855"/>
    <n v="21.513331552085855"/>
    <m/>
    <n v="229.84486642710522"/>
    <n v="178.86490902040907"/>
    <n v="36.405208744369418"/>
    <n v="12.018620978818888"/>
    <n v="12.018620978818888"/>
    <n v="12.018620978818888"/>
    <m/>
    <n v="492.72133042457284"/>
    <n v="286.07085943290758"/>
    <n v="21.513331552085852"/>
    <n v="21.513331552085852"/>
    <n v="21.513331552085852"/>
    <n v="21.513331552085852"/>
    <m/>
    <n v="4419.4733499999984"/>
    <n v="2381.9679987817699"/>
    <n v="179.478719862178"/>
    <n v="0"/>
    <n v="0"/>
    <n v="0"/>
    <m/>
    <n v="0"/>
    <n v="0"/>
    <n v="0"/>
    <n v="0"/>
    <n v="0"/>
    <n v="0"/>
    <m/>
    <n v="4419.4733499999984"/>
    <n v="2584.5046444988493"/>
    <n v="194.56942500881112"/>
    <n v="194.56942500881112"/>
    <n v="194.56942500881112"/>
    <n v="194.56942500881112"/>
  </r>
  <r>
    <n v="112"/>
    <s v="Distribution Grid"/>
    <x v="6"/>
    <x v="53"/>
    <s v="SCE-02 , Vol 1"/>
    <s v="Jose Salazar "/>
    <s v="Table I-1"/>
    <n v="2"/>
    <s v="CET-PD-IR-SR-MTW"/>
    <x v="16"/>
    <n v="4057"/>
    <s v="INFRASTRUCTURE REPL"/>
    <s v="SWITCH REPLACEMENT"/>
    <s v="Transmission &amp; Distribution"/>
    <m/>
    <s v="Y"/>
    <m/>
    <x v="0"/>
    <m/>
    <s v="CA"/>
    <s v="Distribution Lines"/>
    <d v="9999-12-01T00:00:00"/>
    <b v="0"/>
    <n v="1"/>
    <n v="1"/>
    <x v="0"/>
    <n v="0"/>
    <b v="0"/>
    <b v="0"/>
    <m/>
    <n v="46"/>
    <b v="0"/>
    <n v="0.9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174.64579004601"/>
    <n v="3243.9398694405204"/>
    <n v="13398.565637220499"/>
    <n v="13507.497168341501"/>
    <n v="13602.017944448"/>
    <n v="13810.888330558"/>
    <m/>
    <n v="-345.21048004601062"/>
    <n v="-1.9398694405204"/>
    <n v="-16.565637220499401"/>
    <n v="0"/>
    <n v="0"/>
    <n v="0"/>
    <m/>
    <n v="2829.4353099999994"/>
    <n v="3242"/>
    <n v="13382"/>
    <n v="13507.497168341501"/>
    <n v="13602.017944448"/>
    <n v="13810.888330558"/>
    <m/>
    <n v="168.95615510571821"/>
    <n v="199.39819719155409"/>
    <n v="808.69452059739547"/>
    <n v="788.31057138810468"/>
    <n v="817.53030389961305"/>
    <n v="886.24647040625166"/>
    <m/>
    <n v="131.78763618941227"/>
    <n v="146.51181924994461"/>
    <n v="600.88366971155688"/>
    <n v="586.3830176215597"/>
    <n v="593.35449013264542"/>
    <n v="659.28918874104124"/>
    <m/>
    <n v="0"/>
    <n v="275.66441100409168"/>
    <n v="1125.1685794690181"/>
    <n v="1214.3549601380216"/>
    <n v="1277.4073298570327"/>
    <n v="1327.3519211415321"/>
    <m/>
    <n v="0"/>
    <n v="0"/>
    <n v="0"/>
    <n v="0"/>
    <n v="0"/>
    <n v="0"/>
    <m/>
    <n v="3130.1791012951298"/>
    <n v="3863.5744274455901"/>
    <n v="15916.74676977797"/>
    <n v="16096.545717489187"/>
    <n v="16290.310068337292"/>
    <n v="16683.775910846824"/>
    <m/>
    <n v="0"/>
    <n v="800.33671333554344"/>
    <n v="987.85416390699766"/>
    <n v="4069.6574810839084"/>
    <n v="4115.6291952305037"/>
    <n v="4165.1716395127514"/>
    <n v="4265.7745599889568"/>
    <m/>
    <n v="2425.2627676834663"/>
    <n v="2993.4974663848429"/>
    <n v="12332.29539722397"/>
    <n v="12471.603621910621"/>
    <n v="12621.732240947733"/>
    <n v="12926.589575724118"/>
    <m/>
    <n v="1624.9260543479229"/>
    <n v="2805.9800158133889"/>
    <n v="9250.4920800470591"/>
    <n v="12425.631907764026"/>
    <n v="12572.189796665487"/>
    <n v="12825.986655247911"/>
    <m/>
    <n v="0"/>
    <n v="4.7019902095277502"/>
    <n v="5.8381712694234054"/>
    <n v="23.812555599522739"/>
    <n v="24.309099902243929"/>
    <n v="24.63627470728801"/>
    <n v="25.170625426581012"/>
    <m/>
    <n v="33.341385122105898"/>
    <n v="50.433317651595381"/>
    <n v="179.96499651141022"/>
    <n v="218.20503142407995"/>
    <n v="221.0869817020961"/>
    <n v="225.32471885906435"/>
    <m/>
    <n v="28.639394912578148"/>
    <n v="49.297136591699726"/>
    <n v="161.99061218131089"/>
    <n v="217.70848712135876"/>
    <n v="220.75980689705202"/>
    <n v="224.79036813977135"/>
    <m/>
    <n v="0"/>
    <n v="232.62239009184879"/>
    <n v="287.12539715004641"/>
    <n v="1182.8689529428193"/>
    <n v="1182.8689529428193"/>
    <n v="1182.8689529428193"/>
    <n v="1182.8689529428193"/>
    <m/>
    <n v="704.91633361166328"/>
    <n v="870.07696106074695"/>
    <n v="3584.4513725539991"/>
    <n v="3584.4513725539991"/>
    <n v="3584.4513725539991"/>
    <n v="3584.4513725539991"/>
    <m/>
    <n v="472.29394351981449"/>
    <n v="815.57395400254927"/>
    <n v="2688.7078167612262"/>
    <n v="3584.4513725539991"/>
    <n v="3584.4513725539991"/>
    <n v="3584.4513725539991"/>
    <m/>
    <n v="0"/>
    <n v="0"/>
    <n v="0"/>
    <n v="0"/>
    <n v="0"/>
    <n v="0"/>
    <m/>
    <n v="61.137915999536744"/>
    <n v="105.41673690796733"/>
    <n v="347.0004537822515"/>
    <n v="466.22112527663921"/>
    <n v="472.2036028303628"/>
    <n v="481.31010124472959"/>
    <m/>
    <n v="1592.4275332609643"/>
    <n v="2749.8604154971213"/>
    <n v="9065.4822384461186"/>
    <n v="12177.119269608746"/>
    <n v="12320.746000732177"/>
    <n v="12569.466922142952"/>
    <m/>
    <n v="518.35570888317477"/>
    <n v="1317.8782156558814"/>
    <n v="3475.0825319558962"/>
    <n v="6116.3062660219621"/>
    <n v="6197.3917657757138"/>
    <n v="6304.6372166699894"/>
    <m/>
    <n v="586.99174148233033"/>
    <n v="1436.6604238113082"/>
    <n v="3866.237182894843"/>
    <n v="6642.60700467475"/>
    <n v="6730.4053380580408"/>
    <n v="6848.3835883718721"/>
    <m/>
    <n v="148.61986033645903"/>
    <n v="377.29321770018151"/>
    <n v="994.99299533850683"/>
    <n v="1741.4459584991509"/>
    <n v="1741.4459584991509"/>
    <n v="1741.4459584991509"/>
    <m/>
    <n v="168.29877464978463"/>
    <n v="411.27546578362103"/>
    <n v="1107.022487703558"/>
    <n v="1890.7980990222343"/>
    <n v="1890.7980990222343"/>
    <n v="1890.7980990222343"/>
    <m/>
    <n v="315.45005929121942"/>
    <n v="389.35944007468436"/>
    <n v="1604.041989217915"/>
    <n v="1604.041989217915"/>
    <n v="1604.041989217915"/>
    <n v="1604.041989217915"/>
    <m/>
    <n v="147.15128464143473"/>
    <n v="210.70636438291206"/>
    <n v="784.14489866440317"/>
    <n v="896.11284313849978"/>
    <n v="896.11284313849978"/>
    <n v="896.11284313849978"/>
    <m/>
    <n v="315.45005929121936"/>
    <n v="389.3594400746843"/>
    <n v="1604.0419892179148"/>
    <n v="1604.0419892179148"/>
    <n v="1604.0419892179148"/>
    <n v="1604.0419892179148"/>
    <m/>
    <n v="2829.4353099999994"/>
    <n v="3242"/>
    <n v="13382"/>
    <n v="13507.497168341501"/>
    <n v="13602.017944448"/>
    <n v="13810.888330558"/>
    <m/>
    <n v="0"/>
    <n v="0"/>
    <n v="0"/>
    <n v="0"/>
    <n v="0"/>
    <n v="0"/>
    <m/>
    <n v="2829.4353099999994"/>
    <n v="3517.6644110040916"/>
    <n v="14507.168579469018"/>
    <n v="14507.168579469018"/>
    <n v="14507.168579469018"/>
    <n v="14507.168579469018"/>
  </r>
  <r>
    <n v="113"/>
    <s v="Distribution Grid"/>
    <x v="6"/>
    <x v="54"/>
    <s v="SCE-02 , Vol 1"/>
    <s v="Jose Salazar "/>
    <s v="Table I-1"/>
    <n v="2"/>
    <s v="CET-PD-IR-UG-MTE"/>
    <x v="14"/>
    <n v="4057"/>
    <s v="INFRASTRUCTURE REPL"/>
    <s v="UG STRUCTURE REPL"/>
    <s v="Transmission &amp; Distribution"/>
    <m/>
    <s v="Y"/>
    <m/>
    <x v="0"/>
    <m/>
    <s v="CA"/>
    <s v="Distribution Lines"/>
    <d v="9999-12-01T00:00:00"/>
    <b v="0"/>
    <n v="1"/>
    <n v="1"/>
    <x v="0"/>
    <n v="0"/>
    <b v="0"/>
    <b v="0"/>
    <m/>
    <n v="46"/>
    <b v="0"/>
    <n v="0.96"/>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7630.124506549299"/>
    <n v="58709.237867623095"/>
    <n v="88927.263920054"/>
    <n v="89653.047350165798"/>
    <n v="90284.670195147686"/>
    <n v="91682.741288758101"/>
    <m/>
    <n v="-14208.1308565493"/>
    <n v="0"/>
    <n v="0"/>
    <n v="0"/>
    <n v="0"/>
    <n v="0"/>
    <m/>
    <n v="33421.993649999997"/>
    <n v="58709.237867623095"/>
    <n v="88927.263920054"/>
    <n v="89653.047350165798"/>
    <n v="90284.670195147686"/>
    <n v="91682.741288758101"/>
    <m/>
    <n v="1995.7521287425122"/>
    <n v="3610.8933341437892"/>
    <n v="5374.0091962237439"/>
    <n v="5232.2383712164537"/>
    <n v="5426.4340896743915"/>
    <n v="5883.2932335387659"/>
    <m/>
    <n v="1556.7083383401498"/>
    <n v="2653.1762019627386"/>
    <n v="3993.0459334695993"/>
    <n v="3891.9885593145505"/>
    <n v="3938.4460944857201"/>
    <n v="4376.6511377894776"/>
    <m/>
    <n v="0"/>
    <n v="4991.9949035402333"/>
    <n v="7477.0709326702754"/>
    <n v="8060.0144782062753"/>
    <n v="8478.9109933560503"/>
    <n v="8811.5449109737528"/>
    <m/>
    <n v="0"/>
    <n v="0"/>
    <n v="0"/>
    <n v="0"/>
    <n v="0"/>
    <n v="0"/>
    <m/>
    <n v="36974.454117082656"/>
    <n v="69965.302307269856"/>
    <n v="105771.38998241763"/>
    <n v="106837.28875890307"/>
    <n v="108128.46137266385"/>
    <n v="110754.23057106009"/>
    <m/>
    <n v="0"/>
    <n v="9453.776326472158"/>
    <n v="17889.008355131977"/>
    <n v="27044.052076264459"/>
    <n v="27316.585339031357"/>
    <n v="27646.717517608166"/>
    <n v="28318.084689330906"/>
    <m/>
    <n v="28647.807049915638"/>
    <n v="54209.116227672683"/>
    <n v="81951.672958377181"/>
    <n v="82777.531330398095"/>
    <n v="83777.931871539942"/>
    <n v="85812.377846457355"/>
    <m/>
    <n v="19194.03072344348"/>
    <n v="45773.884199012864"/>
    <n v="72796.629237244691"/>
    <n v="82504.998067631197"/>
    <n v="83447.799692963134"/>
    <n v="85141.010674734614"/>
    <m/>
    <n v="0"/>
    <n v="55.541077885678476"/>
    <n v="105.37653852784001"/>
    <n v="159.01825018849127"/>
    <n v="161.35761440694387"/>
    <n v="163.52562771842463"/>
    <n v="167.09342189752056"/>
    <m/>
    <n v="393.83673409844732"/>
    <n v="853.9435627956658"/>
    <n v="1328.8412893620675"/>
    <n v="1448.6799260469415"/>
    <n v="1467.4705466412408"/>
    <n v="1495.7631091874789"/>
    <m/>
    <n v="338.29565621276885"/>
    <n v="804.10810215350421"/>
    <n v="1275.1995777014163"/>
    <n v="1446.3405618284889"/>
    <n v="1465.3025333297601"/>
    <n v="1492.195315008383"/>
    <m/>
    <n v="0"/>
    <n v="2747.793532165113"/>
    <n v="5199.5414062670625"/>
    <n v="7860.5066179333444"/>
    <n v="7860.5066179333444"/>
    <n v="7860.5066179333444"/>
    <n v="7860.5066179333444"/>
    <m/>
    <n v="8326.647067167014"/>
    <n v="15756.186079597172"/>
    <n v="23819.717024040452"/>
    <n v="23819.717024040452"/>
    <n v="23819.717024040452"/>
    <n v="23819.717024040452"/>
    <m/>
    <n v="5578.853535001901"/>
    <n v="13304.43820549522"/>
    <n v="21158.751812374168"/>
    <n v="23819.717024040452"/>
    <n v="23819.717024040452"/>
    <n v="23819.717024040452"/>
    <m/>
    <n v="0"/>
    <n v="0"/>
    <n v="0"/>
    <n v="0"/>
    <n v="0"/>
    <n v="0"/>
    <m/>
    <n v="1106.0568851505086"/>
    <n v="2635.0634701140225"/>
    <n v="4187.0647471912089"/>
    <n v="4746.5404845337325"/>
    <n v="4803.214521048285"/>
    <n v="4897.8357419977692"/>
    <m/>
    <n v="18426.269494505741"/>
    <n v="43942.928831052348"/>
    <n v="69884.764067754906"/>
    <n v="79204.798144925953"/>
    <n v="80109.887705244604"/>
    <n v="81735.370247745232"/>
    <m/>
    <n v="6122.9465644629699"/>
    <n v="19595.580479760949"/>
    <n v="32700.649862943817"/>
    <n v="40659.834291362116"/>
    <n v="41134.780438688918"/>
    <n v="41849.952049814936"/>
    <m/>
    <n v="6933.6924534333639"/>
    <n v="21532.080167608383"/>
    <n v="35782.681291145476"/>
    <n v="44156.256426510954"/>
    <n v="44672.658327639248"/>
    <n v="45459.428601410007"/>
    <m/>
    <n v="1755.5347566610455"/>
    <n v="5611.7571752526655"/>
    <n v="9354.9415111244161"/>
    <n v="11572.412520846317"/>
    <n v="11572.412520846317"/>
    <n v="11572.412520846317"/>
    <m/>
    <n v="1987.9869872861248"/>
    <n v="6166.1087671482992"/>
    <n v="10236.556169973341"/>
    <n v="12564.900730181336"/>
    <n v="12564.900730181336"/>
    <n v="12564.900730181336"/>
    <m/>
    <n v="3726.1745625572398"/>
    <n v="7050.8932706197365"/>
    <n v="10659.323368258105"/>
    <n v="10659.323368258105"/>
    <n v="10659.323368258105"/>
    <n v="10659.323368258105"/>
    <m/>
    <n v="1738.1875752711146"/>
    <n v="3632.5780356365494"/>
    <n v="5622.3086045518248"/>
    <n v="5954.929256010113"/>
    <n v="5954.929256010113"/>
    <n v="5954.929256010113"/>
    <m/>
    <n v="3726.1745625572394"/>
    <n v="7050.8932706197356"/>
    <n v="10659.323368258103"/>
    <n v="10659.323368258103"/>
    <n v="10659.323368258103"/>
    <n v="10659.323368258103"/>
    <m/>
    <n v="33421.993649999997"/>
    <n v="58709.237867623095"/>
    <n v="88927.263920054"/>
    <n v="89653.047350165798"/>
    <n v="90284.670195147686"/>
    <n v="91682.741288758101"/>
    <m/>
    <n v="0"/>
    <n v="0"/>
    <n v="0"/>
    <n v="0"/>
    <n v="0"/>
    <n v="0"/>
    <m/>
    <n v="33421.993649999997"/>
    <n v="63701.232771163326"/>
    <n v="96404.334852724278"/>
    <n v="96404.334852724278"/>
    <n v="96404.334852724278"/>
    <n v="96404.334852724278"/>
  </r>
  <r>
    <n v="114"/>
    <s v="Distribution Grid"/>
    <x v="6"/>
    <x v="55"/>
    <s v="SCE-02 , Vol 1"/>
    <s v="Jose Salazar "/>
    <s v="Table I-1"/>
    <n v="2"/>
    <s v="CET-PD-IR-WC-MTW"/>
    <x v="16"/>
    <n v="4057"/>
    <s v="INFRASTRUCTURE REPL"/>
    <s v="WORST CIRCUIT REHAB"/>
    <s v="Transmission &amp; Distribution"/>
    <m/>
    <s v="Y"/>
    <m/>
    <x v="0"/>
    <m/>
    <s v="CA"/>
    <s v="Distribution Lines"/>
    <d v="9999-12-01T00:00:00"/>
    <b v="0"/>
    <n v="1"/>
    <n v="1"/>
    <x v="0"/>
    <n v="0"/>
    <b v="0"/>
    <b v="0"/>
    <m/>
    <n v="46"/>
    <b v="0"/>
    <n v="0.72"/>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0432.537090723199"/>
    <n v="5767.1834579615097"/>
    <n v="98632.055817753702"/>
    <n v="99515.957767282991"/>
    <n v="100264.373021148"/>
    <n v="101837.783139761"/>
    <m/>
    <n v="3639.6057392767998"/>
    <n v="-216.18345796150999"/>
    <n v="-24415.055817753699"/>
    <n v="0"/>
    <n v="0"/>
    <n v="0"/>
    <m/>
    <n v="14072.142829999999"/>
    <n v="5551"/>
    <n v="74217"/>
    <n v="99515.957767282991"/>
    <n v="100264.373021148"/>
    <n v="101837.783139761"/>
    <m/>
    <n v="840.30023172903032"/>
    <n v="341.41252085450861"/>
    <n v="4485.0456759211556"/>
    <n v="5807.8473422618263"/>
    <n v="6026.2501991288018"/>
    <n v="6534.9435678163918"/>
    <m/>
    <n v="655.44330811559939"/>
    <n v="250.85968804948871"/>
    <n v="3332.5200504395916"/>
    <n v="4320.1539774406683"/>
    <n v="4373.7860202364982"/>
    <n v="4861.4214974748429"/>
    <m/>
    <n v="0"/>
    <n v="471.99665190737602"/>
    <n v="6240.2209282956292"/>
    <n v="8946.7127345268291"/>
    <n v="9416.135572223131"/>
    <n v="9787.5367507149367"/>
    <m/>
    <n v="0"/>
    <n v="0"/>
    <n v="0"/>
    <n v="0"/>
    <n v="0"/>
    <n v="0"/>
    <m/>
    <n v="15567.886369844629"/>
    <n v="6615.2688608113731"/>
    <n v="88274.786654656375"/>
    <n v="118590.67182151231"/>
    <n v="120080.54481273642"/>
    <n v="123021.68495576717"/>
    <m/>
    <n v="0"/>
    <n v="3980.4594585873519"/>
    <n v="1691.4184034076952"/>
    <n v="22570.45055100914"/>
    <n v="30321.73733401153"/>
    <n v="30702.67401989967"/>
    <n v="31454.676496230342"/>
    <m/>
    <n v="12061.998359355617"/>
    <n v="5125.5103133566517"/>
    <n v="68395.304700027758"/>
    <n v="91884.052527307736"/>
    <n v="93038.40612090817"/>
    <n v="95317.201503728385"/>
    <m/>
    <n v="8081.5389007682652"/>
    <n v="7414.5513685363094"/>
    <n v="47516.272552426308"/>
    <n v="84132.765744305347"/>
    <n v="92657.46943502003"/>
    <n v="94565.199027397714"/>
    <m/>
    <n v="0"/>
    <n v="23.38525909388477"/>
    <n v="10.175745047182943"/>
    <n v="131.80610871082501"/>
    <n v="178.5868128791958"/>
    <n v="181.59399688735584"/>
    <n v="185.60065015427722"/>
    <m/>
    <n v="165.82274630209207"/>
    <n v="117.09255378198138"/>
    <n v="953.63906731936129"/>
    <n v="1520.5437710885208"/>
    <n v="1629.50435647841"/>
    <n v="1661.3643997781053"/>
    <m/>
    <n v="142.4374872082073"/>
    <n v="130.30206782868322"/>
    <n v="832.00870365571916"/>
    <n v="1473.7630669201499"/>
    <n v="1626.49717247025"/>
    <n v="1657.3577465111839"/>
    <m/>
    <n v="0"/>
    <n v="1156.9430434613732"/>
    <n v="491.62032066005804"/>
    <n v="6560.2290450274395"/>
    <n v="6560.2290450274377"/>
    <n v="6560.2290450274377"/>
    <n v="6560.2290450274377"/>
    <m/>
    <n v="3505.8880104890109"/>
    <n v="1489.7585474547213"/>
    <n v="19879.481954628616"/>
    <n v="19879.481954628616"/>
    <n v="19879.481954628616"/>
    <n v="19879.481954628616"/>
    <m/>
    <n v="2348.9449670276376"/>
    <n v="2155.0812702560365"/>
    <n v="13810.873230261235"/>
    <n v="19879.481954628616"/>
    <n v="19879.481954628616"/>
    <n v="19879.481954628616"/>
    <m/>
    <n v="0"/>
    <n v="0"/>
    <n v="0"/>
    <n v="0"/>
    <n v="0"/>
    <n v="0"/>
    <m/>
    <n v="2405.2683794233217"/>
    <n v="2206.3764510188494"/>
    <n v="14136.565018335081"/>
    <n v="25030.937475325649"/>
    <n v="27570.588614275854"/>
    <n v="28135.613474182552"/>
    <m/>
    <n v="5818.7080085531506"/>
    <n v="5338.476985346143"/>
    <n v="34211.716237746943"/>
    <n v="60575.591335899844"/>
    <n v="66713.377993214424"/>
    <n v="68086.94329972635"/>
    <m/>
    <n v="2578.0322831095004"/>
    <n v="4467.966241877597"/>
    <n v="16062.78476607881"/>
    <n v="38763.761922265665"/>
    <n v="45645.415107707966"/>
    <n v="46479.989692603922"/>
    <m/>
    <n v="2919.3922889757782"/>
    <n v="4782.454778788011"/>
    <n v="18070.861902340406"/>
    <n v="42324.854879063583"/>
    <n v="49572.540807637954"/>
    <n v="50488.991759807541"/>
    <m/>
    <n v="739.15805554476651"/>
    <n v="1278.2099633061814"/>
    <n v="4600.9410459842484"/>
    <n v="9658.1149829570677"/>
    <n v="9658.1149829570677"/>
    <n v="9658.1149829570677"/>
    <m/>
    <n v="837.03076250425136"/>
    <n v="1368.0050162335162"/>
    <n v="5176.3940972451328"/>
    <n v="10486.426731066593"/>
    <n v="10486.426731066593"/>
    <n v="10486.426731066593"/>
    <m/>
    <n v="1568.8848846938329"/>
    <n v="666.66694998598803"/>
    <n v="8896.0681746963073"/>
    <n v="8896.0681746963073"/>
    <n v="8896.0681746963073"/>
    <n v="8896.0681746963073"/>
    <m/>
    <n v="731.85412218958129"/>
    <n v="455.6049772138449"/>
    <n v="4211.294398111233"/>
    <n v="4969.8704886571541"/>
    <n v="4969.8704886571522"/>
    <n v="4969.8704886571522"/>
    <m/>
    <n v="1568.8848846938326"/>
    <n v="666.66694998598791"/>
    <n v="8896.0681746963073"/>
    <n v="8896.0681746963073"/>
    <n v="8896.0681746963073"/>
    <n v="8896.0681746963073"/>
    <m/>
    <n v="14072.142829999999"/>
    <n v="5551"/>
    <n v="74217"/>
    <n v="99515.957767282991"/>
    <n v="100264.373021148"/>
    <n v="101837.783139761"/>
    <m/>
    <n v="0"/>
    <n v="0"/>
    <n v="0"/>
    <n v="0"/>
    <n v="0"/>
    <n v="0"/>
    <m/>
    <n v="14072.142829999999"/>
    <n v="6022.996651907376"/>
    <n v="80457.220928295632"/>
    <n v="80457.220928295632"/>
    <n v="80457.220928295632"/>
    <n v="80457.220928295632"/>
  </r>
  <r>
    <n v="115"/>
    <s v="System Augmentation"/>
    <x v="2"/>
    <x v="56"/>
    <s v="SCE-02 , Vol 7"/>
    <s v="Mark Esguerra"/>
    <s v="Figure II-24"/>
    <s v="p. 98"/>
    <s v="CET-PD-LG-NC-MTW"/>
    <x v="16"/>
    <n v="4057"/>
    <s v="LOAD GROWTH"/>
    <s v="NEW CAPACITORS (35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651.8747394229899"/>
    <n v="3714.5116174002601"/>
    <n v="5801.9984972870598"/>
    <n v="5838.8994755205404"/>
    <n v="5955.23106200456"/>
    <n v="6173.6868471830894"/>
    <m/>
    <n v="-1712.1869394229891"/>
    <n v="-279.61261740026902"/>
    <n v="-169.475497287053"/>
    <n v="-13.051475520541"/>
    <n v="38.780937995441001"/>
    <n v="-95.726847183090001"/>
    <m/>
    <n v="1939.6878000000008"/>
    <n v="3434.8989999999912"/>
    <n v="5632.5230000000065"/>
    <n v="5825.847999999999"/>
    <n v="5994.0120000000006"/>
    <n v="6077.9599999999991"/>
    <m/>
    <n v="115.82600656576578"/>
    <n v="211.26238992445099"/>
    <n v="340.3818926347937"/>
    <n v="340.0021120466493"/>
    <n v="360.26172527864526"/>
    <n v="390.02347049262897"/>
    <m/>
    <n v="90.345543226942198"/>
    <n v="155.22927249531588"/>
    <n v="252.91369675495079"/>
    <n v="252.90979430677004"/>
    <n v="261.47399221456419"/>
    <n v="290.14305392176016"/>
    <m/>
    <n v="0"/>
    <n v="292.06644345883439"/>
    <n v="473.58675106386033"/>
    <n v="523.75709042468179"/>
    <n v="562.91609784093271"/>
    <n v="584.1472097613746"/>
    <m/>
    <n v="0"/>
    <n v="0"/>
    <n v="0"/>
    <n v="0"/>
    <n v="0"/>
    <n v="0"/>
    <m/>
    <n v="2145.8593497927086"/>
    <n v="4093.4571058785923"/>
    <n v="6699.4053404536116"/>
    <n v="6942.5169967781003"/>
    <n v="7178.6638153341428"/>
    <n v="7342.273734175762"/>
    <m/>
    <n v="0"/>
    <n v="548.6619019923985"/>
    <n v="1046.6314866594616"/>
    <n v="1712.9307550685398"/>
    <n v="1775.0905158042096"/>
    <n v="1835.4694789598925"/>
    <n v="1877.3019174489928"/>
    <m/>
    <n v="1662.6118242193904"/>
    <n v="3171.6105656347331"/>
    <n v="5190.6992577834581"/>
    <n v="5379.0621691036713"/>
    <n v="5562.0287241208935"/>
    <n v="5688.79368923938"/>
    <m/>
    <n v="1113.9499222269919"/>
    <n v="2673.6409809676702"/>
    <n v="4524.3999893743794"/>
    <n v="5316.9024083680015"/>
    <n v="5501.6497609652106"/>
    <n v="5646.9612507502798"/>
    <m/>
    <n v="0"/>
    <n v="3.2233969134782718"/>
    <n v="6.1649547778268214"/>
    <n v="10.066039014560772"/>
    <n v="10.482243497079622"/>
    <n v="10.853796441019185"/>
    <n v="11.077343040332323"/>
    <m/>
    <n v="22.856814477391378"/>
    <n v="49.90923500745329"/>
    <n v="83.152343964570676"/>
    <n v="93.616134708432298"/>
    <n v="96.973147624517736"/>
    <n v="99.190569836341396"/>
    <m/>
    <n v="19.633417563913106"/>
    <n v="46.967677143104737"/>
    <n v="79.251259727836725"/>
    <n v="93.199930225913448"/>
    <n v="96.601594680578174"/>
    <n v="98.967023237028258"/>
    <m/>
    <n v="0"/>
    <n v="159.47168343919486"/>
    <n v="304.20935828047334"/>
    <n v="497.87300728115042"/>
    <n v="497.87300728115042"/>
    <n v="497.87300728115042"/>
    <n v="497.87300728115042"/>
    <m/>
    <n v="483.247525573318"/>
    <n v="921.84654024385907"/>
    <n v="1508.7060826701534"/>
    <n v="1508.7060826701534"/>
    <n v="1508.7060826701534"/>
    <n v="1508.7060826701534"/>
    <m/>
    <n v="323.77584213412314"/>
    <n v="777.10886540258059"/>
    <n v="1315.0424336694764"/>
    <n v="1508.7060826701534"/>
    <n v="1508.7060826701534"/>
    <n v="1508.7060826701534"/>
    <m/>
    <n v="0"/>
    <n v="0"/>
    <n v="0"/>
    <n v="0"/>
    <n v="0"/>
    <n v="0"/>
    <m/>
    <n v="1133.583339790905"/>
    <n v="2720.6086581107747"/>
    <n v="4603.6512491022158"/>
    <n v="5410.1023385939152"/>
    <n v="5598.2513556457889"/>
    <n v="5745.9282739873079"/>
    <m/>
    <n v="0"/>
    <n v="0"/>
    <n v="0"/>
    <n v="0"/>
    <n v="0"/>
    <n v="0"/>
    <m/>
    <n v="355.35297132523823"/>
    <n v="1142.7076336103426"/>
    <n v="1997.8216578784773"/>
    <n v="2604.132199534426"/>
    <n v="2698.0927615079854"/>
    <n v="2776.5255293517857"/>
    <m/>
    <n v="402.40563748885671"/>
    <n v="1255.8169218270177"/>
    <n v="2189.3459123527732"/>
    <n v="2829.4265950398826"/>
    <n v="2931.3225571049616"/>
    <n v="3015.9180323208157"/>
    <m/>
    <n v="101.88468664170789"/>
    <n v="327.24904843407603"/>
    <n v="571.59333099668515"/>
    <n v="732.97970516391615"/>
    <n v="732.97970516391615"/>
    <n v="732.97970516391615"/>
    <m/>
    <n v="115.37534673062969"/>
    <n v="359.62858449251689"/>
    <n v="626.38676573291332"/>
    <n v="795.84245860850569"/>
    <n v="795.84245860850569"/>
    <n v="795.84245860850569"/>
    <m/>
    <n v="216.25326769405987"/>
    <n v="412.52632675912702"/>
    <n v="675.14597199489378"/>
    <n v="675.14597199489378"/>
    <n v="675.14597199489378"/>
    <n v="675.14597199489378"/>
    <m/>
    <n v="100.87792096343016"/>
    <n v="212.36942570580504"/>
    <n v="352.96856454245369"/>
    <n v="377.1765206675384"/>
    <n v="377.1765206675384"/>
    <n v="377.1765206675384"/>
    <m/>
    <n v="216.25326769405984"/>
    <n v="412.52632675912702"/>
    <n v="675.14597199489367"/>
    <n v="675.14597199489367"/>
    <n v="675.14597199489367"/>
    <n v="675.14597199489367"/>
    <m/>
    <n v="1939.6878000000008"/>
    <n v="3434.8989999999912"/>
    <n v="5632.5230000000065"/>
    <n v="5825.847999999999"/>
    <n v="5994.0120000000006"/>
    <n v="6077.9599999999991"/>
    <m/>
    <n v="0"/>
    <n v="0"/>
    <n v="0"/>
    <n v="0"/>
    <n v="0"/>
    <n v="0"/>
    <m/>
    <n v="1939.6878000000008"/>
    <n v="3726.9654434588256"/>
    <n v="6106.1097510638665"/>
    <n v="6106.1097510638665"/>
    <n v="6106.1097510638665"/>
    <n v="6106.1097510638665"/>
  </r>
  <r>
    <n v="116"/>
    <s v="System Augmentation"/>
    <x v="2"/>
    <x v="57"/>
    <s v="SCE-02 , Vol 7"/>
    <s v="Mark Esguerra"/>
    <s v="Figure II-23"/>
    <s v="p. 84"/>
    <s v="CET-PD-LG-PB-MTE"/>
    <x v="14"/>
    <n v="4052"/>
    <s v="LOAD GROWTH"/>
    <s v="PLANT BETTERMENT"/>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5390.0346294962"/>
    <n v="14674.850628402601"/>
    <n v="6803.7997424035802"/>
    <n v="6378.8542882995198"/>
    <n v="10250.793168742399"/>
    <n v="10865.132832120898"/>
    <m/>
    <n v="9547.1621605074688"/>
    <n v="0"/>
    <n v="0"/>
    <n v="0"/>
    <n v="0"/>
    <n v="0"/>
    <m/>
    <n v="24937.196790003669"/>
    <n v="14674.850628402601"/>
    <n v="6803.7997424035802"/>
    <n v="6378.8542882995198"/>
    <n v="10250.793168742399"/>
    <n v="10865.132832120898"/>
    <m/>
    <n v="1489.093203107612"/>
    <n v="902.57210344195664"/>
    <n v="411.16391951305837"/>
    <n v="372.27609276103038"/>
    <n v="616.10961613785332"/>
    <n v="697.21696334743888"/>
    <m/>
    <n v="1161.5088730000982"/>
    <n v="663.18293115004872"/>
    <n v="305.50681192631959"/>
    <n v="276.91672113084479"/>
    <n v="447.16557344177113"/>
    <n v="518.66791179559277"/>
    <m/>
    <n v="0"/>
    <n v="1247.7896530079049"/>
    <n v="572.06857653205111"/>
    <n v="573.47362345923909"/>
    <n v="962.68350652667357"/>
    <n v="1044.2380383500592"/>
    <m/>
    <n v="0"/>
    <n v="0"/>
    <n v="0"/>
    <n v="0"/>
    <n v="0"/>
    <n v="0"/>
    <m/>
    <n v="27587.798866111378"/>
    <n v="17488.395316002512"/>
    <n v="8092.5390503750095"/>
    <n v="7601.5207256506346"/>
    <n v="12276.751864848697"/>
    <n v="13125.255745613989"/>
    <m/>
    <n v="0"/>
    <n v="7053.7587652828188"/>
    <n v="4471.5028679767856"/>
    <n v="2069.1327545560835"/>
    <n v="1943.5872252172567"/>
    <n v="3138.9690238119729"/>
    <n v="3355.9178900615661"/>
    <m/>
    <n v="21375.026561463095"/>
    <n v="13550.008690838746"/>
    <n v="6270.0992562305564"/>
    <n v="5889.6582582341116"/>
    <n v="9512.0273448847693"/>
    <n v="10169.448151701718"/>
    <m/>
    <n v="14321.267796180276"/>
    <n v="16132.264588144779"/>
    <n v="8672.4693696512586"/>
    <n v="6015.2037875729384"/>
    <n v="8316.6455462900522"/>
    <n v="9952.4992854521242"/>
    <m/>
    <n v="0"/>
    <n v="41.440938672552363"/>
    <n v="26.662382574982644"/>
    <n v="12.383485370173219"/>
    <n v="11.493153017013285"/>
    <n v="18.486636279630261"/>
    <n v="19.791485562550633"/>
    <m/>
    <n v="293.85392876900778"/>
    <n v="268.69371668449634"/>
    <n v="138.09314026858021"/>
    <n v="104.77926671227877"/>
    <n v="152.99518221566709"/>
    <n v="175.64658149596269"/>
    <m/>
    <n v="252.41299009645542"/>
    <n v="283.47227278206606"/>
    <n v="152.37203747338964"/>
    <n v="105.6695990654387"/>
    <n v="146.0016989530501"/>
    <n v="174.34173221304232"/>
    <m/>
    <n v="0"/>
    <n v="2050.2148605339326"/>
    <n v="1299.6675863040418"/>
    <n v="601.40513206766855"/>
    <n v="601.40513206766855"/>
    <n v="601.40513206766855"/>
    <n v="601.40513206766855"/>
    <m/>
    <n v="6212.7723046482824"/>
    <n v="3938.386625163766"/>
    <n v="1822.4397941444522"/>
    <n v="1822.4397941444522"/>
    <n v="1822.4397941444522"/>
    <n v="1822.4397941444522"/>
    <m/>
    <n v="4162.5574441143499"/>
    <n v="4688.9338993936562"/>
    <n v="2520.7022483808255"/>
    <n v="1822.4397941444522"/>
    <n v="1822.4397941444522"/>
    <n v="1822.4397941444522"/>
    <m/>
    <n v="0"/>
    <n v="0"/>
    <n v="0"/>
    <n v="0"/>
    <n v="0"/>
    <n v="0"/>
    <m/>
    <n v="14573.680786276733"/>
    <n v="16415.736860926845"/>
    <n v="8824.841407124648"/>
    <n v="6120.8733866383773"/>
    <n v="8462.6472452431026"/>
    <n v="10126.841017665167"/>
    <m/>
    <n v="0"/>
    <n v="0"/>
    <n v="0"/>
    <n v="0"/>
    <n v="0"/>
    <n v="0"/>
    <m/>
    <n v="4568.5223033572684"/>
    <n v="8872.385225733311"/>
    <n v="5151.2037256641252"/>
    <n v="3026.0801538801261"/>
    <n v="3686.1792354905992"/>
    <n v="4838.972001201797"/>
    <m/>
    <n v="5173.4452170429149"/>
    <n v="9556.1044413506916"/>
    <n v="5520.1062548365044"/>
    <n v="3281.537513570076"/>
    <n v="4038.4179636734989"/>
    <n v="5260.6666222511967"/>
    <m/>
    <n v="1309.8594942300128"/>
    <n v="2538.8555639169713"/>
    <n v="1467.287378518824"/>
    <n v="885.4019999885129"/>
    <n v="885.4019999885129"/>
    <n v="885.4019999885129"/>
    <m/>
    <n v="1483.2993877347776"/>
    <n v="2734.2278097250401"/>
    <n v="1572.3166388680252"/>
    <n v="961.33699141119837"/>
    <n v="961.33699141119837"/>
    <n v="961.33699141119837"/>
    <m/>
    <n v="2780.2156063301072"/>
    <n v="1762.4280147607858"/>
    <n v="815.54180787964253"/>
    <n v="815.54180787964253"/>
    <n v="815.54180787964253"/>
    <n v="815.54180787964253"/>
    <m/>
    <n v="1296.9162185953292"/>
    <n v="1078.4150655696781"/>
    <n v="542.89275531565909"/>
    <n v="455.6099485361126"/>
    <n v="455.6099485361126"/>
    <n v="455.6099485361126"/>
    <m/>
    <n v="2780.2156063301068"/>
    <n v="1762.4280147607856"/>
    <n v="815.54180787964253"/>
    <n v="815.54180787964253"/>
    <n v="815.54180787964253"/>
    <n v="815.54180787964253"/>
    <m/>
    <n v="24937.196790003669"/>
    <n v="14674.850628402601"/>
    <n v="6803.7997424035802"/>
    <n v="6378.8542882995198"/>
    <n v="10250.793168742399"/>
    <n v="10865.132832120898"/>
    <m/>
    <n v="0"/>
    <n v="0"/>
    <n v="0"/>
    <n v="0"/>
    <n v="0"/>
    <n v="0"/>
    <m/>
    <n v="24937.196790003669"/>
    <n v="15922.640281410506"/>
    <n v="7375.8683189356316"/>
    <n v="7375.8683189356316"/>
    <n v="7375.8683189356316"/>
    <n v="7375.8683189356316"/>
  </r>
  <r>
    <n v="117"/>
    <s v="System Augmentation"/>
    <x v="2"/>
    <x v="57"/>
    <s v="SCE-02 , Vol 7"/>
    <s v="Mark Esguerra"/>
    <s v="Figure II-23"/>
    <s v="p. 84"/>
    <s v="CET-PD-LG-PB-MTW"/>
    <x v="16"/>
    <n v="4052"/>
    <s v="LOAD GROWTH"/>
    <s v="PLANT BETTERMENT"/>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5390.0346294962"/>
    <n v="14674.850628402601"/>
    <n v="6803.7997424035802"/>
    <n v="6378.8542882995198"/>
    <n v="10250.793168742399"/>
    <n v="10865.132832120898"/>
    <m/>
    <n v="-13471.282879496201"/>
    <n v="0"/>
    <n v="0"/>
    <n v="0"/>
    <n v="0"/>
    <n v="0"/>
    <m/>
    <n v="1918.7517499999994"/>
    <n v="14674.850628402601"/>
    <n v="6803.7997424035802"/>
    <n v="6378.8542882995198"/>
    <n v="10250.793168742399"/>
    <n v="10865.132832120898"/>
    <m/>
    <n v="114.57583678856692"/>
    <n v="902.57210344195664"/>
    <n v="411.16391951305837"/>
    <n v="372.27609276103038"/>
    <n v="616.10961613785332"/>
    <n v="697.21696334743888"/>
    <m/>
    <n v="89.370397221344518"/>
    <n v="663.18293115004872"/>
    <n v="305.50681192631959"/>
    <n v="276.91672113084479"/>
    <n v="447.16557344177113"/>
    <n v="518.66791179559277"/>
    <m/>
    <n v="0"/>
    <n v="1247.7896530079049"/>
    <n v="572.06857653205111"/>
    <n v="573.47362345923909"/>
    <n v="962.68350652667357"/>
    <n v="1044.2380383500592"/>
    <m/>
    <n v="0"/>
    <n v="0"/>
    <n v="0"/>
    <n v="0"/>
    <n v="0"/>
    <n v="0"/>
    <m/>
    <n v="2122.6979840099107"/>
    <n v="17488.395316002512"/>
    <n v="8092.5390503750095"/>
    <n v="7601.5207256506346"/>
    <n v="12276.751864848697"/>
    <n v="13125.255745613989"/>
    <m/>
    <n v="0"/>
    <n v="542.73991134358971"/>
    <n v="4471.5028679767838"/>
    <n v="2069.1327545560816"/>
    <n v="1943.5872252172549"/>
    <n v="3138.9690238119729"/>
    <n v="3355.9178900615661"/>
    <m/>
    <n v="1644.6663980108785"/>
    <n v="13550.008690838746"/>
    <n v="6270.0992562305564"/>
    <n v="5889.6582582341116"/>
    <n v="9512.0273448847693"/>
    <n v="10169.448151701718"/>
    <m/>
    <n v="1101.9264866672888"/>
    <n v="9621.2457342055513"/>
    <n v="8672.4693696512586"/>
    <n v="6015.2037875729384"/>
    <n v="8316.6455462900522"/>
    <n v="9952.4992854521242"/>
    <m/>
    <n v="0"/>
    <n v="3.1886051294858007"/>
    <n v="26.214507216029403"/>
    <n v="12.378259109667368"/>
    <n v="11.493091985099582"/>
    <n v="18.486635565973927"/>
    <n v="19.791485554224806"/>
    <m/>
    <n v="22.610109099990218"/>
    <n v="192.01193253469359"/>
    <n v="138.08791400807436"/>
    <n v="104.77920568036507"/>
    <n v="152.99518150201069"/>
    <n v="175.64658148763687"/>
    <m/>
    <n v="19.421503970504418"/>
    <n v="168.98603044814999"/>
    <n v="151.9241621144364"/>
    <n v="105.66437280493285"/>
    <n v="146.00163792113636"/>
    <n v="174.34173149938599"/>
    <m/>
    <n v="0"/>
    <n v="157.75042337968046"/>
    <n v="1299.6675863040423"/>
    <n v="601.405132067669"/>
    <n v="601.405132067669"/>
    <n v="601.405132067669"/>
    <n v="601.405132067669"/>
    <m/>
    <n v="478.0315859990319"/>
    <n v="3938.386625163766"/>
    <n v="1822.4397941444522"/>
    <n v="1822.4397941444522"/>
    <n v="1822.4397941444522"/>
    <n v="1822.4397941444522"/>
    <m/>
    <n v="320.28116261935145"/>
    <n v="2796.469462239404"/>
    <n v="2520.7022483808255"/>
    <n v="1822.4397941444522"/>
    <n v="1822.4397941444522"/>
    <n v="1822.4397941444522"/>
    <m/>
    <n v="0"/>
    <n v="0"/>
    <n v="0"/>
    <n v="0"/>
    <n v="0"/>
    <n v="0"/>
    <m/>
    <n v="1121.3479906377931"/>
    <n v="9790.2317646537012"/>
    <n v="8824.3935317656942"/>
    <n v="6120.8681603778714"/>
    <n v="8462.6471842111878"/>
    <n v="10126.84101695151"/>
    <m/>
    <n v="0"/>
    <n v="0"/>
    <n v="0"/>
    <n v="0"/>
    <n v="0"/>
    <n v="0"/>
    <m/>
    <n v="351.51746358254155"/>
    <n v="3355.7770542167223"/>
    <n v="5130.1151331530054"/>
    <n v="3026.0787037909249"/>
    <n v="3686.17921855636"/>
    <n v="4838.9720010037854"/>
    <m/>
    <n v="398.06226607271998"/>
    <n v="3762.3335152586719"/>
    <n v="5497.9631418935514"/>
    <n v="3281.5359899159853"/>
    <n v="4038.4179458801486"/>
    <n v="5260.6666220431398"/>
    <m/>
    <n v="100.78499271479591"/>
    <n v="961.80186628842773"/>
    <n v="1467.287378518824"/>
    <n v="885.4019999885129"/>
    <n v="885.4019999885129"/>
    <n v="885.4019999885129"/>
    <m/>
    <n v="114.13004115726888"/>
    <n v="1078.3214272150697"/>
    <n v="1572.3166388680252"/>
    <n v="961.33699141119837"/>
    <n v="961.33699141119837"/>
    <n v="961.33699141119837"/>
    <m/>
    <n v="213.91913473456682"/>
    <n v="1762.4280147607858"/>
    <n v="815.54180787964253"/>
    <n v="815.54180787964253"/>
    <n v="815.54180787964253"/>
    <n v="815.54180787964253"/>
    <m/>
    <n v="99.789093577297919"/>
    <n v="841.85701092539625"/>
    <n v="542.89275531565954"/>
    <n v="455.60994853611305"/>
    <n v="455.60994853611305"/>
    <n v="455.60994853611305"/>
    <m/>
    <n v="213.9191347345668"/>
    <n v="1762.4280147607856"/>
    <n v="815.54180787964253"/>
    <n v="815.54180787964253"/>
    <n v="815.54180787964253"/>
    <n v="815.54180787964253"/>
    <m/>
    <n v="1918.7517499999994"/>
    <n v="14674.850628402601"/>
    <n v="6803.7997424035802"/>
    <n v="6378.8542882995198"/>
    <n v="10250.793168742399"/>
    <n v="10865.132832120898"/>
    <m/>
    <n v="0"/>
    <n v="0"/>
    <n v="0"/>
    <n v="0"/>
    <n v="0"/>
    <n v="0"/>
    <m/>
    <n v="1918.7517499999994"/>
    <n v="15922.640281410506"/>
    <n v="7375.8683189356316"/>
    <n v="7375.8683189356316"/>
    <n v="7375.8683189356316"/>
    <n v="7375.8683189356316"/>
  </r>
  <r>
    <n v="118"/>
    <s v="System Augmentation"/>
    <x v="5"/>
    <x v="58"/>
    <s v="SCE-02 , Vol 8"/>
    <s v="Chris Lorimer"/>
    <s v="Table II-3, Figure II-5"/>
    <s v="6, 23"/>
    <s v="CET-PD-NS-AG-MTW"/>
    <x v="16"/>
    <n v="4051"/>
    <s v="NEW SERV CONNECTIONS"/>
    <s v="NSC - AGRICULTURAL"/>
    <s v="Transmission &amp; Distribution"/>
    <m/>
    <s v="Y"/>
    <m/>
    <x v="0"/>
    <s v="SB410"/>
    <s v="CA"/>
    <s v="Distribution Lines"/>
    <d v="9999-12-01T00:00:00"/>
    <b v="0"/>
    <n v="1"/>
    <n v="1"/>
    <x v="0"/>
    <n v="0.52773319713935885"/>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940.8843221796797"/>
    <n v="5200.3259569495804"/>
    <n v="5354.0768578938196"/>
    <n v="5402.5158930091593"/>
    <n v="5441.0355784657704"/>
    <n v="5520.6555098033905"/>
    <m/>
    <n v="857.1396378203226"/>
    <n v="-1920.4765370129301"/>
    <n v="-2344.0520000000001"/>
    <n v="0"/>
    <n v="0"/>
    <n v="0"/>
    <m/>
    <n v="5798.0239600000023"/>
    <n v="3279.8494199366505"/>
    <n v="3010.0248578938194"/>
    <n v="5402.5158930091593"/>
    <n v="5441.0355784657704"/>
    <n v="5520.6555098033905"/>
    <m/>
    <n v="346.22167611686137"/>
    <n v="201.72611394050972"/>
    <n v="181.90035939625514"/>
    <n v="315.29604170735388"/>
    <n v="327.02584926432741"/>
    <n v="354.26117008466196"/>
    <m/>
    <n v="270.05666804164389"/>
    <n v="148.22230270844977"/>
    <n v="135.15728460127377"/>
    <n v="234.53224032621563"/>
    <n v="237.35175946977174"/>
    <n v="263.53905739168204"/>
    <m/>
    <n v="0"/>
    <n v="278.88271392009517"/>
    <n v="253.08514373956223"/>
    <n v="485.69856355599723"/>
    <n v="510.98438175359558"/>
    <n v="530.5851818875758"/>
    <m/>
    <n v="-3385.0402623919254"/>
    <n v="-2062.740483514805"/>
    <n v="-1889.3733179236915"/>
    <n v="-3397.5688777605392"/>
    <n v="-3438.9193228949575"/>
    <n v="-3519.4742861253726"/>
    <m/>
    <n v="3029.2620417665821"/>
    <n v="1845.9400669909"/>
    <n v="1690.7943277072191"/>
    <n v="3040.4738608381867"/>
    <n v="3077.478246058507"/>
    <n v="3149.5666330419372"/>
    <m/>
    <n v="0"/>
    <n v="774.53383588704651"/>
    <n v="471.97734008850102"/>
    <n v="432.30905688549251"/>
    <n v="777.40051863455096"/>
    <n v="786.8619478652231"/>
    <n v="805.29379500269442"/>
    <m/>
    <n v="2347.0722299607478"/>
    <n v="1430.2343639045491"/>
    <n v="1310.0274451075531"/>
    <n v="2355.7591473774269"/>
    <n v="2384.4301450461312"/>
    <n v="2440.2842272808925"/>
    <m/>
    <n v="1572.5383940737013"/>
    <n v="1732.7908597030946"/>
    <n v="1349.6957283105617"/>
    <n v="2010.6676856283686"/>
    <n v="2374.9687158154588"/>
    <n v="2421.8523801434212"/>
    <m/>
    <n v="0"/>
    <n v="4.5503979170352125"/>
    <n v="2.8163385453111474"/>
    <n v="2.5551724853520703"/>
    <n v="4.5690542440788064"/>
    <n v="4.6538809013114246"/>
    <n v="4.7517512876216657"/>
    <m/>
    <n v="32.266457957158813"/>
    <n v="28.714475750995401"/>
    <n v="23.425831624505534"/>
    <n v="37.265476525504944"/>
    <n v="41.765103420848213"/>
    <n v="42.543415158375396"/>
    <m/>
    <n v="27.716060040123601"/>
    <n v="30.44853512271947"/>
    <n v="23.686997684464611"/>
    <n v="35.251594766778204"/>
    <n v="41.680276763615595"/>
    <n v="42.445544772065155"/>
    <m/>
    <n v="0"/>
    <n v="225.12263789592521"/>
    <n v="137.18288201849566"/>
    <n v="125.65307125788968"/>
    <n v="125.65307125788968"/>
    <n v="125.65307125788968"/>
    <n v="125.65307125788968"/>
    <m/>
    <n v="682.18981180583432"/>
    <n v="415.7057030863507"/>
    <n v="380.76688259966573"/>
    <n v="380.76688259966573"/>
    <n v="380.76688259966573"/>
    <n v="380.76688259966573"/>
    <m/>
    <n v="457.06717390990912"/>
    <n v="503.64545896378024"/>
    <n v="392.29669336027177"/>
    <n v="380.76688259966573"/>
    <n v="380.76688259966573"/>
    <n v="380.76688259966573"/>
    <m/>
    <n v="0"/>
    <n v="0"/>
    <n v="0"/>
    <n v="0"/>
    <n v="0"/>
    <n v="0"/>
    <m/>
    <n v="1600.254454113825"/>
    <n v="1763.2393948258141"/>
    <n v="1373.3827259950262"/>
    <n v="2045.9192803951469"/>
    <n v="2416.6489925790743"/>
    <n v="2464.2979249154864"/>
    <m/>
    <n v="0"/>
    <n v="0"/>
    <n v="0"/>
    <n v="0"/>
    <n v="0"/>
    <n v="0"/>
    <m/>
    <n v="501.64390670269199"/>
    <n v="961.91318620480138"/>
    <n v="682.34733008295029"/>
    <n v="871.22900930751757"/>
    <n v="1169.6046031250944"/>
    <n v="1190.6665212760315"/>
    <m/>
    <n v="568.06711174040026"/>
    <n v="1035.3580816040567"/>
    <n v="739.63344727031733"/>
    <n v="956.36926261320696"/>
    <n v="1270.2399757234627"/>
    <n v="1293.3389776272154"/>
    <m/>
    <n v="143.82835198906341"/>
    <n v="275.24681731397663"/>
    <n v="194.59741943017593"/>
    <n v="184.98924379633758"/>
    <n v="184.98924379633758"/>
    <n v="184.98924379633758"/>
    <m/>
    <n v="162.87281756864294"/>
    <n v="296.23204477080083"/>
    <n v="210.94311498685391"/>
    <n v="200.85453057132364"/>
    <n v="200.85453057132364"/>
    <n v="200.85453057132364"/>
    <m/>
    <n v="305.27994078311093"/>
    <n v="186.028302131142"/>
    <n v="170.39317996335046"/>
    <n v="170.39317996335046"/>
    <n v="170.39317996335046"/>
    <n v="170.39317996335046"/>
    <m/>
    <n v="142.40712321446799"/>
    <n v="114.91889525626635"/>
    <n v="96.63294699499221"/>
    <n v="95.191720649916505"/>
    <n v="95.191720649916505"/>
    <n v="95.191720649916505"/>
    <m/>
    <n v="305.27994078311093"/>
    <n v="186.02830213114197"/>
    <n v="170.39317996335043"/>
    <n v="170.39317996335043"/>
    <n v="170.39317996335043"/>
    <n v="170.39317996335043"/>
    <m/>
    <n v="5798.0239600000023"/>
    <n v="3279.8494199366505"/>
    <n v="3010.0248578938194"/>
    <n v="5402.5158930091593"/>
    <n v="5441.0355784657704"/>
    <n v="5520.6555098033905"/>
    <m/>
    <n v="0"/>
    <n v="0"/>
    <n v="0"/>
    <n v="0"/>
    <n v="0"/>
    <n v="0"/>
    <m/>
    <n v="5798.0239600000023"/>
    <n v="3558.7321338567458"/>
    <n v="3263.1100016333817"/>
    <n v="3263.1100016333817"/>
    <n v="3263.1100016333817"/>
    <n v="3263.1100016333817"/>
  </r>
  <r>
    <n v="119"/>
    <s v="System Augmentation"/>
    <x v="5"/>
    <x v="59"/>
    <s v="SCE-02 , Vol 8"/>
    <s v="Chris Lorimer"/>
    <s v="Table II-3, Figure II-4*"/>
    <s v="6, 15"/>
    <s v="CET-PD-NS-CL-MTW"/>
    <x v="16"/>
    <n v="4051"/>
    <s v="NEW SERV CONNECTIONS"/>
    <s v="NSC - COMMERCIAL"/>
    <s v="Transmission &amp; Distribution"/>
    <m/>
    <s v="Y"/>
    <m/>
    <x v="0"/>
    <s v="SB410"/>
    <s v="CA"/>
    <s v="Distribution Lines"/>
    <d v="9999-12-01T00:00:00"/>
    <b v="0"/>
    <n v="1"/>
    <n v="1"/>
    <x v="0"/>
    <n v="0.30290472004750346"/>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25839.78090974499"/>
    <n v="134243.34166336901"/>
    <n v="140651.81286666798"/>
    <n v="145213.69344125598"/>
    <n v="234392.989318279"/>
    <n v="237944.57996880298"/>
    <m/>
    <n v="4221.5098302549895"/>
    <n v="-43047.341999999975"/>
    <n v="-47502.109999999971"/>
    <n v="13393.443999999799"/>
    <n v="-45043.203999999998"/>
    <n v="-26880.595000000001"/>
    <m/>
    <n v="130061.29073999998"/>
    <n v="91195.999663369032"/>
    <n v="93149.702866668013"/>
    <n v="158607.13744125579"/>
    <n v="189349.785318279"/>
    <n v="211063.98496880298"/>
    <m/>
    <n v="7766.4456698666672"/>
    <n v="5608.981469450142"/>
    <n v="5629.177574618886"/>
    <n v="9256.4656193742394"/>
    <n v="11380.60456667492"/>
    <n v="13544.002907807324"/>
    <m/>
    <n v="6057.91198186768"/>
    <n v="4121.3114802583377"/>
    <n v="4182.6434980619188"/>
    <n v="6885.4008044586153"/>
    <n v="8259.9174463015879"/>
    <n v="10075.54330264513"/>
    <m/>
    <n v="0"/>
    <n v="0"/>
    <n v="7832.0967607569846"/>
    <n v="14259.145248351786"/>
    <n v="17782.420568791644"/>
    <n v="20285.167704401312"/>
    <m/>
    <n v="-43583.642044951805"/>
    <n v="-30571.050409396663"/>
    <n v="-33559.910661214832"/>
    <n v="-57251.460493903469"/>
    <n v="-68690.52965897246"/>
    <n v="-77231.222356230253"/>
    <m/>
    <n v="100302.00634678254"/>
    <n v="70355.242203680857"/>
    <n v="77233.710038890975"/>
    <n v="131756.68861953699"/>
    <n v="158082.19824107469"/>
    <n v="177737.47652742648"/>
    <m/>
    <n v="0"/>
    <n v="25645.618190770736"/>
    <n v="17988.709747605935"/>
    <n v="19747.423917583787"/>
    <n v="33688.077172997684"/>
    <n v="40419.088775070908"/>
    <n v="45444.628948438476"/>
    <m/>
    <n v="77713.99451748711"/>
    <n v="54511.24165941192"/>
    <n v="59840.678538132721"/>
    <n v="102085.08234241726"/>
    <n v="122482.08719718465"/>
    <n v="137710.99681345004"/>
    <m/>
    <n v="52068.376326716374"/>
    <n v="62168.150102576728"/>
    <n v="58081.964368154862"/>
    <n v="88144.429087003358"/>
    <n v="115751.07559511141"/>
    <n v="132685.45664008247"/>
    <m/>
    <n v="0"/>
    <n v="150.66839199182778"/>
    <n v="107.07400564705904"/>
    <n v="116.46585698504578"/>
    <n v="198.06361397254636"/>
    <n v="238.62957385898653"/>
    <n v="267.87254341459538"/>
    <m/>
    <n v="1068.375870487507"/>
    <n v="1048.777432629742"/>
    <n v="1028.148906524769"/>
    <n v="1626.7760247172307"/>
    <n v="2071.9144454493294"/>
    <n v="2354.0500089325601"/>
    <m/>
    <n v="917.7074784956792"/>
    <n v="1092.3718189745107"/>
    <n v="1018.7570551867823"/>
    <n v="1545.1782677297301"/>
    <n v="2031.348485562889"/>
    <n v="2324.8070393769513"/>
    <m/>
    <n v="0"/>
    <n v="7454.0439036674888"/>
    <n v="5228.5201796087422"/>
    <n v="5739.7003952502164"/>
    <n v="5739.7003952502164"/>
    <n v="5739.7003952502164"/>
    <n v="5739.7003952502164"/>
    <m/>
    <n v="22588.011829295428"/>
    <n v="15844.000544268929"/>
    <n v="17393.031500758247"/>
    <n v="17393.031500758247"/>
    <n v="17393.031500758247"/>
    <n v="17393.031500758247"/>
    <m/>
    <n v="15133.96792562794"/>
    <n v="18069.524268327674"/>
    <n v="16881.851285116772"/>
    <n v="17393.031500758247"/>
    <n v="17393.031500758247"/>
    <n v="17393.031500758247"/>
    <m/>
    <n v="0"/>
    <n v="0"/>
    <n v="0"/>
    <n v="0"/>
    <n v="0"/>
    <n v="0"/>
    <m/>
    <n v="52986.083805212053"/>
    <n v="63260.521921551241"/>
    <n v="59100.721423341645"/>
    <n v="89689.607354733089"/>
    <n v="117782.4240806743"/>
    <n v="135010.26367945943"/>
    <m/>
    <n v="0"/>
    <n v="0"/>
    <n v="0"/>
    <n v="0"/>
    <n v="0"/>
    <n v="0"/>
    <m/>
    <n v="16609.949756797982"/>
    <n v="33379.055881931796"/>
    <n v="28112.183036560076"/>
    <n v="38604.844353018329"/>
    <n v="54780.89639728397"/>
    <n v="63782.731156776666"/>
    <m/>
    <n v="18809.29093012894"/>
    <n v="36013.364007752607"/>
    <n v="30575.388065239"/>
    <n v="42337.080109798204"/>
    <n v="59684.066995688932"/>
    <n v="69405.497903154406"/>
    <m/>
    <n v="4762.3058273431197"/>
    <n v="9552.1467011396071"/>
    <n v="8024.1309577504835"/>
    <n v="8450.1144707850472"/>
    <n v="8450.1144707850472"/>
    <n v="8450.1144707850472"/>
    <m/>
    <n v="5392.8878242442843"/>
    <n v="10305.04354565326"/>
    <n v="8727.5414279636825"/>
    <n v="9174.824116649972"/>
    <n v="9174.824116649972"/>
    <n v="9174.824116649972"/>
    <m/>
    <n v="10108.135293609706"/>
    <n v="7090.1902435603479"/>
    <n v="7783.3815965893173"/>
    <n v="7783.3815965893173"/>
    <n v="7783.3815965893173"/>
    <n v="7783.3815965893173"/>
    <m/>
    <n v="4715.2474693654221"/>
    <n v="4239.1906015745753"/>
    <n v="4284.3603482343751"/>
    <n v="4348.2578751895599"/>
    <n v="4348.2578751895599"/>
    <n v="4348.2578751895599"/>
    <m/>
    <n v="10108.135293609706"/>
    <n v="7090.190243560347"/>
    <n v="7783.3815965893164"/>
    <n v="7783.3815965893164"/>
    <n v="7783.3815965893164"/>
    <n v="7783.3815965893164"/>
    <m/>
    <n v="130061.29073999998"/>
    <n v="91195.999663369032"/>
    <n v="93149.702866668013"/>
    <n v="158607.13744125579"/>
    <n v="189349.785318279"/>
    <n v="211063.98496880298"/>
    <m/>
    <n v="0"/>
    <n v="0"/>
    <n v="0"/>
    <n v="0"/>
    <n v="0"/>
    <n v="0"/>
    <m/>
    <n v="130061.29073999998"/>
    <n v="91195.999663369032"/>
    <n v="100981.799627425"/>
    <n v="100981.799627425"/>
    <n v="100981.799627425"/>
    <n v="100981.799627425"/>
  </r>
  <r>
    <n v="120"/>
    <s v="System Augmentation"/>
    <x v="5"/>
    <x v="60"/>
    <s v="SCE-02 , Vol 8"/>
    <s v="Chris Lorimer"/>
    <s v="Table II-3, Figure II-3"/>
    <s v="6, 10"/>
    <s v="CET-PD-NS-RS-MTW"/>
    <x v="16"/>
    <n v="4051"/>
    <s v="NEW SERV CONNECTIONS"/>
    <s v="NSC - RESIDENTIAL"/>
    <s v="Transmission &amp; Distribution"/>
    <m/>
    <s v="Y"/>
    <m/>
    <x v="0"/>
    <s v="SB410"/>
    <s v="CA"/>
    <s v="Distribution Lines"/>
    <d v="9999-12-01T00:00:00"/>
    <b v="0"/>
    <n v="1"/>
    <n v="1"/>
    <x v="0"/>
    <n v="0.32819841728674809"/>
    <b v="0"/>
    <b v="1"/>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31281.78783935399"/>
    <n v="130767.523528316"/>
    <n v="142169.21839540801"/>
    <n v="154832.87122520301"/>
    <n v="158807.49959711501"/>
    <n v="158339.18487239798"/>
    <m/>
    <n v="23151.624410645978"/>
    <n v="18663.475999999999"/>
    <n v="-3886.4359999999997"/>
    <n v="-313.038178338021"/>
    <n v="-314.89371987301098"/>
    <n v="-316.08066633299001"/>
    <m/>
    <n v="154433.41224999996"/>
    <n v="149430.999528316"/>
    <n v="138282.78239540802"/>
    <n v="154519.83304686498"/>
    <n v="158492.60587724199"/>
    <n v="158023.10420606498"/>
    <m/>
    <n v="9221.7961164895205"/>
    <n v="9190.7069433924062"/>
    <n v="8356.6379028641804"/>
    <n v="9017.9265900912178"/>
    <n v="9525.9768644513115"/>
    <n v="10140.362806018436"/>
    <m/>
    <n v="7193.1011382948063"/>
    <n v="6753.0560127178251"/>
    <n v="6209.226254945258"/>
    <n v="6707.9640924718733"/>
    <n v="6913.849087257744"/>
    <n v="7543.5353382622206"/>
    <m/>
    <n v="0"/>
    <n v="0"/>
    <n v="11626.919879903196"/>
    <n v="13891.68721352387"/>
    <n v="14884.527965085477"/>
    <n v="15187.456876946182"/>
    <m/>
    <n v="-56072.144775586683"/>
    <n v="-54275.735306560571"/>
    <n v="-53980.620585691591"/>
    <n v="-60433.606834756356"/>
    <n v="-62297.625778585083"/>
    <n v="-62651.259387206839"/>
    <m/>
    <n v="114776.16472919761"/>
    <n v="111099.02717786566"/>
    <n v="110494.94584742907"/>
    <n v="123703.80410819559"/>
    <n v="127519.33401545143"/>
    <n v="128243.19984008497"/>
    <m/>
    <n v="0"/>
    <n v="29346.428902620151"/>
    <n v="28406.243664945388"/>
    <n v="28251.789734054037"/>
    <n v="31629.083449599857"/>
    <n v="32604.653398406648"/>
    <n v="32789.734307912251"/>
    <m/>
    <n v="88928.572432182307"/>
    <n v="86079.526257410311"/>
    <n v="85611.484042588039"/>
    <n v="95845.707423029933"/>
    <n v="98801.979995171758"/>
    <n v="99362.831236097831"/>
    <m/>
    <n v="59582.143529562156"/>
    <n v="87019.711495085066"/>
    <n v="85765.937973479391"/>
    <n v="92468.413707484113"/>
    <n v="97826.410046364967"/>
    <n v="99177.750326592228"/>
    <m/>
    <n v="0"/>
    <n v="172.4107104991333"/>
    <n v="168.31513796612217"/>
    <n v="166.79923045011628"/>
    <n v="186.62900954814381"/>
    <n v="192.80811714279821"/>
    <n v="193.51916693410317"/>
    <m/>
    <n v="1222.5486744484001"/>
    <n v="1524.8129195982904"/>
    <n v="1502.2678489256582"/>
    <n v="1641.4275145147385"/>
    <n v="1723.7368990659438"/>
    <n v="1738.9063493771368"/>
    <m/>
    <n v="1050.1379639492668"/>
    <n v="1528.9084921313015"/>
    <n v="1503.7837564416641"/>
    <n v="1621.597735416711"/>
    <n v="1717.5577914712894"/>
    <n v="1738.1952995858319"/>
    <m/>
    <n v="0"/>
    <n v="8529.705458015047"/>
    <n v="8256.4353037502588"/>
    <n v="8211.5423955975348"/>
    <n v="8211.5423955975275"/>
    <n v="8211.5423955975275"/>
    <n v="8211.5423955975275"/>
    <m/>
    <n v="25847.592297015304"/>
    <n v="25019.50092045535"/>
    <n v="24883.46180484103"/>
    <n v="24883.46180484103"/>
    <n v="24883.46180484103"/>
    <n v="24883.46180484103"/>
    <m/>
    <n v="17317.886839000257"/>
    <n v="25292.771074720134"/>
    <n v="24928.354712993758"/>
    <n v="24883.461804841034"/>
    <n v="24883.461804841034"/>
    <n v="24883.461804841034"/>
    <m/>
    <n v="0"/>
    <n v="0"/>
    <n v="0"/>
    <n v="0"/>
    <n v="0"/>
    <n v="0"/>
    <m/>
    <n v="60632.281493511422"/>
    <n v="88548.619987216371"/>
    <n v="87269.721729921061"/>
    <n v="94090.011442900824"/>
    <n v="99543.967837836259"/>
    <n v="100915.94562617806"/>
    <m/>
    <n v="0"/>
    <n v="0"/>
    <n v="0"/>
    <n v="0"/>
    <n v="0"/>
    <n v="0"/>
    <m/>
    <n v="19006.861366647972"/>
    <n v="43261.473147476077"/>
    <n v="42457.675964138165"/>
    <n v="44509.819386165269"/>
    <n v="48003.134086359889"/>
    <n v="48960.188486853003"/>
    <m/>
    <n v="21523.580164208081"/>
    <n v="46946.672198050408"/>
    <n v="46094.161201460127"/>
    <n v="48429.149325013364"/>
    <n v="52149.925121715263"/>
    <n v="53164.840601743272"/>
    <m/>
    <n v="5449.5340426207267"/>
    <n v="12383.032659075208"/>
    <n v="12126.625950312537"/>
    <n v="12089.215193518599"/>
    <n v="12089.215193518599"/>
    <n v="12089.215193518599"/>
    <m/>
    <n v="6171.112660912404"/>
    <n v="13436.898120521881"/>
    <n v="13165.307396687276"/>
    <n v="13126.026102053642"/>
    <n v="13126.026102053642"/>
    <n v="13126.026102053642"/>
    <m/>
    <n v="11566.797552914351"/>
    <n v="11196.226661903773"/>
    <n v="11135.349157666364"/>
    <n v="11135.349157666364"/>
    <n v="11135.349157666364"/>
    <n v="11135.349157666364"/>
    <m/>
    <n v="5395.6848920019456"/>
    <n v="6289.0339993969392"/>
    <n v="6226.4770647293444"/>
    <n v="6220.8654512102548"/>
    <n v="6220.8654512102476"/>
    <n v="6220.8654512102476"/>
    <m/>
    <n v="11566.79755291435"/>
    <n v="11196.226661903771"/>
    <n v="11135.349157666362"/>
    <n v="11135.349157666362"/>
    <n v="11135.349157666362"/>
    <n v="11135.349157666362"/>
    <m/>
    <n v="154433.41224999996"/>
    <n v="149430.999528316"/>
    <n v="138282.78239540802"/>
    <n v="154519.83304686498"/>
    <n v="158492.60587724199"/>
    <n v="158023.10420606498"/>
    <m/>
    <n v="0"/>
    <n v="0"/>
    <n v="0"/>
    <n v="0"/>
    <n v="0"/>
    <n v="0"/>
    <m/>
    <n v="154433.41224999996"/>
    <n v="149430.999528316"/>
    <n v="149909.70227531123"/>
    <n v="149909.70227531123"/>
    <n v="149909.70227531123"/>
    <n v="149909.70227531123"/>
  </r>
  <r>
    <s v="Non-GRC"/>
    <s v="Distributed Energy Resources"/>
    <x v="24"/>
    <x v="61"/>
    <s v="Non-GRC"/>
    <s v="Non-GRC"/>
    <s v="Non-GRC"/>
    <s v="Non-GRC"/>
    <s v="CET-PD-OT-CR-MTW"/>
    <x v="16"/>
    <n v="7827"/>
    <s v="OTHER - TDBU"/>
    <s v="CHARGE READY PROGRAM"/>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8908.813091486401"/>
    <n v="41934.850944028803"/>
    <n v="94695.8379384203"/>
    <n v="118911.026869582"/>
    <n v="29055.719470545799"/>
    <n v="0"/>
    <m/>
    <n v="12418.363388513597"/>
    <n v="0"/>
    <n v="0"/>
    <n v="0"/>
    <n v="0"/>
    <n v="0"/>
    <m/>
    <n v="31327.176479999998"/>
    <n v="41934.850944028803"/>
    <n v="94695.8379384203"/>
    <n v="118911.026869582"/>
    <n v="29055.719470545799"/>
    <n v="0"/>
    <m/>
    <n v="0"/>
    <n v="0"/>
    <n v="0"/>
    <n v="0"/>
    <n v="0"/>
    <n v="0"/>
    <m/>
    <n v="1376.9164516489136"/>
    <n v="1785.3067124864695"/>
    <n v="4009.7531889125216"/>
    <n v="4877.4723355074102"/>
    <n v="1195.6228666080792"/>
    <n v="0"/>
    <m/>
    <n v="0"/>
    <n v="3565.6835243769519"/>
    <n v="7962.0969552234883"/>
    <n v="10690.373908248797"/>
    <n v="2728.7119585880791"/>
    <n v="0"/>
    <m/>
    <n v="0"/>
    <n v="0"/>
    <n v="0"/>
    <n v="0"/>
    <n v="0"/>
    <n v="0"/>
    <m/>
    <n v="32704.092931648913"/>
    <n v="47285.841180892225"/>
    <n v="106667.68808255631"/>
    <n v="134478.8731133382"/>
    <n v="32980.054295741953"/>
    <n v="0"/>
    <m/>
    <n v="0"/>
    <n v="5450.6821552748188"/>
    <n v="7880.9735301487017"/>
    <n v="17777.948013759364"/>
    <n v="22413.14551888968"/>
    <n v="5496.6757159569752"/>
    <n v="-1.546140993013978E-11"/>
    <m/>
    <n v="32704.092931648913"/>
    <n v="47285.841180892225"/>
    <n v="106667.68808255631"/>
    <n v="134478.8731133382"/>
    <n v="32980.054295741953"/>
    <n v="0"/>
    <m/>
    <n v="27253.410776374094"/>
    <n v="44855.549806018338"/>
    <n v="96770.713598945644"/>
    <n v="129843.67560820788"/>
    <n v="49896.524098674658"/>
    <n v="5496.6757159569906"/>
    <m/>
    <n v="0"/>
    <n v="16.011419757651993"/>
    <n v="23.209088707176875"/>
    <n v="52.065868296407416"/>
    <n v="65.890812372026403"/>
    <n v="16.646241356068117"/>
    <n v="0.14565181861648568"/>
    <m/>
    <n v="336.23981491069009"/>
    <n v="532.44309117072964"/>
    <n v="1158.293178017095"/>
    <n v="1530.2939831059909"/>
    <n v="534.57447875299056"/>
    <n v="48.240641987864777"/>
    <m/>
    <n v="320.22839515303809"/>
    <n v="525.24542222120476"/>
    <n v="1129.4363984278646"/>
    <n v="1516.469039030372"/>
    <n v="583.81904976894884"/>
    <n v="64.741231525316408"/>
    <m/>
    <n v="0"/>
    <n v="0"/>
    <n v="0"/>
    <n v="0"/>
    <n v="0"/>
    <n v="0"/>
    <n v="0"/>
    <m/>
    <n v="0"/>
    <n v="0"/>
    <n v="0"/>
    <n v="0"/>
    <n v="0"/>
    <n v="0"/>
    <m/>
    <n v="0"/>
    <n v="0"/>
    <n v="0"/>
    <n v="0"/>
    <n v="0"/>
    <n v="0"/>
    <m/>
    <n v="0"/>
    <n v="0"/>
    <n v="0"/>
    <n v="0"/>
    <n v="0"/>
    <n v="0"/>
    <m/>
    <n v="27573.639171527131"/>
    <n v="45380.795228239542"/>
    <n v="97900.149997373504"/>
    <n v="131360.14464723825"/>
    <n v="50480.343148443608"/>
    <n v="5561.4169474823075"/>
    <m/>
    <n v="0"/>
    <n v="0"/>
    <n v="0"/>
    <n v="0"/>
    <n v="0"/>
    <n v="0"/>
    <m/>
    <n v="10325.103983299874"/>
    <n v="19761.595693892945"/>
    <n v="40669.118933605023"/>
    <n v="58227.486984805742"/>
    <n v="30307.991693594435"/>
    <n v="4902.6252302350513"/>
    <m/>
    <n v="11472.337759222082"/>
    <n v="21651.39954185735"/>
    <n v="44745.148034819817"/>
    <n v="63698.819045519587"/>
    <n v="32416.202186434148"/>
    <n v="5137.0407301269561"/>
    <m/>
    <n v="0"/>
    <n v="0"/>
    <n v="0"/>
    <n v="0"/>
    <n v="0"/>
    <n v="0"/>
    <m/>
    <n v="0"/>
    <n v="0"/>
    <n v="0"/>
    <n v="0"/>
    <n v="0"/>
    <n v="0"/>
    <m/>
    <n v="0"/>
    <n v="0"/>
    <n v="0"/>
    <n v="0"/>
    <n v="0"/>
    <n v="0"/>
    <m/>
    <n v="0"/>
    <n v="0"/>
    <n v="0"/>
    <n v="0"/>
    <n v="0"/>
    <n v="0"/>
    <m/>
    <n v="0"/>
    <n v="0"/>
    <n v="0"/>
    <n v="0"/>
    <n v="0"/>
    <n v="0"/>
    <m/>
    <n v="31327.176479999998"/>
    <n v="41934.850944028803"/>
    <n v="94695.8379384203"/>
    <n v="118911.026869582"/>
    <n v="29055.719470545799"/>
    <n v="0"/>
    <m/>
    <n v="0"/>
    <n v="0"/>
    <n v="0"/>
    <n v="0"/>
    <n v="0"/>
    <n v="0"/>
    <m/>
    <n v="31327.176479999998"/>
    <n v="45500.534468405756"/>
    <n v="102657.93489364379"/>
    <n v="129601.4007778308"/>
    <n v="31784.431429133878"/>
    <n v="0"/>
  </r>
  <r>
    <s v="Non-GRC"/>
    <s v="Distributed Energy Resources"/>
    <x v="24"/>
    <x v="61"/>
    <s v="Non-GRC"/>
    <s v="Non-GRC"/>
    <s v="Non-GRC"/>
    <s v="Non-GRC"/>
    <s v="CET-PD-OT-CR-SJA"/>
    <x v="12"/>
    <n v="7827"/>
    <s v="OTHER - TDBU"/>
    <s v="CHARGE READY PROGRAM"/>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3000.0144314252998"/>
    <n v="1959.69079540246"/>
    <n v="0"/>
    <n v="0"/>
    <n v="0"/>
    <n v="0"/>
    <m/>
    <n v="-2555.4544914252997"/>
    <n v="0"/>
    <n v="0"/>
    <n v="0"/>
    <n v="0"/>
    <n v="0"/>
    <m/>
    <n v="444.5599400000001"/>
    <n v="1959.69079540246"/>
    <n v="0"/>
    <n v="0"/>
    <n v="0"/>
    <n v="0"/>
    <m/>
    <n v="0"/>
    <n v="0"/>
    <n v="0"/>
    <n v="0"/>
    <n v="0"/>
    <n v="0"/>
    <m/>
    <n v="19.53964461242931"/>
    <n v="83.430584649023075"/>
    <n v="0"/>
    <n v="0"/>
    <n v="0"/>
    <n v="0"/>
    <m/>
    <n v="0"/>
    <n v="166.63078620134456"/>
    <n v="0"/>
    <n v="0"/>
    <n v="0"/>
    <n v="0"/>
    <m/>
    <n v="0"/>
    <n v="0"/>
    <n v="0"/>
    <n v="0"/>
    <n v="0"/>
    <n v="0"/>
    <m/>
    <n v="464.0995846124294"/>
    <n v="2209.7521662528279"/>
    <n v="0"/>
    <n v="0"/>
    <n v="0"/>
    <n v="0"/>
    <m/>
    <n v="0"/>
    <n v="77.349930768738204"/>
    <n v="368.29202770880443"/>
    <n v="0"/>
    <n v="0"/>
    <n v="0"/>
    <n v="0"/>
    <m/>
    <n v="464.0995846124294"/>
    <n v="2209.7521662528279"/>
    <n v="0"/>
    <n v="0"/>
    <n v="0"/>
    <n v="0"/>
    <m/>
    <n v="386.74965384369119"/>
    <n v="1918.8100693127615"/>
    <n v="368.2920277088046"/>
    <n v="0"/>
    <n v="0"/>
    <n v="0"/>
    <m/>
    <n v="0"/>
    <n v="0.22721600241633233"/>
    <n v="1.0800270346224004"/>
    <n v="9.4521319214573296E-3"/>
    <n v="8.2786013868902178E-5"/>
    <n v="7.2602303058596238E-7"/>
    <n v="6.3525796905412665E-9"/>
    <m/>
    <n v="4.771536050742978"/>
    <n v="23.31989811586557"/>
    <n v="3.2326536999662978"/>
    <n v="8.2786013868901893E-5"/>
    <n v="7.2602303058596439E-7"/>
    <n v="6.3525796905412566E-9"/>
    <m/>
    <n v="4.5443200483266457"/>
    <n v="22.467087083659504"/>
    <n v="4.3032286026672404"/>
    <n v="9.4521319214573296E-3"/>
    <n v="8.2786013868902178E-5"/>
    <n v="7.2602303058596238E-7"/>
    <m/>
    <n v="0"/>
    <n v="0"/>
    <n v="0"/>
    <n v="0"/>
    <n v="0"/>
    <n v="0"/>
    <n v="0"/>
    <m/>
    <n v="0"/>
    <n v="0"/>
    <n v="0"/>
    <n v="0"/>
    <n v="0"/>
    <n v="0"/>
    <m/>
    <n v="0"/>
    <n v="0"/>
    <n v="0"/>
    <n v="0"/>
    <n v="0"/>
    <n v="0"/>
    <m/>
    <n v="0"/>
    <n v="0"/>
    <n v="0"/>
    <n v="0"/>
    <n v="0"/>
    <n v="0"/>
    <m/>
    <n v="391.29397389201785"/>
    <n v="1941.2771563964209"/>
    <n v="372.59525631147181"/>
    <n v="9.4521319214573296E-3"/>
    <n v="8.2786013868902178E-5"/>
    <n v="7.2602303058596238E-7"/>
    <m/>
    <n v="0"/>
    <n v="0"/>
    <n v="0"/>
    <n v="0"/>
    <n v="0"/>
    <n v="0"/>
    <m/>
    <n v="146.52222520724132"/>
    <n v="766.21205854526249"/>
    <n v="326.66654700167379"/>
    <n v="0.47145453520775221"/>
    <n v="1.2299842552939634E-5"/>
    <n v="1.0786353978041389E-7"/>
    <m/>
    <n v="162.80247245249038"/>
    <n v="847.00533245155862"/>
    <n v="342.28623681326081"/>
    <n v="0.49390639374966644"/>
    <n v="1.2899954560035689E-5"/>
    <n v="1.1312594206540466E-7"/>
    <m/>
    <n v="0"/>
    <n v="0"/>
    <n v="0"/>
    <n v="0"/>
    <n v="0"/>
    <n v="0"/>
    <m/>
    <n v="0"/>
    <n v="0"/>
    <n v="0"/>
    <n v="0"/>
    <n v="0"/>
    <n v="0"/>
    <m/>
    <n v="0"/>
    <n v="0"/>
    <n v="0"/>
    <n v="0"/>
    <n v="0"/>
    <n v="0"/>
    <m/>
    <n v="0"/>
    <n v="0"/>
    <n v="0"/>
    <n v="0"/>
    <n v="0"/>
    <n v="0"/>
    <m/>
    <n v="0"/>
    <n v="0"/>
    <n v="0"/>
    <n v="0"/>
    <n v="0"/>
    <n v="0"/>
    <m/>
    <n v="444.5599400000001"/>
    <n v="1959.69079540246"/>
    <n v="0"/>
    <n v="0"/>
    <n v="0"/>
    <n v="0"/>
    <m/>
    <n v="0"/>
    <n v="0"/>
    <n v="0"/>
    <n v="0"/>
    <n v="0"/>
    <n v="0"/>
    <m/>
    <n v="444.5599400000001"/>
    <n v="2126.3215816038046"/>
    <n v="0"/>
    <n v="0"/>
    <n v="0"/>
    <n v="0"/>
  </r>
  <r>
    <s v="Non-GRC"/>
    <s v="Distributed Energy Resources"/>
    <x v="24"/>
    <x v="61"/>
    <s v="Non-GRC"/>
    <s v="Non-GRC"/>
    <s v="Non-GRC"/>
    <s v="Non-GRC"/>
    <s v="CET-PD-OT-CR-SJO"/>
    <x v="13"/>
    <n v="7827"/>
    <s v="OTHER - TDBU"/>
    <s v="CHARGE READY PROGRAM"/>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2131.56284216104"/>
    <n v="5005.3191113495795"/>
    <n v="0"/>
    <n v="0"/>
    <n v="0"/>
    <n v="0"/>
    <m/>
    <n v="-1717.1248621610398"/>
    <n v="0"/>
    <n v="0"/>
    <n v="0"/>
    <n v="0"/>
    <n v="0"/>
    <m/>
    <n v="414.43798000000015"/>
    <n v="5005.3191113495795"/>
    <n v="0"/>
    <n v="0"/>
    <n v="0"/>
    <n v="0"/>
    <m/>
    <n v="0"/>
    <n v="0"/>
    <n v="0"/>
    <n v="0"/>
    <n v="0"/>
    <n v="0"/>
    <m/>
    <n v="18.215700773877838"/>
    <n v="213.09315775454394"/>
    <n v="0"/>
    <n v="0"/>
    <n v="0"/>
    <n v="0"/>
    <m/>
    <n v="0"/>
    <n v="425.5978854773922"/>
    <n v="0"/>
    <n v="0"/>
    <n v="0"/>
    <n v="0"/>
    <m/>
    <n v="0"/>
    <n v="0"/>
    <n v="0"/>
    <n v="0"/>
    <n v="0"/>
    <n v="0"/>
    <m/>
    <n v="432.65368077387797"/>
    <n v="5644.010154581516"/>
    <n v="0"/>
    <n v="0"/>
    <n v="0"/>
    <n v="0"/>
    <m/>
    <n v="0"/>
    <n v="72.108946795646318"/>
    <n v="940.66835909691872"/>
    <n v="0"/>
    <n v="0"/>
    <n v="0"/>
    <n v="0"/>
    <m/>
    <n v="432.65368077387797"/>
    <n v="5644.010154581516"/>
    <n v="0"/>
    <n v="0"/>
    <n v="0"/>
    <n v="0"/>
    <m/>
    <n v="360.54473397823165"/>
    <n v="4775.4507422802435"/>
    <n v="940.66835909691906"/>
    <n v="0"/>
    <n v="0"/>
    <n v="0"/>
    <m/>
    <n v="0"/>
    <n v="0.21182057264336507"/>
    <n v="2.7553010991921241"/>
    <n v="2.4113719969989234E-2"/>
    <n v="2.1119878271425724E-4"/>
    <n v="1.8521870194775905E-6"/>
    <n v="1.6206325622371984E-8"/>
    <m/>
    <n v="4.4482320255106602"/>
    <n v="58.457334489021399"/>
    <n v="8.2566126662915256"/>
    <n v="2.1119878271425556E-4"/>
    <n v="1.8521870194775812E-6"/>
    <n v="1.6206325622372044E-8"/>
    <m/>
    <n v="4.2364114528672951"/>
    <n v="55.913853962472643"/>
    <n v="10.98780004551366"/>
    <n v="2.4113719969989234E-2"/>
    <n v="2.1119878271425724E-4"/>
    <n v="1.8521870194775905E-6"/>
    <m/>
    <n v="0"/>
    <n v="0"/>
    <n v="0"/>
    <n v="0"/>
    <n v="0"/>
    <n v="0"/>
    <n v="0"/>
    <m/>
    <n v="0"/>
    <n v="0"/>
    <n v="0"/>
    <n v="0"/>
    <n v="0"/>
    <n v="0"/>
    <m/>
    <n v="0"/>
    <n v="0"/>
    <n v="0"/>
    <n v="0"/>
    <n v="0"/>
    <n v="0"/>
    <m/>
    <n v="0"/>
    <n v="0"/>
    <n v="0"/>
    <n v="0"/>
    <n v="0"/>
    <n v="0"/>
    <m/>
    <n v="364.78114543109893"/>
    <n v="4831.3645962427163"/>
    <n v="951.65615914243267"/>
    <n v="2.4113719969989234E-2"/>
    <n v="2.1119878271425724E-4"/>
    <n v="1.8521870194775905E-6"/>
    <m/>
    <n v="0"/>
    <n v="0"/>
    <n v="0"/>
    <n v="0"/>
    <n v="0"/>
    <n v="0"/>
    <m/>
    <n v="136.59434774980892"/>
    <n v="1845.7651192844535"/>
    <n v="834.19003361433568"/>
    <n v="1.2041553467871118"/>
    <n v="3.1378630922748999E-5"/>
    <n v="2.751750837641384E-7"/>
    <m/>
    <n v="151.7714974997877"/>
    <n v="2046.802892604954"/>
    <n v="874.07719022823846"/>
    <n v="1.2615002680385359"/>
    <n v="3.2909601185329857E-5"/>
    <n v="2.8860021326128728E-7"/>
    <m/>
    <n v="0"/>
    <n v="0"/>
    <n v="0"/>
    <n v="0"/>
    <n v="0"/>
    <n v="0"/>
    <m/>
    <n v="0"/>
    <n v="0"/>
    <n v="0"/>
    <n v="0"/>
    <n v="0"/>
    <n v="0"/>
    <m/>
    <n v="0"/>
    <n v="0"/>
    <n v="0"/>
    <n v="0"/>
    <n v="0"/>
    <n v="0"/>
    <m/>
    <n v="0"/>
    <n v="0"/>
    <n v="0"/>
    <n v="0"/>
    <n v="0"/>
    <n v="0"/>
    <m/>
    <n v="0"/>
    <n v="0"/>
    <n v="0"/>
    <n v="0"/>
    <n v="0"/>
    <n v="0"/>
    <m/>
    <n v="414.43798000000015"/>
    <n v="5005.3191113495795"/>
    <n v="0"/>
    <n v="0"/>
    <n v="0"/>
    <n v="0"/>
    <m/>
    <n v="0"/>
    <n v="0"/>
    <n v="0"/>
    <n v="0"/>
    <n v="0"/>
    <n v="0"/>
    <m/>
    <n v="414.43798000000015"/>
    <n v="5430.9169968269716"/>
    <n v="0"/>
    <n v="0"/>
    <n v="0"/>
    <n v="0"/>
  </r>
  <r>
    <s v="Non-GRC"/>
    <s v="System Augmentation"/>
    <x v="0"/>
    <x v="62"/>
    <s v="Non-GRC"/>
    <s v="Non-GRC"/>
    <s v="Non-GRC"/>
    <s v="Non-GRC"/>
    <s v="CET-PD-OT-MA-MTW"/>
    <x v="16"/>
    <n v="4051"/>
    <s v="OTHER - TDBU"/>
    <s v="MHP PROGRAM"/>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6938.022823548901"/>
    <n v="36720.803016575002"/>
    <n v="42689.308735033403"/>
    <n v="44825.204712397906"/>
    <n v="45284.999723467699"/>
    <n v="46932.503342382297"/>
    <m/>
    <n v="15962.25486645108"/>
    <n v="0"/>
    <n v="0"/>
    <n v="0"/>
    <n v="0"/>
    <n v="0"/>
    <m/>
    <n v="32900.277689999981"/>
    <n v="36720.803016575002"/>
    <n v="42689.308735033403"/>
    <n v="44825.204712397906"/>
    <n v="45284.999723467699"/>
    <n v="46932.503342382297"/>
    <m/>
    <n v="0"/>
    <n v="0"/>
    <n v="0"/>
    <n v="0"/>
    <n v="0"/>
    <n v="0"/>
    <m/>
    <n v="1446.0586208303791"/>
    <n v="1563.3272716501617"/>
    <n v="1807.6147332270689"/>
    <n v="1838.6326455490789"/>
    <n v="1863.4465836788129"/>
    <n v="2105.314571392199"/>
    <m/>
    <n v="0"/>
    <n v="3122.3376110923573"/>
    <n v="3589.3490410934"/>
    <n v="4029.8886613341551"/>
    <n v="4252.8535703735915"/>
    <n v="4510.6402270776725"/>
    <m/>
    <n v="0"/>
    <n v="0"/>
    <n v="0"/>
    <n v="0"/>
    <n v="0"/>
    <n v="0"/>
    <m/>
    <n v="34346.33631083036"/>
    <n v="41406.467899317518"/>
    <n v="48086.272509353876"/>
    <n v="50693.726019281137"/>
    <n v="51401.299877520105"/>
    <n v="53548.45814085217"/>
    <m/>
    <n v="0"/>
    <n v="5724.3893851383909"/>
    <n v="6901.077983219584"/>
    <n v="8014.3787515589793"/>
    <n v="8448.9543365468562"/>
    <n v="8566.8833129200139"/>
    <n v="8924.7430234753629"/>
    <m/>
    <n v="34346.33631083036"/>
    <n v="41406.467899317518"/>
    <n v="48086.272509353876"/>
    <n v="50693.726019281137"/>
    <n v="51401.299877520105"/>
    <n v="53548.45814085217"/>
    <m/>
    <n v="28621.946925691969"/>
    <n v="40229.779301236325"/>
    <n v="46972.97174101448"/>
    <n v="50259.15043429326"/>
    <n v="51283.370901146947"/>
    <n v="53190.598430296821"/>
    <m/>
    <n v="0"/>
    <n v="16.815436800511179"/>
    <n v="20.347885670637709"/>
    <n v="23.558039283715857"/>
    <n v="24.872909986319769"/>
    <n v="25.261632204046123"/>
    <n v="26.251036335652316"/>
    <m/>
    <n v="353.12417281073459"/>
    <n v="474.62013517725484"/>
    <n v="551.55377402530701"/>
    <n v="588.39799836058364"/>
    <n v="600.22790704159456"/>
    <n v="621.80985365137826"/>
    <m/>
    <n v="336.30873601022341"/>
    <n v="471.08768630712831"/>
    <n v="548.34362041222892"/>
    <n v="587.08312765797973"/>
    <n v="599.83918482386821"/>
    <n v="620.82044951977207"/>
    <m/>
    <n v="0"/>
    <n v="0"/>
    <n v="0"/>
    <n v="0"/>
    <n v="0"/>
    <n v="0"/>
    <n v="0"/>
    <m/>
    <n v="0"/>
    <n v="0"/>
    <n v="0"/>
    <n v="0"/>
    <n v="0"/>
    <n v="0"/>
    <m/>
    <n v="0"/>
    <n v="0"/>
    <n v="0"/>
    <n v="0"/>
    <n v="0"/>
    <n v="0"/>
    <m/>
    <n v="0"/>
    <n v="0"/>
    <n v="0"/>
    <n v="0"/>
    <n v="0"/>
    <n v="0"/>
    <m/>
    <n v="28958.255661702191"/>
    <n v="40700.866987543457"/>
    <n v="47521.315361426707"/>
    <n v="50846.233561951238"/>
    <n v="51883.210085970815"/>
    <n v="53811.418879816592"/>
    <m/>
    <n v="0"/>
    <n v="0"/>
    <n v="0"/>
    <n v="0"/>
    <n v="0"/>
    <n v="0"/>
    <m/>
    <n v="10843.581401137841"/>
    <n v="18148.177997977269"/>
    <n v="21306.979385253144"/>
    <n v="23118.680088505829"/>
    <n v="23729.120518581607"/>
    <n v="24511.764883530934"/>
    <m/>
    <n v="12048.423779042045"/>
    <n v="19843.350919200289"/>
    <n v="23286.633686998914"/>
    <n v="25237.072077197408"/>
    <n v="25890.854983445846"/>
    <n v="26753.79868739954"/>
    <m/>
    <n v="0"/>
    <n v="0"/>
    <n v="0"/>
    <n v="0"/>
    <n v="0"/>
    <n v="0"/>
    <m/>
    <n v="0"/>
    <n v="0"/>
    <n v="0"/>
    <n v="0"/>
    <n v="0"/>
    <n v="0"/>
    <m/>
    <n v="0"/>
    <n v="0"/>
    <n v="0"/>
    <n v="0"/>
    <n v="0"/>
    <n v="0"/>
    <m/>
    <n v="0"/>
    <n v="0"/>
    <n v="0"/>
    <n v="0"/>
    <n v="0"/>
    <n v="0"/>
    <m/>
    <n v="0"/>
    <n v="0"/>
    <n v="0"/>
    <n v="0"/>
    <n v="0"/>
    <n v="0"/>
    <m/>
    <n v="32900.277689999981"/>
    <n v="36720.803016575002"/>
    <n v="42689.308735033403"/>
    <n v="44825.204712397906"/>
    <n v="45284.999723467699"/>
    <n v="46932.503342382297"/>
    <m/>
    <n v="0"/>
    <n v="0"/>
    <n v="0"/>
    <n v="0"/>
    <n v="0"/>
    <n v="0"/>
    <m/>
    <n v="32900.277689999981"/>
    <n v="39843.140627667359"/>
    <n v="46278.657776126805"/>
    <n v="48855.093373732059"/>
    <n v="49537.85329384129"/>
    <n v="51443.143569459971"/>
  </r>
  <r>
    <s v="Non-GRC"/>
    <s v="System Augmentation"/>
    <x v="0"/>
    <x v="63"/>
    <s v="Non-GRC"/>
    <s v="Non-GRC"/>
    <s v="Non-GRC"/>
    <s v="Non-GRC"/>
    <s v="CET-PD-OT-MB-MTW"/>
    <x v="16"/>
    <n v="4051"/>
    <s v="OTHER - TDBU"/>
    <s v="MHP PROGRAM"/>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4619.76"/>
    <n v="14863.12772"/>
    <n v="17577.224920000001"/>
    <n v="18687.365440000001"/>
    <n v="18836.864359999898"/>
    <n v="19138.25419"/>
    <m/>
    <n v="-4616.9361900000004"/>
    <n v="0"/>
    <n v="0"/>
    <n v="0"/>
    <n v="0"/>
    <n v="0"/>
    <m/>
    <n v="2.8238099999998667"/>
    <n v="14863.12772"/>
    <n v="17577.224920000001"/>
    <n v="18687.365440000001"/>
    <n v="18836.864359999898"/>
    <n v="19138.25419"/>
    <m/>
    <n v="0"/>
    <n v="0"/>
    <n v="0"/>
    <n v="0"/>
    <n v="0"/>
    <n v="0"/>
    <m/>
    <n v="0.12411429570784399"/>
    <n v="632.77300597721876"/>
    <n v="744.28121879057949"/>
    <n v="766.51518666208005"/>
    <n v="775.12400912465091"/>
    <n v="858.51046817758731"/>
    <m/>
    <n v="0"/>
    <n v="1263.7986886528033"/>
    <n v="1477.9062318221361"/>
    <n v="1680.036992135249"/>
    <n v="1769.0278533126191"/>
    <n v="1839.3602104641093"/>
    <m/>
    <n v="0"/>
    <n v="0"/>
    <n v="0"/>
    <n v="0"/>
    <n v="0"/>
    <n v="0"/>
    <m/>
    <n v="2.9479242957077108"/>
    <n v="16759.69941463002"/>
    <n v="19799.412370612717"/>
    <n v="21133.917618797332"/>
    <n v="21381.016222437167"/>
    <n v="21836.124868641698"/>
    <m/>
    <n v="0"/>
    <n v="0.4913207159512849"/>
    <n v="2793.2832357716688"/>
    <n v="3299.9020617687856"/>
    <n v="3522.319603132888"/>
    <n v="3563.5027037395266"/>
    <n v="3639.354144773617"/>
    <m/>
    <n v="2.9479242957077108"/>
    <n v="16759.69941463002"/>
    <n v="19799.412370612717"/>
    <n v="21133.917618797332"/>
    <n v="21381.016222437167"/>
    <n v="21836.124868641698"/>
    <m/>
    <n v="2.4566035797564258"/>
    <n v="13966.907499574303"/>
    <n v="19292.793544615601"/>
    <n v="20911.500077433229"/>
    <n v="21339.833121830528"/>
    <n v="21760.273427607608"/>
    <m/>
    <n v="0"/>
    <n v="1.4432582921961763E-3"/>
    <n v="8.1762637413366122"/>
    <n v="9.6982013656250103"/>
    <n v="10.368293215294329"/>
    <n v="10.508086931968649"/>
    <n v="10.706523357735421"/>
    <m/>
    <n v="3.0308424136119623E-2"/>
    <n v="171.70559954473987"/>
    <n v="226.67722586942517"/>
    <n v="244.93735689811064"/>
    <n v="249.74155698151372"/>
    <n v="254.17816126451029"/>
    <m/>
    <n v="2.8865165843923447E-2"/>
    <n v="163.53077906169545"/>
    <n v="225.15528824513677"/>
    <n v="244.26726504844132"/>
    <n v="249.60176326483941"/>
    <n v="253.97972483874349"/>
    <m/>
    <n v="0"/>
    <n v="0"/>
    <n v="0"/>
    <n v="0"/>
    <n v="0"/>
    <n v="0"/>
    <n v="0"/>
    <m/>
    <n v="0"/>
    <n v="0"/>
    <n v="0"/>
    <n v="0"/>
    <n v="0"/>
    <n v="0"/>
    <m/>
    <n v="0"/>
    <n v="0"/>
    <n v="0"/>
    <n v="0"/>
    <n v="0"/>
    <n v="0"/>
    <m/>
    <n v="0"/>
    <n v="0"/>
    <n v="0"/>
    <n v="0"/>
    <n v="0"/>
    <n v="0"/>
    <m/>
    <n v="2.4854687456003495"/>
    <n v="14130.438278635998"/>
    <n v="19517.948832860737"/>
    <n v="21155.767342481671"/>
    <n v="21589.434885095368"/>
    <n v="22014.253152446352"/>
    <m/>
    <n v="0"/>
    <n v="0"/>
    <n v="0"/>
    <n v="0"/>
    <n v="0"/>
    <n v="0"/>
    <m/>
    <n v="0.93069772495119685"/>
    <n v="5291.4983925345887"/>
    <n v="8727.3162301344855"/>
    <n v="9601.363579391802"/>
    <n v="9877.3614900239209"/>
    <n v="10057.705206344246"/>
    <m/>
    <n v="1.0341085832791077"/>
    <n v="5879.4150821428775"/>
    <n v="9540.2457648329964"/>
    <n v="10482.754999356797"/>
    <n v="10776.893739140509"/>
    <n v="10974.943212795284"/>
    <m/>
    <n v="0"/>
    <n v="0"/>
    <n v="0"/>
    <n v="0"/>
    <n v="0"/>
    <n v="0"/>
    <m/>
    <n v="0"/>
    <n v="0"/>
    <n v="0"/>
    <n v="0"/>
    <n v="0"/>
    <n v="0"/>
    <m/>
    <n v="0"/>
    <n v="0"/>
    <n v="0"/>
    <n v="0"/>
    <n v="0"/>
    <n v="0"/>
    <m/>
    <n v="0"/>
    <n v="0"/>
    <n v="0"/>
    <n v="0"/>
    <n v="0"/>
    <n v="0"/>
    <m/>
    <n v="0"/>
    <n v="0"/>
    <n v="0"/>
    <n v="0"/>
    <n v="0"/>
    <n v="0"/>
    <m/>
    <n v="2.8238099999998667"/>
    <n v="14863.12772"/>
    <n v="17577.224920000001"/>
    <n v="18687.365440000001"/>
    <n v="18836.864359999898"/>
    <n v="19138.25419"/>
    <m/>
    <n v="0"/>
    <n v="0"/>
    <n v="0"/>
    <n v="0"/>
    <n v="0"/>
    <n v="0"/>
    <m/>
    <n v="2.8238099999998667"/>
    <n v="16126.926408652804"/>
    <n v="19055.131151822137"/>
    <n v="20367.402432135252"/>
    <n v="20605.892213312516"/>
    <n v="20977.61440046411"/>
  </r>
  <r>
    <n v="126"/>
    <s v="Distribution Grid"/>
    <x v="4"/>
    <x v="4"/>
    <s v="SCE-02 , Vol 2"/>
    <s v="Russell Ragsdale"/>
    <s v="Figure III-19"/>
    <n v="56"/>
    <s v="CET-PD-OT-PF-MTW"/>
    <x v="16"/>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531.64856967181"/>
    <n v="4710.6589777236195"/>
    <n v="4406.3220967625502"/>
    <n v="4158.0609288651194"/>
    <n v="4197.4812203477795"/>
    <n v="5169.5888963453199"/>
    <m/>
    <n v="576.90273032818914"/>
    <n v="0"/>
    <n v="0"/>
    <n v="0"/>
    <n v="0"/>
    <n v="0"/>
    <m/>
    <n v="5108.5512999999992"/>
    <n v="4710.6589777236195"/>
    <n v="4406.3220967625502"/>
    <n v="4158.0609288651194"/>
    <n v="4197.4812203477795"/>
    <n v="5169.5888963453199"/>
    <m/>
    <n v="305.05068723706512"/>
    <n v="289.72760880391701"/>
    <n v="266.28071556113446"/>
    <n v="242.66844892499654"/>
    <n v="252.28375022726084"/>
    <n v="331.73318060216934"/>
    <m/>
    <n v="237.94284951485571"/>
    <n v="212.88316369289689"/>
    <n v="197.8543559582875"/>
    <n v="180.50837135371447"/>
    <n v="183.10476721267733"/>
    <n v="246.78022065062174"/>
    <m/>
    <n v="0"/>
    <n v="400.54319325580451"/>
    <n v="370.48686102953695"/>
    <n v="373.81920948005251"/>
    <n v="394.19836819124953"/>
    <n v="496.84448884387245"/>
    <m/>
    <n v="0"/>
    <n v="0"/>
    <n v="0"/>
    <n v="0"/>
    <n v="0"/>
    <n v="0"/>
    <m/>
    <n v="5651.5448367519202"/>
    <n v="5613.8129434762386"/>
    <n v="5240.9440293115094"/>
    <n v="4955.0569586238826"/>
    <n v="5027.0681059789667"/>
    <n v="6244.9467864419839"/>
    <m/>
    <n v="0"/>
    <n v="1445.009590040077"/>
    <n v="1435.3621486397778"/>
    <n v="1340.0255331904837"/>
    <n v="1266.9287834087886"/>
    <n v="1285.340881609126"/>
    <n v="1596.732974144632"/>
    <m/>
    <n v="4378.8169395153873"/>
    <n v="4349.5822686053889"/>
    <n v="4060.6834339105571"/>
    <n v="3839.1781315417838"/>
    <n v="3894.9723685125032"/>
    <n v="4838.5847701352486"/>
    <m/>
    <n v="2933.8073494753103"/>
    <n v="4359.2297100056885"/>
    <n v="4156.0200493598513"/>
    <n v="3912.2748813234789"/>
    <n v="3876.5602703121658"/>
    <n v="4527.1926775997426"/>
    <m/>
    <n v="0"/>
    <n v="8.4894530412396279"/>
    <n v="8.502327975284345"/>
    <n v="7.9175970958603443"/>
    <n v="7.4900151149386005"/>
    <n v="7.6024349607543655"/>
    <n v="9.4027904343152926"/>
    <m/>
    <n v="60.197939746971898"/>
    <n v="76.602624636786246"/>
    <n v="72.287909811717753"/>
    <n v="68.19657052693799"/>
    <n v="68.189131357327611"/>
    <n v="81.129464939103798"/>
    <m/>
    <n v="51.70848670573227"/>
    <n v="76.589749702741528"/>
    <n v="72.872640691141754"/>
    <n v="68.624152507859733"/>
    <n v="68.076711511511846"/>
    <n v="79.329109465542871"/>
    <m/>
    <n v="0"/>
    <n v="420.00020608805551"/>
    <n v="417.1961227073798"/>
    <n v="389.48599648231379"/>
    <n v="389.48599648231379"/>
    <n v="389.48599648231379"/>
    <n v="389.48599648231379"/>
    <m/>
    <n v="1272.7278972365325"/>
    <n v="1264.230674870849"/>
    <n v="1180.2605954009521"/>
    <n v="1180.2605954009521"/>
    <n v="1180.2605954009521"/>
    <n v="1180.2605954009521"/>
    <m/>
    <n v="852.72769114847699"/>
    <n v="1267.0347582515246"/>
    <n v="1207.9707216260181"/>
    <n v="1180.2605954009521"/>
    <n v="1180.2605954009521"/>
    <n v="1180.2605954009521"/>
    <m/>
    <n v="0"/>
    <n v="0"/>
    <n v="0"/>
    <n v="0"/>
    <n v="0"/>
    <n v="0"/>
    <m/>
    <n v="2985.5158361810427"/>
    <n v="4435.8194597084303"/>
    <n v="4228.8926900509932"/>
    <n v="3980.8990338313388"/>
    <n v="3944.6369818236776"/>
    <n v="4606.5217870652859"/>
    <m/>
    <n v="0"/>
    <n v="0"/>
    <n v="0"/>
    <n v="0"/>
    <n v="0"/>
    <n v="0"/>
    <m/>
    <n v="935.89230371114752"/>
    <n v="2153.9164067890406"/>
    <n v="2088.568970609711"/>
    <n v="1960.3719525431138"/>
    <n v="1910.0945926247875"/>
    <n v="2127.1091636923793"/>
    <m/>
    <n v="1059.8148024238885"/>
    <n v="2338.5171896485754"/>
    <n v="2264.8077962373709"/>
    <n v="2126.2811856187136"/>
    <n v="2074.4592533162654"/>
    <n v="2318.9446567114151"/>
    <m/>
    <n v="268.33346500070229"/>
    <n v="616.54213902531706"/>
    <n v="596.50171111985082"/>
    <n v="573.40993926562919"/>
    <n v="573.40993926562919"/>
    <n v="573.40993926562919"/>
    <m/>
    <n v="303.86378546522218"/>
    <n v="669.33525395246386"/>
    <n v="646.83382452093485"/>
    <n v="622.58746407400213"/>
    <n v="622.58746407400213"/>
    <n v="622.58746407400213"/>
    <m/>
    <n v="569.54573401334846"/>
    <n v="565.74322700470509"/>
    <n v="528.16661644192618"/>
    <n v="528.16661644192618"/>
    <n v="528.16661644192618"/>
    <n v="528.16661644192618"/>
    <m/>
    <n v="265.68194854812617"/>
    <n v="316.40817914029662"/>
    <n v="298.52891462837113"/>
    <n v="295.06514885023785"/>
    <n v="295.06514885023785"/>
    <n v="295.06514885023785"/>
    <m/>
    <n v="569.54573401334835"/>
    <n v="565.74322700470498"/>
    <n v="528.16661644192618"/>
    <n v="528.16661644192618"/>
    <n v="528.16661644192618"/>
    <n v="528.16661644192618"/>
    <m/>
    <n v="5108.5512999999992"/>
    <n v="4710.6589777236195"/>
    <n v="4406.3220967625502"/>
    <n v="4158.0609288651194"/>
    <n v="4197.4812203477795"/>
    <n v="5169.5888963453199"/>
    <m/>
    <n v="0"/>
    <n v="0"/>
    <n v="0"/>
    <n v="0"/>
    <n v="0"/>
    <n v="0"/>
    <m/>
    <n v="5108.5512999999992"/>
    <n v="5111.2021709794244"/>
    <n v="4776.8089577920873"/>
    <n v="4776.8089577920873"/>
    <n v="4776.8089577920873"/>
    <n v="4776.8089577920873"/>
  </r>
  <r>
    <n v="127"/>
    <s v="Distribution Grid"/>
    <x v="10"/>
    <x v="49"/>
    <s v="SCE-02 , Vol 9"/>
    <s v="Kimberly Davis"/>
    <s v="Figure V-6"/>
    <n v="21"/>
    <s v="CET-PD-OT-SF-MTW"/>
    <x v="16"/>
    <n v="4056"/>
    <s v="OTHER - TDBU"/>
    <s v="STL STB/FIBRGL WRAP"/>
    <s v="Transmission &amp; Distribution"/>
    <m/>
    <s v="N"/>
    <m/>
    <x v="0"/>
    <m/>
    <s v="CA"/>
    <s v="Distribution Lines PLIP"/>
    <d v="9999-12-01T00:00:00"/>
    <b v="0"/>
    <n v="1"/>
    <n v="1"/>
    <x v="0"/>
    <n v="0"/>
    <b v="0"/>
    <b v="0"/>
    <m/>
    <n v="49"/>
    <b v="0"/>
    <n v="0.81"/>
    <s v="N"/>
    <n v="0"/>
    <n v="20"/>
    <n v="9.74E-2"/>
    <s v="Specific Bkt"/>
    <s v="CA-Distribution Lines PLIP"/>
    <n v="0.30709999999999998"/>
    <n v="2"/>
    <n v="0.78000000000000014"/>
    <n v="0.21999999999999986"/>
    <n v="0.26666666666666666"/>
    <n v="0.19249999999999987"/>
    <n v="0.29916666666666669"/>
    <n v="0.20166666666666652"/>
    <n v="0.40583333333333343"/>
    <n v="0.44750000000000006"/>
    <n v="0.13916666666666669"/>
    <n v="0.12499999999999999"/>
    <n v="0.40583333333333343"/>
    <m/>
    <n v="503.508911252541"/>
    <n v="521.87766281902304"/>
    <n v="495.763613668223"/>
    <n v="500.26459859196899"/>
    <n v="503.66883191180898"/>
    <n v="510.37302915210302"/>
    <m/>
    <n v="-454.846081252543"/>
    <n v="0"/>
    <n v="0"/>
    <n v="0"/>
    <n v="0"/>
    <n v="0"/>
    <m/>
    <n v="48.662829999997996"/>
    <n v="521.87766281902304"/>
    <n v="495.763613668223"/>
    <n v="500.26459859196899"/>
    <n v="503.66883191180898"/>
    <n v="510.37302915210302"/>
    <m/>
    <n v="2.9058394176055078"/>
    <n v="32.097922615871354"/>
    <n v="29.959745769321184"/>
    <n v="29.195924799864105"/>
    <n v="30.272312159806862"/>
    <n v="32.750702550812917"/>
    <m/>
    <n v="2.2665863090494032"/>
    <n v="23.584591550130853"/>
    <n v="22.260966932478286"/>
    <n v="21.717321963919037"/>
    <n v="21.971310740456804"/>
    <n v="24.36363340948126"/>
    <m/>
    <n v="0"/>
    <n v="44.37479905527389"/>
    <n v="41.684175828986817"/>
    <n v="44.974934224339712"/>
    <n v="47.30108873053576"/>
    <n v="49.051487821022469"/>
    <m/>
    <n v="0"/>
    <n v="0"/>
    <n v="0"/>
    <n v="0"/>
    <n v="0"/>
    <n v="0"/>
    <m/>
    <n v="53.835255726652903"/>
    <n v="621.93497604029915"/>
    <n v="589.66850219900925"/>
    <n v="596.15277958009187"/>
    <n v="603.21354354260848"/>
    <n v="616.53885293341966"/>
    <m/>
    <n v="0"/>
    <n v="8.2065387124595119"/>
    <n v="94.806523877631093"/>
    <n v="89.887887138212534"/>
    <n v="90.876337413629983"/>
    <n v="91.952666150548112"/>
    <n v="93.983949663464557"/>
    <m/>
    <n v="37.3024486929978"/>
    <n v="430.93874489832331"/>
    <n v="408.58130517369358"/>
    <n v="413.0742609710457"/>
    <n v="417.96666432067343"/>
    <n v="427.19977119756652"/>
    <m/>
    <n v="29.095909980538288"/>
    <n v="344.33875973315173"/>
    <n v="413.49994191311214"/>
    <n v="412.08581069562825"/>
    <n v="416.8903355837553"/>
    <n v="425.16848768465007"/>
    <m/>
    <n v="0"/>
    <n v="2.4106769086774005E-2"/>
    <n v="0.27772094183832063"/>
    <n v="0.26465613199838423"/>
    <n v="0.26762989454595054"/>
    <n v="0.27115155730315976"/>
    <n v="0.27648712695835176"/>
    <m/>
    <n v="0.36598458522647764"/>
    <n v="4.2853710588304921"/>
    <n v="4.8132151830724501"/>
    <n v="4.8175137288143679"/>
    <n v="4.8802619293570997"/>
    <n v="4.9685008922184215"/>
    <m/>
    <n v="0.34187781613970364"/>
    <n v="4.0317568860789459"/>
    <n v="4.8262799929123865"/>
    <n v="4.8145399662668016"/>
    <n v="4.8767402665998905"/>
    <n v="4.9631653225632295"/>
    <m/>
    <n v="0"/>
    <n v="3.6372175474041217"/>
    <n v="42.019170851234662"/>
    <n v="39.839183345569438"/>
    <n v="39.839183345569438"/>
    <n v="39.839183345569438"/>
    <n v="39.839183345569438"/>
    <m/>
    <n v="16.532807033655107"/>
    <n v="190.99623114197587"/>
    <n v="181.08719702531573"/>
    <n v="181.08719702531573"/>
    <n v="181.08719702531573"/>
    <n v="181.08719702531573"/>
    <m/>
    <n v="12.895589486250985"/>
    <n v="152.61427783814534"/>
    <n v="183.26718453098096"/>
    <n v="181.08719702531573"/>
    <n v="181.08719702531573"/>
    <n v="181.08719702531573"/>
    <m/>
    <n v="0"/>
    <n v="0"/>
    <n v="0"/>
    <n v="0"/>
    <n v="0"/>
    <n v="0"/>
    <m/>
    <n v="5.8701007124419782"/>
    <n v="69.456121235377736"/>
    <n v="83.391268956403621"/>
    <n v="83.110843998436167"/>
    <n v="84.085904027513379"/>
    <n v="85.74517798264668"/>
    <m/>
    <n v="23.567687084236013"/>
    <n v="278.91439538385293"/>
    <n v="334.93495294962088"/>
    <n v="333.78950666345889"/>
    <n v="337.6811718228418"/>
    <n v="344.38647502456661"/>
    <m/>
    <n v="10.044915540859808"/>
    <n v="123.31093766129918"/>
    <n v="194.0191810835563"/>
    <n v="191.01625175530677"/>
    <n v="193.20334696306449"/>
    <n v="196.64290586040681"/>
    <m/>
    <n v="11.269139622402097"/>
    <n v="137.80101540162374"/>
    <n v="211.44405739142513"/>
    <n v="208.38718420298923"/>
    <n v="210.77654666760588"/>
    <n v="214.56447152728344"/>
    <m/>
    <n v="4.4087485423080288"/>
    <n v="54.114893658505501"/>
    <n v="85.056693701581196"/>
    <n v="83.149204634124118"/>
    <n v="83.149204634124118"/>
    <n v="83.149204634124118"/>
    <m/>
    <n v="4.9460647709018204"/>
    <n v="60.473821901761561"/>
    <n v="92.692826390372062"/>
    <n v="90.694504510178945"/>
    <n v="90.694504510178945"/>
    <n v="90.694504510178945"/>
    <m/>
    <n v="7.3984311475606628"/>
    <n v="85.47081343603422"/>
    <n v="81.036520668828814"/>
    <n v="81.036520668828814"/>
    <n v="81.036520668828814"/>
    <n v="81.036520668828814"/>
    <m/>
    <n v="2.4523663766588415"/>
    <n v="28.634209081676779"/>
    <n v="30.3628651296914"/>
    <n v="30.181199504219293"/>
    <n v="30.181199504219293"/>
    <n v="30.181199504219293"/>
    <m/>
    <n v="7.3984311475606619"/>
    <n v="85.47081343603422"/>
    <n v="81.0365206688288"/>
    <n v="81.0365206688288"/>
    <n v="81.0365206688288"/>
    <n v="81.0365206688288"/>
    <m/>
    <n v="48.662829999997996"/>
    <n v="521.87766281902304"/>
    <n v="495.763613668223"/>
    <n v="500.26459859196899"/>
    <n v="503.66883191180898"/>
    <n v="510.37302915210302"/>
    <m/>
    <n v="0"/>
    <n v="0"/>
    <n v="0"/>
    <n v="0"/>
    <n v="0"/>
    <n v="0"/>
    <m/>
    <n v="48.662829999997996"/>
    <n v="566.25246187429696"/>
    <n v="537.44778949720978"/>
    <n v="537.44778949720978"/>
    <n v="537.44778949720978"/>
    <n v="537.44778949720978"/>
  </r>
  <r>
    <n v="128"/>
    <s v="Distribution Grid"/>
    <x v="6"/>
    <x v="64"/>
    <s v="SCE-02 , Vol 2"/>
    <s v="Russell Ragsdale"/>
    <s v="Table II-6"/>
    <n v="40"/>
    <s v="CET-PD-OT-SL-MTW"/>
    <x v="16"/>
    <n v="4058"/>
    <s v="OTHER - TDBU"/>
    <s v="STREETLIGHTS"/>
    <s v="Transmission &amp; Distribution"/>
    <m/>
    <s v="N"/>
    <m/>
    <x v="0"/>
    <m/>
    <s v="CA"/>
    <s v="Streetlights"/>
    <d v="9999-12-01T00:00:00"/>
    <b v="0"/>
    <n v="1"/>
    <n v="1"/>
    <x v="0"/>
    <n v="0"/>
    <b v="0"/>
    <b v="0"/>
    <m/>
    <n v="53"/>
    <b v="0"/>
    <n v="0.24"/>
    <s v="N"/>
    <n v="0"/>
    <n v="7"/>
    <n v="9.74E-2"/>
    <s v="Specific Bkt"/>
    <s v="CA-Streetlights"/>
    <n v="0.23799999999999999"/>
    <n v="3"/>
    <n v="0.67000000000000015"/>
    <n v="0.32999999999999985"/>
    <n v="0.21083333333333334"/>
    <n v="0.27499999999999991"/>
    <n v="0.23875000000000002"/>
    <n v="0.2887499999999999"/>
    <n v="0.40583333333333343"/>
    <n v="0.44750000000000006"/>
    <n v="0.19500000000000003"/>
    <n v="0.16666666666666663"/>
    <n v="0.40583333333333343"/>
    <m/>
    <n v="40069.8991980387"/>
    <n v="33218.771446184801"/>
    <n v="29353.194459955303"/>
    <n v="30234.982955960098"/>
    <n v="31112.722504336598"/>
    <n v="31959.374275054801"/>
    <m/>
    <n v="3234.4075619612995"/>
    <n v="-73.53"/>
    <n v="-73.53"/>
    <n v="-75.1397087251991"/>
    <n v="-75.585101204898194"/>
    <n v="-75.870008342102196"/>
    <m/>
    <n v="43304.306759999999"/>
    <n v="33145.241446184802"/>
    <n v="29279.664459955304"/>
    <n v="30159.843247234898"/>
    <n v="31037.137403131699"/>
    <n v="31883.504266712698"/>
    <m/>
    <n v="2585.8619717614829"/>
    <n v="2038.5877204959991"/>
    <n v="1769.414453272766"/>
    <n v="1760.1575604196573"/>
    <n v="1865.4438243638144"/>
    <n v="2045.9685462835932"/>
    <m/>
    <n v="2017.0004256862078"/>
    <n v="1497.8931597036396"/>
    <n v="1314.7266648199816"/>
    <n v="1309.2891802159288"/>
    <n v="1353.9185813623358"/>
    <n v="1522.020101756427"/>
    <m/>
    <n v="0"/>
    <n v="2818.3107528843129"/>
    <n v="2461.8561102777912"/>
    <n v="2711.4390466136842"/>
    <n v="2914.7930092772176"/>
    <n v="3064.294607864334"/>
    <m/>
    <n v="0"/>
    <n v="0"/>
    <n v="0"/>
    <n v="0"/>
    <n v="0"/>
    <n v="0"/>
    <m/>
    <n v="47907.169157447694"/>
    <n v="39500.033079268753"/>
    <n v="34825.661688325839"/>
    <n v="35940.729034484168"/>
    <n v="37171.292818135065"/>
    <n v="38515.787522617051"/>
    <m/>
    <n v="0"/>
    <n v="12046.736756331793"/>
    <n v="9932.6783181129176"/>
    <n v="8757.2608881464075"/>
    <n v="9037.6557230113795"/>
    <n v="9347.0932920482373"/>
    <n v="9685.1799304372762"/>
    <m/>
    <n v="36505.262897975146"/>
    <n v="30099.025206402792"/>
    <n v="26537.154206504289"/>
    <n v="27386.835524276936"/>
    <n v="28324.525127418921"/>
    <n v="29349.030092234192"/>
    <m/>
    <n v="24458.526141643353"/>
    <n v="32213.083644621667"/>
    <n v="27712.571636470795"/>
    <n v="27106.440689411964"/>
    <n v="28015.087558382067"/>
    <n v="29010.943453845153"/>
    <m/>
    <n v="0"/>
    <n v="70.774759349671569"/>
    <n v="58.976773319058793"/>
    <n v="51.782467771381164"/>
    <n v="53.375275652527193"/>
    <n v="55.272688683115007"/>
    <n v="57.14063514325909"/>
    <m/>
    <n v="501.85738447948978"/>
    <n v="554.20019033443998"/>
    <n v="478.89749421341833"/>
    <n v="477.06267606316533"/>
    <n v="493.81093583701153"/>
    <n v="510.29874424075541"/>
    <m/>
    <n v="431.08262512981821"/>
    <n v="565.99817636505281"/>
    <n v="486.09179976109596"/>
    <n v="475.46986818201924"/>
    <n v="491.91352280642366"/>
    <n v="508.43079778061127"/>
    <m/>
    <n v="0"/>
    <n v="3762.6290656259398"/>
    <n v="3102.3325980457648"/>
    <n v="2735.2074690011086"/>
    <n v="2735.2074690011086"/>
    <n v="2735.2074690011086"/>
    <n v="2735.2074690011086"/>
    <m/>
    <n v="11401.906259472551"/>
    <n v="9401.0078728659628"/>
    <n v="8288.5074818215489"/>
    <n v="8288.5074818215489"/>
    <n v="8288.5074818215489"/>
    <n v="8288.5074818215489"/>
    <m/>
    <n v="7639.2771938466112"/>
    <n v="10061.304340446137"/>
    <n v="8655.6326108662051"/>
    <n v="8288.5074818215489"/>
    <n v="8288.5074818215489"/>
    <n v="8288.5074818215489"/>
    <m/>
    <n v="0"/>
    <n v="0"/>
    <n v="0"/>
    <n v="0"/>
    <n v="0"/>
    <n v="0"/>
    <m/>
    <n v="19019.562492778765"/>
    <n v="25047.94174627752"/>
    <n v="21547.646243478899"/>
    <n v="21076.364792135111"/>
    <n v="21783.380067176793"/>
    <n v="22556.747822702928"/>
    <m/>
    <n v="5870.0462739944041"/>
    <n v="7731.1400747092002"/>
    <n v="6651.0171927529909"/>
    <n v="6505.5457654588708"/>
    <n v="6723.6210140116955"/>
    <n v="6962.6264289228366"/>
    <m/>
    <n v="7802.3345262175189"/>
    <n v="16639.679765487119"/>
    <n v="14125.521217670719"/>
    <n v="13304.052754935739"/>
    <n v="13738.437858429985"/>
    <n v="14220.384247085514"/>
    <m/>
    <n v="8835.449967436045"/>
    <n v="18004.263545029786"/>
    <n v="15301.201176854225"/>
    <n v="14453.390623913434"/>
    <n v="14926.078340450556"/>
    <n v="15450.209297973543"/>
    <m/>
    <n v="2403.9019030387963"/>
    <n v="5117.5700478841909"/>
    <n v="4332.7708257888489"/>
    <n v="4026.8332182516351"/>
    <n v="4026.8332182516351"/>
    <n v="4026.8332182516351"/>
    <m/>
    <n v="2722.2051194490718"/>
    <n v="5536.7910620694474"/>
    <n v="4693.4221845749407"/>
    <n v="4372.1876966608661"/>
    <n v="4372.1876966608661"/>
    <n v="4372.1876966608661"/>
    <m/>
    <n v="5102.3530511139679"/>
    <n v="4206.9510231075192"/>
    <n v="3709.1070981151443"/>
    <n v="3709.1070981151443"/>
    <n v="3709.1070981151443"/>
    <n v="3709.1070981151443"/>
    <m/>
    <n v="2380.1479316648952"/>
    <n v="2432.7890266640115"/>
    <n v="2118.0175115859684"/>
    <n v="2072.1268704553868"/>
    <n v="2072.1268704553868"/>
    <n v="2072.1268704553868"/>
    <m/>
    <n v="5102.353051113967"/>
    <n v="4206.9510231075192"/>
    <n v="3709.1070981151438"/>
    <n v="3709.1070981151438"/>
    <n v="3709.1070981151438"/>
    <n v="3709.1070981151438"/>
    <m/>
    <n v="43304.306759999999"/>
    <n v="33145.241446184802"/>
    <n v="29279.664459955304"/>
    <n v="30159.843247234898"/>
    <n v="31037.137403131699"/>
    <n v="31883.504266712698"/>
    <m/>
    <n v="0"/>
    <n v="0"/>
    <n v="0"/>
    <n v="0"/>
    <n v="0"/>
    <n v="0"/>
    <m/>
    <n v="43304.306759999999"/>
    <n v="35963.552199069112"/>
    <n v="31741.520570233093"/>
    <n v="31741.520570233093"/>
    <n v="31741.520570233093"/>
    <n v="31741.520570233093"/>
  </r>
  <r>
    <s v="Non-GRC"/>
    <s v="Distributed Energy Resources"/>
    <x v="24"/>
    <x v="65"/>
    <s v="Non-GRC"/>
    <s v="Non-GRC"/>
    <s v="Non-GRC"/>
    <s v="Non-GRC"/>
    <s v="CET-PD-OT-TN-MTE"/>
    <x v="14"/>
    <n v="8073"/>
    <s v="OTHER - TDBU"/>
    <s v="Transportation Elect"/>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7956.6617007845607"/>
    <n v="11502.4857297326"/>
    <n v="19794.4879214053"/>
    <n v="26351.0373809876"/>
    <n v="32162.655985137601"/>
    <n v="16681.930894496199"/>
    <m/>
    <n v="3880.1832792154391"/>
    <n v="0"/>
    <n v="0"/>
    <n v="0"/>
    <n v="0"/>
    <n v="0"/>
    <m/>
    <n v="11836.84498"/>
    <n v="11502.4857297326"/>
    <n v="19794.4879214053"/>
    <n v="26351.0373809876"/>
    <n v="32162.655985137601"/>
    <n v="16681.930894496199"/>
    <m/>
    <n v="0"/>
    <n v="0"/>
    <n v="0"/>
    <n v="0"/>
    <n v="0"/>
    <n v="0"/>
    <m/>
    <n v="520.26222660012468"/>
    <n v="489.69924826918998"/>
    <n v="838.167894109131"/>
    <n v="1080.8623827515387"/>
    <n v="1323.4711666892815"/>
    <n v="748.32386278071954"/>
    <m/>
    <n v="0"/>
    <n v="978.04625347615888"/>
    <n v="1664.3353651056821"/>
    <n v="2369.0186678983205"/>
    <n v="3020.49392015798"/>
    <n v="1603.2852117243333"/>
    <m/>
    <n v="0"/>
    <n v="0"/>
    <n v="0"/>
    <n v="0"/>
    <n v="0"/>
    <n v="0"/>
    <m/>
    <n v="12357.107206600125"/>
    <n v="12970.231231477948"/>
    <n v="22296.991180620113"/>
    <n v="29800.918431637459"/>
    <n v="36506.62107198486"/>
    <n v="19033.539969001253"/>
    <m/>
    <n v="0"/>
    <n v="2059.5178677666863"/>
    <n v="2161.7052052463241"/>
    <n v="3716.1651967700163"/>
    <n v="4966.8197386062384"/>
    <n v="6084.4368453308052"/>
    <n v="3172.2566615002033"/>
    <m/>
    <n v="12357.107206600125"/>
    <n v="12970.231231477948"/>
    <n v="22296.991180620113"/>
    <n v="29800.918431637459"/>
    <n v="36506.62107198486"/>
    <n v="19033.539969001253"/>
    <m/>
    <n v="10297.589338833439"/>
    <n v="12868.043893998311"/>
    <n v="20742.531189096422"/>
    <n v="28550.263889801237"/>
    <n v="35389.003965260294"/>
    <n v="21945.720152831855"/>
    <m/>
    <n v="0"/>
    <n v="6.049849200486733"/>
    <n v="6.380677591854834"/>
    <n v="10.896831149908252"/>
    <n v="14.595984865210767"/>
    <n v="17.91458940717672"/>
    <n v="9.4089874784402241"/>
    <m/>
    <n v="127.04683321022141"/>
    <n v="151.01702888130737"/>
    <n v="246.63532579759905"/>
    <n v="337.15473816561342"/>
    <n v="417.20466865151656"/>
    <n v="247.69154544716989"/>
    <m/>
    <n v="120.99698400973467"/>
    <n v="150.68620048993927"/>
    <n v="242.11917223954563"/>
    <n v="333.45558445031088"/>
    <n v="413.8860641095506"/>
    <n v="256.19714737590635"/>
    <m/>
    <n v="0"/>
    <n v="0"/>
    <n v="0"/>
    <n v="0"/>
    <n v="0"/>
    <n v="0"/>
    <n v="0"/>
    <m/>
    <n v="0"/>
    <n v="0"/>
    <n v="0"/>
    <n v="0"/>
    <n v="0"/>
    <n v="0"/>
    <m/>
    <n v="0"/>
    <n v="0"/>
    <n v="0"/>
    <n v="0"/>
    <n v="0"/>
    <n v="0"/>
    <m/>
    <n v="0"/>
    <n v="0"/>
    <n v="0"/>
    <n v="0"/>
    <n v="0"/>
    <n v="0"/>
    <m/>
    <n v="10418.586322843174"/>
    <n v="13018.73009448825"/>
    <n v="20984.650361335967"/>
    <n v="28883.719474251549"/>
    <n v="35802.890029369846"/>
    <n v="22201.917300207762"/>
    <m/>
    <n v="0"/>
    <n v="0"/>
    <n v="0"/>
    <n v="0"/>
    <n v="0"/>
    <n v="0"/>
    <m/>
    <n v="3901.2981374407323"/>
    <n v="5920.9958788346084"/>
    <n v="8958.3986545579246"/>
    <n v="12705.760064416039"/>
    <n v="15933.831214545145"/>
    <n v="11410.109435441267"/>
    <m/>
    <n v="4334.7757082674807"/>
    <n v="6463.2902909290979"/>
    <n v="9832.2832433943677"/>
    <n v="13908.773900217659"/>
    <n v="17425.20067199643"/>
    <n v="12336.012097336257"/>
    <m/>
    <n v="0"/>
    <n v="0"/>
    <n v="0"/>
    <n v="0"/>
    <n v="0"/>
    <n v="0"/>
    <m/>
    <n v="0"/>
    <n v="0"/>
    <n v="0"/>
    <n v="0"/>
    <n v="0"/>
    <n v="0"/>
    <m/>
    <n v="0"/>
    <n v="0"/>
    <n v="0"/>
    <n v="0"/>
    <n v="0"/>
    <n v="0"/>
    <m/>
    <n v="0"/>
    <n v="0"/>
    <n v="0"/>
    <n v="0"/>
    <n v="0"/>
    <n v="0"/>
    <m/>
    <n v="0"/>
    <n v="0"/>
    <n v="0"/>
    <n v="0"/>
    <n v="0"/>
    <n v="0"/>
    <m/>
    <n v="11836.84498"/>
    <n v="11502.4857297326"/>
    <n v="19794.4879214053"/>
    <n v="26351.0373809876"/>
    <n v="32162.655985137601"/>
    <n v="16681.930894496199"/>
    <m/>
    <n v="0"/>
    <n v="0"/>
    <n v="0"/>
    <n v="0"/>
    <n v="0"/>
    <n v="0"/>
    <m/>
    <n v="11836.84498"/>
    <n v="12480.531983208759"/>
    <n v="21458.823286510982"/>
    <n v="28720.056048885919"/>
    <n v="35183.149905295577"/>
    <n v="18285.216106220534"/>
  </r>
  <r>
    <n v="130"/>
    <s v="Distribution Grid"/>
    <x v="4"/>
    <x v="66"/>
    <s v="SCE-02 , Vol 2"/>
    <s v="Russell Ragsdale"/>
    <s v="Figure III-20"/>
    <n v="58"/>
    <s v="CET-PD-OT-TR-FR"/>
    <x v="76"/>
    <n v="4052"/>
    <s v="OTHER - TDBU"/>
    <s v="TRANSFORMERS (580)"/>
    <s v="Transmission &amp; Distribution"/>
    <m/>
    <s v="Y"/>
    <m/>
    <x v="0"/>
    <m/>
    <s v="CA"/>
    <s v="Distribution Lines"/>
    <d v="8888-12-01T00:00:00"/>
    <b v="0"/>
    <n v="1"/>
    <n v="1"/>
    <x v="0"/>
    <n v="0"/>
    <b v="0"/>
    <b v="0"/>
    <m/>
    <n v="46"/>
    <b v="0"/>
    <n v="0"/>
    <s v="N"/>
    <n v="0"/>
    <n v="20"/>
    <n v="9.74E-2"/>
    <s v="Blanke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50615.45357829498"/>
    <n v="206847.07181134901"/>
    <n v="243636.22848356102"/>
    <n v="233606.870735565"/>
    <n v="238073.77559439998"/>
    <n v="228177.78384102401"/>
    <m/>
    <n v="37598.974841705"/>
    <n v="-4457.0689000000002"/>
    <n v="-22059.273000000001"/>
    <n v="0"/>
    <n v="0"/>
    <n v="0"/>
    <m/>
    <n v="188214.42841999998"/>
    <n v="202390.002911349"/>
    <n v="221576.95548356103"/>
    <n v="233606.870735565"/>
    <n v="238073.77559439998"/>
    <n v="228177.78384102401"/>
    <m/>
    <n v="11238.98682146001"/>
    <n v="12447.933901948296"/>
    <n v="13390.230891511646"/>
    <n v="13633.522439771979"/>
    <n v="14309.091997019617"/>
    <n v="14642.197570071718"/>
    <m/>
    <n v="8766.531798959255"/>
    <n v="9146.3687614260725"/>
    <n v="9949.3329946552403"/>
    <n v="10141.264520869747"/>
    <n v="10385.381368315919"/>
    <n v="10892.503247921009"/>
    <m/>
    <n v="0"/>
    <n v="17209.044091817836"/>
    <n v="18630.356317778227"/>
    <n v="21001.793201551824"/>
    <n v="22358.240316478761"/>
    <n v="21929.95935482765"/>
    <m/>
    <n v="0"/>
    <n v="0"/>
    <n v="0"/>
    <n v="0"/>
    <n v="0"/>
    <n v="0"/>
    <m/>
    <n v="208219.94704041924"/>
    <n v="241193.34966654121"/>
    <n v="263546.87568750617"/>
    <n v="278383.45089775854"/>
    <n v="285126.48927621427"/>
    <n v="275642.44401384442"/>
    <m/>
    <n v="0"/>
    <n v="0"/>
    <n v="0"/>
    <n v="0"/>
    <n v="0"/>
    <n v="0"/>
    <n v="0"/>
    <m/>
    <n v="161328.81496691681"/>
    <n v="186876.60732163611"/>
    <n v="204196.11928267975"/>
    <n v="215691.49775558329"/>
    <n v="220916.0038912108"/>
    <n v="213567.76562192664"/>
    <m/>
    <n v="161328.81496691681"/>
    <n v="186876.60732163611"/>
    <n v="204196.11928267975"/>
    <n v="215691.49775558329"/>
    <n v="220916.0038912108"/>
    <n v="213567.76562192664"/>
    <m/>
    <n v="0"/>
    <n v="0"/>
    <n v="0"/>
    <n v="0"/>
    <n v="0"/>
    <n v="0"/>
    <n v="0"/>
    <m/>
    <n v="0"/>
    <n v="0"/>
    <n v="0"/>
    <n v="0"/>
    <n v="0"/>
    <n v="0"/>
    <m/>
    <n v="0"/>
    <n v="0"/>
    <n v="0"/>
    <n v="0"/>
    <n v="0"/>
    <n v="0"/>
    <m/>
    <n v="0"/>
    <n v="0"/>
    <n v="0"/>
    <n v="0"/>
    <n v="0"/>
    <n v="0"/>
    <n v="0"/>
    <m/>
    <n v="46891.132073502413"/>
    <n v="54316.742344905084"/>
    <n v="59350.756404826388"/>
    <n v="59350.756404826388"/>
    <n v="59350.756404826388"/>
    <n v="59350.756404826388"/>
    <m/>
    <n v="46891.132073502413"/>
    <n v="54316.742344905084"/>
    <n v="59350.756404826388"/>
    <n v="59350.756404826388"/>
    <n v="59350.756404826388"/>
    <n v="59350.756404826388"/>
    <m/>
    <n v="0"/>
    <n v="0"/>
    <n v="0"/>
    <n v="0"/>
    <n v="0"/>
    <n v="0"/>
    <m/>
    <n v="161328.81496691681"/>
    <n v="186876.60732163611"/>
    <n v="204196.11928267975"/>
    <n v="215691.49775558329"/>
    <n v="220916.0038912108"/>
    <n v="213567.76562192664"/>
    <m/>
    <n v="0"/>
    <n v="0"/>
    <n v="0"/>
    <n v="0"/>
    <n v="0"/>
    <n v="0"/>
    <m/>
    <n v="65472.61074074042"/>
    <n v="75840.756471364002"/>
    <n v="82869.591742220888"/>
    <n v="87534.799505807576"/>
    <n v="89655.078245849742"/>
    <n v="86672.918214898586"/>
    <m/>
    <n v="72194.644697695287"/>
    <n v="83627.281776432166"/>
    <n v="91377.763378999196"/>
    <n v="96521.94524562353"/>
    <n v="98859.911741316842"/>
    <n v="95571.575115812186"/>
    <m/>
    <n v="19029.984433163067"/>
    <n v="22043.544601640653"/>
    <n v="24086.515307625381"/>
    <n v="24086.515307625381"/>
    <n v="24086.515307625381"/>
    <n v="24086.515307625381"/>
    <m/>
    <n v="20983.781602892333"/>
    <n v="24306.74219934503"/>
    <n v="26559.463491159811"/>
    <n v="26559.463491159811"/>
    <n v="26559.463491159811"/>
    <n v="26559.463491159811"/>
    <m/>
    <n v="20983.781602892337"/>
    <n v="24306.74219934503"/>
    <n v="26559.463491159815"/>
    <n v="26559.463491159815"/>
    <n v="26559.463491159815"/>
    <n v="26559.463491159815"/>
    <m/>
    <n v="0"/>
    <n v="0"/>
    <n v="0"/>
    <n v="0"/>
    <n v="0"/>
    <n v="0"/>
    <m/>
    <n v="20983.781602892333"/>
    <n v="24306.74219934503"/>
    <n v="26559.463491159811"/>
    <n v="26559.463491159811"/>
    <n v="26559.463491159811"/>
    <n v="26559.463491159811"/>
    <m/>
    <n v="188214.42841999998"/>
    <n v="202390.002911349"/>
    <n v="221576.95548356103"/>
    <n v="233606.870735565"/>
    <n v="238073.77559439998"/>
    <n v="228177.78384102401"/>
    <m/>
    <n v="0"/>
    <n v="0"/>
    <n v="0"/>
    <n v="0"/>
    <n v="0"/>
    <n v="0"/>
    <m/>
    <n v="188214.42841999998"/>
    <n v="219599.04700316684"/>
    <n v="240207.31180133927"/>
    <n v="240207.31180133927"/>
    <n v="240207.31180133927"/>
    <n v="240207.31180133927"/>
  </r>
  <r>
    <n v="131"/>
    <s v="Distribution Grid"/>
    <x v="10"/>
    <x v="67"/>
    <s v="SCE-02 , Vol 9"/>
    <s v="Kimberly Davis"/>
    <s v="Figure V-9 "/>
    <n v="35"/>
    <s v="CET-PD-OT-WP-PL"/>
    <x v="77"/>
    <n v="4052"/>
    <s v="OTHER - TDBU"/>
    <s v="WOOD POLE DISPOSAL"/>
    <s v="Transmission &amp; Distribution"/>
    <m/>
    <s v="N"/>
    <m/>
    <x v="0"/>
    <m/>
    <s v="CA"/>
    <s v="Distribution Lines PLIP"/>
    <d v="9999-12-01T00:00:00"/>
    <b v="0"/>
    <n v="1"/>
    <n v="1"/>
    <x v="0"/>
    <n v="0"/>
    <b v="0"/>
    <b v="0"/>
    <m/>
    <n v="49"/>
    <b v="0"/>
    <n v="0"/>
    <s v="N"/>
    <n v="0"/>
    <n v="20"/>
    <n v="9.74E-2"/>
    <s v="Specific Bkt"/>
    <s v="CA-Distribution Lines PLIP"/>
    <n v="0.30709999999999998"/>
    <n v="2"/>
    <n v="0.78000000000000014"/>
    <n v="0.21999999999999986"/>
    <n v="0.26666666666666666"/>
    <n v="0.19249999999999987"/>
    <n v="0.29916666666666669"/>
    <n v="0.20166666666666652"/>
    <n v="0.40583333333333343"/>
    <n v="0.44750000000000006"/>
    <n v="0.13916666666666669"/>
    <n v="0.12499999999999999"/>
    <n v="0.40583333333333343"/>
    <m/>
    <n v="1333.3478661328802"/>
    <n v="620.07823998963204"/>
    <n v="47.356859342156"/>
    <n v="0"/>
    <n v="0"/>
    <n v="0"/>
    <m/>
    <n v="-1333.3478661328802"/>
    <n v="0"/>
    <n v="0"/>
    <n v="0"/>
    <n v="0"/>
    <n v="0"/>
    <m/>
    <n v="0"/>
    <n v="620.07823998963204"/>
    <n v="47.356859342156"/>
    <n v="0"/>
    <n v="0"/>
    <n v="0"/>
    <m/>
    <n v="0"/>
    <n v="38.137718436657764"/>
    <n v="2.8618467092141042"/>
    <n v="0"/>
    <n v="0"/>
    <n v="0"/>
    <m/>
    <n v="0"/>
    <n v="28.022452504066855"/>
    <n v="2.1264357665168676"/>
    <n v="0"/>
    <n v="0"/>
    <n v="0"/>
    <m/>
    <n v="0"/>
    <n v="52.724707835655686"/>
    <n v="3.9818001908629324"/>
    <n v="0"/>
    <n v="0"/>
    <n v="0"/>
    <m/>
    <n v="0"/>
    <n v="0"/>
    <n v="0"/>
    <n v="0"/>
    <n v="0"/>
    <n v="0"/>
    <m/>
    <n v="0"/>
    <n v="738.96311876601237"/>
    <n v="56.32694200874991"/>
    <n v="0"/>
    <n v="0"/>
    <n v="0"/>
    <m/>
    <n v="0"/>
    <n v="0"/>
    <n v="112.6460598984533"/>
    <n v="8.5863663859298072"/>
    <n v="0"/>
    <n v="0"/>
    <n v="0"/>
    <m/>
    <n v="0"/>
    <n v="512.02754499296998"/>
    <n v="39.028938117862815"/>
    <n v="0"/>
    <n v="0"/>
    <n v="0"/>
    <m/>
    <n v="0"/>
    <n v="399.38148509451668"/>
    <n v="143.08863163038632"/>
    <n v="8.5863663859298143"/>
    <n v="0"/>
    <n v="0"/>
    <m/>
    <n v="0"/>
    <n v="0"/>
    <n v="0.32972756063944431"/>
    <n v="2.7934286244158724E-2"/>
    <n v="2.4466101696871134E-4"/>
    <n v="2.1456466461491712E-6"/>
    <n v="1.8774048113052662E-8"/>
    <m/>
    <n v="0"/>
    <n v="5.0058638751624853"/>
    <n v="1.3690195654822173"/>
    <n v="7.5447911734978473E-2"/>
    <n v="2.1456466461491611E-6"/>
    <n v="1.8774048113052699E-8"/>
    <m/>
    <n v="0"/>
    <n v="4.676136314523041"/>
    <n v="1.6708128398775028"/>
    <n v="0.10313753696216849"/>
    <n v="2.4466101696871134E-4"/>
    <n v="2.1456466461491712E-6"/>
    <m/>
    <n v="0"/>
    <n v="0"/>
    <n v="49.925826230069305"/>
    <n v="3.8055608559951608"/>
    <n v="3.8055608559951608"/>
    <n v="3.8055608559951608"/>
    <n v="3.8055608559951608"/>
    <m/>
    <n v="0"/>
    <n v="226.93557377304239"/>
    <n v="17.298003890887095"/>
    <n v="17.298003890887095"/>
    <n v="17.298003890887095"/>
    <n v="17.298003890887095"/>
    <m/>
    <n v="0"/>
    <n v="177.00974754297309"/>
    <n v="63.418269264961232"/>
    <n v="17.298003890887095"/>
    <n v="17.298003890887095"/>
    <n v="17.298003890887095"/>
    <m/>
    <n v="0"/>
    <n v="0"/>
    <n v="0"/>
    <n v="0"/>
    <n v="0"/>
    <n v="0"/>
    <m/>
    <n v="0"/>
    <n v="404.05762140903971"/>
    <n v="144.75944447026382"/>
    <n v="8.6895039228919835"/>
    <n v="2.4466101696871134E-4"/>
    <n v="2.1456466461491712E-6"/>
    <m/>
    <n v="0"/>
    <n v="0"/>
    <n v="0"/>
    <n v="0"/>
    <n v="0"/>
    <n v="0"/>
    <m/>
    <n v="0"/>
    <n v="137.87557569816866"/>
    <n v="110.30171992267411"/>
    <n v="7.7967262971732412"/>
    <n v="1.4524295181422319E-2"/>
    <n v="4.180433922138606E-7"/>
    <m/>
    <n v="0"/>
    <n v="154.67916148638298"/>
    <n v="116.35412646200737"/>
    <n v="8.1694929664019558"/>
    <n v="1.5215970772508955E-2"/>
    <n v="4.3832197636723541E-7"/>
    <m/>
    <n v="0"/>
    <n v="60.516153006144634"/>
    <n v="48.297898988880526"/>
    <n v="7.9426667865656562"/>
    <n v="7.9426667865656562"/>
    <n v="7.9426667865656562"/>
    <m/>
    <n v="0"/>
    <n v="67.891559153768526"/>
    <n v="50.940326874920572"/>
    <n v="8.6634169486859509"/>
    <n v="8.6634169486859509"/>
    <n v="8.6634169486859509"/>
    <m/>
    <n v="0"/>
    <n v="101.5536692634365"/>
    <n v="7.7408567411719771"/>
    <n v="7.7408567411719771"/>
    <n v="7.7408567411719771"/>
    <n v="7.7408567411719771"/>
    <m/>
    <n v="0"/>
    <n v="33.662110109667964"/>
    <n v="6.726356096320707"/>
    <n v="2.8830006484811861"/>
    <n v="2.8830006484811861"/>
    <n v="2.8830006484811861"/>
    <m/>
    <n v="0"/>
    <n v="101.55366926343649"/>
    <n v="7.7408567411719762"/>
    <n v="7.7408567411719762"/>
    <n v="7.7408567411719762"/>
    <n v="7.7408567411719762"/>
    <m/>
    <n v="0"/>
    <n v="620.07823998963204"/>
    <n v="47.356859342156"/>
    <n v="0"/>
    <n v="0"/>
    <n v="0"/>
    <m/>
    <n v="0"/>
    <n v="0"/>
    <n v="0"/>
    <n v="0"/>
    <n v="0"/>
    <n v="0"/>
    <m/>
    <n v="0"/>
    <n v="672.80294782528767"/>
    <n v="51.338659533018934"/>
    <n v="51.338659533018934"/>
    <n v="51.338659533018934"/>
    <n v="51.338659533018934"/>
  </r>
  <r>
    <n v="132"/>
    <s v="Resiliency"/>
    <x v="25"/>
    <x v="68"/>
    <s v="SCE-04 , Vol 2"/>
    <s v="Thomas Jacobus"/>
    <s v="Table III-14"/>
    <n v="42"/>
    <s v="CET-PD-ST-DS-MTW"/>
    <x v="16"/>
    <n v="4055"/>
    <s v="STORM"/>
    <s v="DISTRIBUTION - STORM"/>
    <s v="Transmission &amp; Distribution"/>
    <m/>
    <s v="Y"/>
    <m/>
    <x v="8"/>
    <m/>
    <s v="CA"/>
    <s v="Distribution Lines"/>
    <d v="9999-12-01T00:00:00"/>
    <b v="0"/>
    <n v="1"/>
    <n v="1"/>
    <x v="0"/>
    <n v="0"/>
    <b v="0"/>
    <b v="0"/>
    <m/>
    <n v="46"/>
    <b v="0"/>
    <n v="0.76"/>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5498.712913477801"/>
    <n v="47985.874748707603"/>
    <n v="49537.9823863071"/>
    <n v="50043.246105466002"/>
    <n v="50401.4097740734"/>
    <n v="51108.410103103102"/>
    <m/>
    <n v="28037.696986522198"/>
    <n v="0"/>
    <n v="0"/>
    <n v="0"/>
    <n v="0"/>
    <n v="0"/>
    <m/>
    <n v="73536.409899999999"/>
    <n v="47985.874748707603"/>
    <n v="49537.9823863071"/>
    <n v="50043.246105466002"/>
    <n v="50401.4097740734"/>
    <n v="51108.410103103102"/>
    <m/>
    <n v="4391.1338184940068"/>
    <n v="2951.3562355188201"/>
    <n v="2993.6552770330927"/>
    <n v="2920.5721415197754"/>
    <n v="3029.3063880558889"/>
    <n v="3279.6332124220648"/>
    <m/>
    <n v="3425.1320750558866"/>
    <n v="2168.5681084926368"/>
    <n v="2224.3733856217814"/>
    <n v="2172.4609153854481"/>
    <n v="2198.6372110815141"/>
    <n v="2439.7577786625902"/>
    <m/>
    <n v="0"/>
    <n v="4080.1967609866128"/>
    <n v="4165.1906494815721"/>
    <n v="4499.0025444545008"/>
    <n v="4733.3513706184167"/>
    <n v="4911.982829282807"/>
    <m/>
    <n v="0"/>
    <n v="0"/>
    <n v="0"/>
    <n v="0"/>
    <n v="0"/>
    <n v="0"/>
    <m/>
    <n v="81352.67579354989"/>
    <n v="57185.995853705674"/>
    <n v="58921.201698443547"/>
    <n v="59635.281706825728"/>
    <n v="60362.704743829221"/>
    <n v="61739.783923470568"/>
    <m/>
    <n v="0"/>
    <n v="20800.577557598001"/>
    <n v="14621.544163858875"/>
    <n v="15065.208535064834"/>
    <n v="15247.787367928024"/>
    <n v="15433.777799721225"/>
    <n v="15785.874912688647"/>
    <m/>
    <n v="63032.05320484245"/>
    <n v="44307.709587451151"/>
    <n v="45652.147075954053"/>
    <n v="46205.41626644857"/>
    <n v="46769.023635518875"/>
    <n v="47835.984583904989"/>
    <m/>
    <n v="42231.47564724445"/>
    <n v="50486.742981190277"/>
    <n v="45208.482704748094"/>
    <n v="46022.83743358538"/>
    <n v="46583.033203725674"/>
    <n v="47483.887470937567"/>
    <m/>
    <n v="0"/>
    <n v="122.20370551381154"/>
    <n v="87.028591213756954"/>
    <n v="88.913545883775555"/>
    <n v="90.06963672027689"/>
    <n v="91.288072006352422"/>
    <n v="93.147511487187785"/>
    <m/>
    <n v="866.53536637066338"/>
    <n v="851.9392887443081"/>
    <n v="794.91122093310605"/>
    <n v="808.28173222654095"/>
    <n v="819.19540644985477"/>
    <n v="834.07096261371566"/>
    <m/>
    <n v="744.33166085685184"/>
    <n v="887.11440304436269"/>
    <n v="793.02626626308745"/>
    <n v="807.12564139003962"/>
    <n v="817.97697116377924"/>
    <n v="832.2115231328803"/>
    <m/>
    <n v="0"/>
    <n v="6045.8054542734517"/>
    <n v="4249.8344678639914"/>
    <n v="4378.7880254215306"/>
    <n v="4378.7880254215324"/>
    <n v="4378.7880254215324"/>
    <n v="4378.7880254215324"/>
    <m/>
    <n v="18320.622588707436"/>
    <n v="12878.286266254518"/>
    <n v="13269.054622489488"/>
    <n v="13269.054622489488"/>
    <n v="13269.054622489488"/>
    <n v="13269.054622489488"/>
    <m/>
    <n v="12274.817134433984"/>
    <n v="14674.257252663978"/>
    <n v="13140.101064931947"/>
    <n v="13269.054622489488"/>
    <n v="13269.054622489488"/>
    <n v="13269.054622489488"/>
    <m/>
    <n v="0"/>
    <n v="0"/>
    <n v="0"/>
    <n v="0"/>
    <n v="0"/>
    <n v="0"/>
    <m/>
    <n v="10879.885816195518"/>
    <n v="13003.932718530028"/>
    <n v="11643.06211540263"/>
    <n v="11852.606625450535"/>
    <n v="11997.904940057939"/>
    <n v="12228.344516157893"/>
    <m/>
    <n v="32095.921491905781"/>
    <n v="38369.92466570461"/>
    <n v="34358.446855608549"/>
    <n v="34977.356449524887"/>
    <n v="35403.105234831513"/>
    <n v="36087.754477912553"/>
    <m/>
    <n v="13471.952423764098"/>
    <n v="27093.27116181481"/>
    <n v="22211.491565214124"/>
    <n v="22684.995693031298"/>
    <n v="22961.949797650726"/>
    <n v="23348.030280932424"/>
    <m/>
    <n v="15255.788021377131"/>
    <n v="29232.583619129447"/>
    <n v="24129.083781383248"/>
    <n v="24636.108480409846"/>
    <n v="24936.892593387471"/>
    <n v="25361.074010099808"/>
    <m/>
    <n v="3862.5979291191511"/>
    <n v="7753.343233029871"/>
    <n v="6339.0877394615254"/>
    <n v="6446.5490374261417"/>
    <n v="6446.5490374261417"/>
    <n v="6446.5490374261417"/>
    <m/>
    <n v="4374.0486430539004"/>
    <n v="8364.7706185575371"/>
    <n v="6886.5919505003567"/>
    <n v="6999.4263133632039"/>
    <n v="6999.4263133632039"/>
    <n v="6999.4263133632039"/>
    <m/>
    <n v="8198.4786084465795"/>
    <n v="5763.033104148898"/>
    <n v="5937.9019435640475"/>
    <n v="5937.9019435640475"/>
    <n v="5937.9019435640475"/>
    <n v="5937.9019435640475"/>
    <m/>
    <n v="3824.4299653926792"/>
    <n v="3444.0679398648117"/>
    <n v="3301.1444609276823"/>
    <n v="3317.2636556223742"/>
    <n v="3317.2636556223742"/>
    <n v="3317.2636556223742"/>
    <m/>
    <n v="8198.4786084465795"/>
    <n v="5763.0331041488971"/>
    <n v="5937.9019435640466"/>
    <n v="5937.9019435640466"/>
    <n v="5937.9019435640466"/>
    <n v="5937.9019435640466"/>
    <m/>
    <n v="73536.409899999999"/>
    <n v="47985.874748707603"/>
    <n v="49537.9823863071"/>
    <n v="50043.246105466002"/>
    <n v="50401.4097740734"/>
    <n v="51108.410103103102"/>
    <m/>
    <n v="0"/>
    <n v="0"/>
    <n v="0"/>
    <n v="0"/>
    <n v="0"/>
    <n v="0"/>
    <m/>
    <n v="73536.409899999999"/>
    <n v="52066.071509694215"/>
    <n v="53703.17303578867"/>
    <n v="53703.17303578867"/>
    <n v="53703.17303578867"/>
    <n v="53703.17303578867"/>
  </r>
  <r>
    <n v="133"/>
    <s v="Resiliency"/>
    <x v="22"/>
    <x v="69"/>
    <s v="SCE-04 , Vol 4"/>
    <s v="Randall White"/>
    <s v="Figure II-9"/>
    <n v="30"/>
    <s v="COS-00-CS-CS-SS"/>
    <x v="78"/>
    <n v="4349"/>
    <s v="CSEP"/>
    <s v="CSEPSECURITYSYS"/>
    <s v="Safety, Security &amp; Business Resiliency"/>
    <m/>
    <s v="N"/>
    <m/>
    <x v="0"/>
    <m/>
    <s v="CA"/>
    <s v="Security Monitoring (DDSMS)"/>
    <d v="9999-12-01T00:00:00"/>
    <b v="0"/>
    <n v="1"/>
    <n v="1"/>
    <x v="0"/>
    <n v="0"/>
    <b v="0"/>
    <b v="0"/>
    <m/>
    <n v="62"/>
    <b v="1"/>
    <n v="0"/>
    <s v="N"/>
    <n v="0"/>
    <n v="5"/>
    <n v="0"/>
    <s v="Specific Bkt"/>
    <s v="CA-Security Monitoring (DDSMS)"/>
    <n v="0"/>
    <n v="8"/>
    <n v="0.28666666666666668"/>
    <n v="0.71333333333333337"/>
    <n v="3.6666666666666667E-2"/>
    <n v="0.42083333333333323"/>
    <n v="4.8611111111111112E-2"/>
    <n v="0.45055555555555543"/>
    <n v="0.41083333333333333"/>
    <n v="0.45249999999999996"/>
    <n v="0.3741666666666667"/>
    <n v="0.41004672897196254"/>
    <n v="0.41083333333333333"/>
    <m/>
    <n v="13756.3290674372"/>
    <n v="16360.3310021127"/>
    <n v="14457.073681394"/>
    <n v="13478.8814344362"/>
    <n v="12544.603301540899"/>
    <n v="12462.137989525299"/>
    <m/>
    <n v="1859.9265625628032"/>
    <n v="0"/>
    <n v="0"/>
    <n v="0"/>
    <n v="0"/>
    <n v="0"/>
    <m/>
    <n v="15616.255630000003"/>
    <n v="16360.3310021127"/>
    <n v="14457.073681394"/>
    <n v="13478.8814344362"/>
    <n v="12544.603301540899"/>
    <n v="12462.137989525299"/>
    <m/>
    <n v="0"/>
    <n v="0"/>
    <n v="0"/>
    <n v="0"/>
    <n v="0"/>
    <n v="0"/>
    <m/>
    <n v="686.37782609708006"/>
    <n v="696.51395197653164"/>
    <n v="612.16309563689288"/>
    <n v="552.8744729633172"/>
    <n v="516.20179548655869"/>
    <n v="559.03092380659109"/>
    <m/>
    <n v="0"/>
    <n v="1391.1045680226337"/>
    <n v="1215.5615795376636"/>
    <n v="1211.7823400609777"/>
    <n v="1178.1022693090842"/>
    <n v="1197.7247520948529"/>
    <m/>
    <n v="0"/>
    <n v="0"/>
    <n v="0"/>
    <n v="0"/>
    <n v="0"/>
    <n v="0"/>
    <m/>
    <n v="16302.633456097083"/>
    <n v="18447.949522111867"/>
    <n v="16284.798356568557"/>
    <n v="15243.538247460496"/>
    <n v="14238.907366336542"/>
    <n v="14218.893665426744"/>
    <m/>
    <n v="0"/>
    <n v="11629.211865349251"/>
    <n v="13159.53732577313"/>
    <n v="11616.489494352234"/>
    <n v="10873.72394985515"/>
    <n v="10157.087254653396"/>
    <n v="10142.810814671071"/>
    <m/>
    <n v="16302.633456097083"/>
    <n v="18447.949522111867"/>
    <n v="16284.798356568557"/>
    <n v="15243.538247460496"/>
    <n v="14238.907366336542"/>
    <n v="14218.893665426744"/>
    <m/>
    <n v="4673.421590747831"/>
    <n v="16917.624061687988"/>
    <n v="17827.846187989453"/>
    <n v="15986.30379195758"/>
    <n v="14955.544061538296"/>
    <n v="14233.170105409068"/>
    <m/>
    <n v="0"/>
    <n v="210.39281529655901"/>
    <n v="271.92885794193035"/>
    <n v="248.81064831506865"/>
    <n v="231.19210151229038"/>
    <n v="216.25805091659424"/>
    <n v="213.32063391737313"/>
    <m/>
    <n v="430.04419150905159"/>
    <n v="825.9651824385279"/>
    <n v="812.21589231687869"/>
    <n v="740.54096150989892"/>
    <n v="693.25928631334318"/>
    <n v="670.15261312351674"/>
    <m/>
    <n v="219.65137621249258"/>
    <n v="764.42913979315654"/>
    <n v="835.33410194374028"/>
    <n v="758.15950831267719"/>
    <n v="708.19333690903932"/>
    <n v="673.09003012273786"/>
    <m/>
    <n v="0"/>
    <n v="0"/>
    <n v="0"/>
    <n v="0"/>
    <n v="0"/>
    <n v="0"/>
    <n v="0"/>
    <m/>
    <n v="0"/>
    <n v="0"/>
    <n v="0"/>
    <n v="0"/>
    <n v="0"/>
    <n v="0"/>
    <m/>
    <n v="0"/>
    <n v="0"/>
    <n v="0"/>
    <n v="0"/>
    <n v="0"/>
    <n v="0"/>
    <m/>
    <n v="0"/>
    <n v="0"/>
    <n v="0"/>
    <n v="0"/>
    <n v="0"/>
    <n v="0"/>
    <m/>
    <n v="4893.0729669603234"/>
    <n v="17682.053201481143"/>
    <n v="18663.180289933192"/>
    <n v="16744.463300270258"/>
    <n v="15663.737398447334"/>
    <n v="14906.260135531806"/>
    <m/>
    <n v="0"/>
    <n v="0"/>
    <n v="0"/>
    <n v="0"/>
    <n v="0"/>
    <n v="0"/>
    <m/>
    <n v="613.5315137455583"/>
    <n v="7748.3787158677615"/>
    <n v="8737.9962939574216"/>
    <n v="7781.076400734868"/>
    <n v="7274.1461110388682"/>
    <n v="6829.8851632036676"/>
    <m/>
    <n v="813.39405231418709"/>
    <n v="8475.9272826981851"/>
    <n v="9515.0742067599131"/>
    <n v="8480.1586036838853"/>
    <n v="7927.5849003232515"/>
    <n v="7451.5437248178896"/>
    <m/>
    <n v="0"/>
    <n v="0"/>
    <n v="0"/>
    <n v="0"/>
    <n v="0"/>
    <n v="0"/>
    <m/>
    <n v="0"/>
    <n v="0"/>
    <n v="0"/>
    <n v="0"/>
    <n v="0"/>
    <n v="0"/>
    <m/>
    <n v="0"/>
    <n v="0"/>
    <n v="0"/>
    <n v="0"/>
    <n v="0"/>
    <n v="0"/>
    <m/>
    <n v="0"/>
    <n v="0"/>
    <n v="0"/>
    <n v="0"/>
    <n v="0"/>
    <n v="0"/>
    <m/>
    <n v="0"/>
    <n v="0"/>
    <n v="0"/>
    <n v="0"/>
    <n v="0"/>
    <n v="0"/>
    <m/>
    <n v="15616.255630000003"/>
    <n v="16360.3310021127"/>
    <n v="14457.073681394"/>
    <n v="13478.8814344362"/>
    <n v="12544.603301540899"/>
    <n v="12462.137989525299"/>
    <m/>
    <n v="0"/>
    <n v="0"/>
    <n v="0"/>
    <n v="0"/>
    <n v="0"/>
    <n v="0"/>
    <m/>
    <n v="15616.255630000003"/>
    <n v="17751.435570135334"/>
    <n v="15672.635260931664"/>
    <n v="15672.635260931664"/>
    <n v="15672.635260931664"/>
    <n v="15672.635260931664"/>
  </r>
  <r>
    <n v="134"/>
    <s v="Enterprise Support"/>
    <x v="12"/>
    <x v="18"/>
    <s v="SCE-06 , Vol 7"/>
    <s v="Don Neal"/>
    <s v="Table II-6"/>
    <n v="53"/>
    <s v="COS-00-RE-AD-10100"/>
    <x v="79"/>
    <n v="7926"/>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8229.9997800000001"/>
    <n v="12224"/>
    <n v="30997"/>
    <n v="36063"/>
    <n v="52294"/>
    <n v="42953"/>
    <m/>
    <n v="-6503.9617499999995"/>
    <n v="-12224"/>
    <n v="-30997"/>
    <n v="-36063"/>
    <n v="-52294"/>
    <n v="-42953"/>
    <m/>
    <n v="1726.0380300000006"/>
    <n v="0"/>
    <n v="0"/>
    <n v="0"/>
    <n v="0"/>
    <n v="0"/>
    <m/>
    <n v="3.9153210234206552"/>
    <n v="0"/>
    <n v="0"/>
    <n v="0"/>
    <n v="0"/>
    <n v="0"/>
    <m/>
    <n v="76.036256607104121"/>
    <n v="0"/>
    <n v="0"/>
    <n v="0"/>
    <n v="0"/>
    <n v="0"/>
    <m/>
    <n v="0"/>
    <n v="0"/>
    <n v="0"/>
    <n v="0"/>
    <n v="0"/>
    <n v="0"/>
    <m/>
    <n v="0"/>
    <n v="0"/>
    <n v="0"/>
    <n v="0"/>
    <n v="0"/>
    <n v="0"/>
    <m/>
    <n v="1805.9896076305254"/>
    <n v="0"/>
    <n v="0"/>
    <n v="0"/>
    <n v="0"/>
    <n v="0"/>
    <m/>
    <n v="0"/>
    <n v="1702.5064031132963"/>
    <n v="1702.5064031132963"/>
    <n v="1702.5064031132963"/>
    <n v="1702.5064031132963"/>
    <n v="1702.5064031132963"/>
    <n v="0"/>
    <m/>
    <n v="1702.5064031132963"/>
    <n v="0"/>
    <n v="0"/>
    <n v="0"/>
    <n v="0"/>
    <n v="0"/>
    <m/>
    <n v="0"/>
    <n v="0"/>
    <n v="0"/>
    <n v="0"/>
    <n v="0"/>
    <n v="1702.5064031132963"/>
    <m/>
    <n v="0"/>
    <n v="49.311095876470588"/>
    <n v="172.37745316898764"/>
    <n v="303.64564538191496"/>
    <n v="444.21188604796282"/>
    <n v="594.82350221581282"/>
    <n v="0"/>
    <m/>
    <n v="49.311095876470588"/>
    <n v="123.06635729251707"/>
    <n v="131.26819221292729"/>
    <n v="140.56624066604786"/>
    <n v="150.61161616784995"/>
    <n v="160.81000942670588"/>
    <m/>
    <n v="0"/>
    <n v="0"/>
    <n v="0"/>
    <n v="0"/>
    <n v="0"/>
    <n v="755.63351164251867"/>
    <m/>
    <n v="0"/>
    <n v="103.4832045172291"/>
    <n v="103.4832045172291"/>
    <n v="103.4832045172291"/>
    <n v="103.4832045172291"/>
    <n v="103.4832045172291"/>
    <n v="0"/>
    <m/>
    <n v="103.4832045172291"/>
    <n v="0"/>
    <n v="0"/>
    <n v="0"/>
    <n v="0"/>
    <n v="0"/>
    <m/>
    <n v="0"/>
    <n v="0"/>
    <n v="0"/>
    <n v="0"/>
    <n v="0"/>
    <n v="103.4832045172291"/>
    <m/>
    <n v="0"/>
    <n v="0"/>
    <n v="0"/>
    <n v="0"/>
    <n v="0"/>
    <n v="0"/>
    <m/>
    <n v="0"/>
    <n v="0"/>
    <n v="0"/>
    <n v="0"/>
    <n v="0"/>
    <n v="2458.139914755815"/>
    <m/>
    <n v="0"/>
    <n v="0"/>
    <n v="0"/>
    <n v="0"/>
    <n v="0"/>
    <n v="0"/>
    <m/>
    <n v="0"/>
    <n v="0"/>
    <n v="0"/>
    <n v="0"/>
    <n v="0"/>
    <n v="0"/>
    <m/>
    <n v="0"/>
    <n v="0"/>
    <n v="0"/>
    <n v="0"/>
    <n v="0"/>
    <n v="102.42249644815895"/>
    <m/>
    <n v="0"/>
    <n v="0"/>
    <n v="0"/>
    <n v="0"/>
    <n v="0"/>
    <n v="0"/>
    <m/>
    <n v="0"/>
    <n v="0"/>
    <n v="0"/>
    <n v="0"/>
    <n v="0"/>
    <n v="4.3118001882178785"/>
    <m/>
    <n v="46.826150044046166"/>
    <n v="0"/>
    <n v="0"/>
    <n v="0"/>
    <n v="0"/>
    <n v="0"/>
    <m/>
    <n v="46.826150044046159"/>
    <n v="103.4832045172291"/>
    <n v="103.4832045172291"/>
    <n v="103.4832045172291"/>
    <n v="103.4832045172291"/>
    <n v="99.171404329011224"/>
    <m/>
    <n v="46.826150044046159"/>
    <n v="0"/>
    <n v="0"/>
    <n v="0"/>
    <n v="0"/>
    <n v="0"/>
    <m/>
    <n v="1726.0380300000006"/>
    <n v="0"/>
    <n v="0"/>
    <n v="0"/>
    <n v="0"/>
    <n v="0"/>
    <m/>
    <n v="0"/>
    <n v="0"/>
    <n v="0"/>
    <n v="0"/>
    <n v="0"/>
    <n v="0"/>
    <m/>
    <n v="1726.0380300000006"/>
    <n v="0"/>
    <n v="0"/>
    <n v="0"/>
    <n v="0"/>
    <n v="0"/>
  </r>
  <r>
    <n v="135"/>
    <s v="Enterprise Support"/>
    <x v="26"/>
    <x v="70"/>
    <s v="SCE-06 , Vol 3"/>
    <s v="Mario Munoz"/>
    <n v="0"/>
    <n v="0"/>
    <s v="COS-00-SC-SC-FE"/>
    <x v="80"/>
    <n v="3900"/>
    <s v="SCM"/>
    <s v="SCMFURNEQUIP"/>
    <s v="Operational Services"/>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375"/>
    <n v="384.375"/>
    <n v="393.98399999999998"/>
    <n v="403.834"/>
    <n v="413.93"/>
    <n v="424.27800000000002"/>
    <m/>
    <n v="-265.47219999999999"/>
    <n v="0"/>
    <n v="0"/>
    <n v="0"/>
    <n v="0"/>
    <n v="0"/>
    <m/>
    <n v="109.52780000000001"/>
    <n v="384.375"/>
    <n v="393.98399999999998"/>
    <n v="403.834"/>
    <n v="413.93"/>
    <n v="424.27800000000002"/>
    <m/>
    <n v="0"/>
    <n v="0"/>
    <n v="0"/>
    <n v="0"/>
    <n v="0"/>
    <n v="0"/>
    <m/>
    <n v="0"/>
    <n v="0"/>
    <n v="0"/>
    <n v="0"/>
    <n v="0"/>
    <n v="0"/>
    <m/>
    <n v="0"/>
    <n v="32.683068469986964"/>
    <n v="33.126469706585084"/>
    <n v="36.30560235257785"/>
    <n v="38.873439088760122"/>
    <n v="40.776972843377806"/>
    <m/>
    <n v="0"/>
    <n v="0"/>
    <n v="0"/>
    <n v="0"/>
    <n v="0"/>
    <n v="0"/>
    <m/>
    <n v="109.52780000000001"/>
    <n v="417.05806846998695"/>
    <n v="427.11046970658504"/>
    <n v="440.13960235257787"/>
    <n v="452.80343908876011"/>
    <n v="465.05497284337781"/>
    <m/>
    <n v="0"/>
    <n v="0"/>
    <n v="0"/>
    <n v="0"/>
    <n v="0"/>
    <n v="0"/>
    <n v="0"/>
    <m/>
    <n v="96.340652880000022"/>
    <n v="366.84427702620053"/>
    <n v="375.68636915391221"/>
    <n v="387.1467942293275"/>
    <n v="398.2859050224734"/>
    <n v="409.06235411303516"/>
    <m/>
    <n v="96.340652880000022"/>
    <n v="366.84427702620053"/>
    <n v="375.68636915391221"/>
    <n v="387.1467942293275"/>
    <n v="398.2859050224734"/>
    <n v="409.06235411303516"/>
    <m/>
    <n v="0"/>
    <n v="0"/>
    <n v="0"/>
    <n v="0"/>
    <n v="0"/>
    <n v="0"/>
    <n v="0"/>
    <m/>
    <n v="0"/>
    <n v="0"/>
    <n v="0"/>
    <n v="0"/>
    <n v="0"/>
    <n v="0"/>
    <m/>
    <n v="0"/>
    <n v="0"/>
    <n v="0"/>
    <n v="0"/>
    <n v="0"/>
    <n v="0"/>
    <m/>
    <n v="0"/>
    <n v="0"/>
    <n v="0"/>
    <n v="0"/>
    <n v="0"/>
    <n v="0"/>
    <n v="0"/>
    <m/>
    <n v="13.187147120000001"/>
    <n v="50.213791443786427"/>
    <n v="51.424100552672833"/>
    <n v="51.424100552672833"/>
    <n v="51.424100552672833"/>
    <n v="51.424100552672833"/>
    <m/>
    <n v="13.187147120000001"/>
    <n v="50.213791443786427"/>
    <n v="51.424100552672833"/>
    <n v="51.424100552672833"/>
    <n v="51.424100552672833"/>
    <n v="51.424100552672833"/>
    <m/>
    <n v="0"/>
    <n v="0"/>
    <n v="0"/>
    <n v="0"/>
    <n v="0"/>
    <n v="0"/>
    <m/>
    <n v="96.340652880000022"/>
    <n v="366.84427702620053"/>
    <n v="375.68636915391221"/>
    <n v="387.1467942293275"/>
    <n v="398.2859050224734"/>
    <n v="409.06235411303516"/>
    <m/>
    <n v="0"/>
    <n v="0"/>
    <n v="0"/>
    <n v="0"/>
    <n v="0"/>
    <n v="0"/>
    <m/>
    <n v="39.579951558200008"/>
    <n v="150.71185714493072"/>
    <n v="154.34448332739893"/>
    <n v="159.05280796254871"/>
    <n v="163.62912598006616"/>
    <n v="168.05645048143862"/>
    <m/>
    <n v="43.594145428200008"/>
    <n v="165.99703535435572"/>
    <n v="169.99808204214526"/>
    <n v="175.18392438877066"/>
    <n v="180.2243720226692"/>
    <n v="185.1007152361484"/>
    <m/>
    <n v="5.4177196084666672"/>
    <n v="20.629499318155592"/>
    <n v="21.12673464372309"/>
    <n v="21.12673464372309"/>
    <n v="21.12673464372309"/>
    <n v="21.12673464372309"/>
    <m/>
    <n v="5.9671840717999993"/>
    <n v="22.721740628313356"/>
    <n v="23.269405500084456"/>
    <n v="23.269405500084456"/>
    <n v="23.269405500084456"/>
    <n v="23.269405500084456"/>
    <m/>
    <n v="5.9671840718000002"/>
    <n v="22.721740628313359"/>
    <n v="23.269405500084456"/>
    <n v="23.269405500084456"/>
    <n v="23.269405500084456"/>
    <n v="23.269405500084456"/>
    <m/>
    <n v="0"/>
    <n v="0"/>
    <n v="0"/>
    <n v="0"/>
    <n v="0"/>
    <n v="0"/>
    <m/>
    <n v="5.9671840717999993"/>
    <n v="22.721740628313356"/>
    <n v="23.269405500084456"/>
    <n v="23.269405500084456"/>
    <n v="23.269405500084456"/>
    <n v="23.269405500084456"/>
    <m/>
    <n v="109.52780000000001"/>
    <n v="384.375"/>
    <n v="393.98399999999998"/>
    <n v="403.834"/>
    <n v="413.93"/>
    <n v="424.27800000000002"/>
    <m/>
    <n v="0"/>
    <n v="0"/>
    <n v="0"/>
    <n v="0"/>
    <n v="0"/>
    <n v="0"/>
    <m/>
    <n v="109.52780000000001"/>
    <n v="417.05806846998695"/>
    <n v="427.11046970658504"/>
    <n v="427.11046970658504"/>
    <n v="427.11046970658504"/>
    <n v="427.11046970658504"/>
  </r>
  <r>
    <n v="136"/>
    <s v="Distribution Grid"/>
    <x v="4"/>
    <x v="4"/>
    <s v="SCE-02 , Vol 2"/>
    <s v="Russell Ragsdale"/>
    <s v="Figure III-19"/>
    <n v="56"/>
    <s v="CET-PD-OT-PF-MTE"/>
    <x v="14"/>
    <n v="4052"/>
    <s v="OTHER - TDBU"/>
    <s v="PREFAB (395)"/>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753.4510986578903"/>
    <n v="2923.8196616186901"/>
    <n v="3103.3720131292303"/>
    <n v="3185.8968197972499"/>
    <n v="3207.48510608589"/>
    <n v="3106.3088717360301"/>
    <m/>
    <n v="-191.91419865789021"/>
    <n v="0"/>
    <n v="0"/>
    <n v="0"/>
    <n v="0"/>
    <n v="0"/>
    <m/>
    <n v="2561.5369000000001"/>
    <n v="2923.8196616186901"/>
    <n v="3103.3720131292303"/>
    <n v="3185.8968197972499"/>
    <n v="3207.48510608589"/>
    <n v="3106.3088717360301"/>
    <m/>
    <n v="152.95893998913184"/>
    <n v="179.82861487969976"/>
    <n v="187.54146931646369"/>
    <n v="185.9320132440408"/>
    <n v="192.78141554005248"/>
    <n v="199.33223755610916"/>
    <m/>
    <n v="119.30963463623239"/>
    <n v="132.13267667566677"/>
    <n v="139.34879418093212"/>
    <n v="138.30510328754121"/>
    <n v="139.91862806698293"/>
    <n v="148.28559952183778"/>
    <m/>
    <n v="0"/>
    <n v="248.60981644117794"/>
    <n v="260.93384244332111"/>
    <n v="286.41942747738261"/>
    <n v="301.22478897285811"/>
    <n v="298.54452153051449"/>
    <m/>
    <n v="0"/>
    <n v="0"/>
    <n v="0"/>
    <n v="0"/>
    <n v="0"/>
    <n v="0"/>
    <m/>
    <n v="2833.8054746253642"/>
    <n v="3484.3907696152346"/>
    <n v="3691.1961190699476"/>
    <n v="3796.5533638062143"/>
    <n v="3841.4099386657836"/>
    <n v="3752.4712303444917"/>
    <m/>
    <n v="0"/>
    <n v="724.55871897411134"/>
    <n v="890.90296953830102"/>
    <n v="943.77978850827958"/>
    <n v="970.71795027142707"/>
    <n v="982.18705875782098"/>
    <n v="959.44685405939981"/>
    <m/>
    <n v="2195.6324817397322"/>
    <n v="2699.7059682978834"/>
    <n v="2859.938753055395"/>
    <n v="2941.5695462770545"/>
    <n v="2976.3244204782491"/>
    <n v="2907.4147092709118"/>
    <m/>
    <n v="1471.0737627656208"/>
    <n v="2533.3617177336937"/>
    <n v="2807.0619340854164"/>
    <n v="2914.6313845139071"/>
    <n v="2964.8553119918552"/>
    <n v="2930.1549139693329"/>
    <m/>
    <n v="0"/>
    <n v="4.2567933546938299"/>
    <n v="5.2653848231819467"/>
    <n v="5.5679280860926355"/>
    <n v="5.7330108884714477"/>
    <n v="5.8094758374954623"/>
    <n v="5.6644419031800766"/>
    <m/>
    <n v="30.18453469691989"/>
    <n v="45.516247770600614"/>
    <n v="49.503388007638613"/>
    <n v="51.277612633239826"/>
    <n v="52.13691578078145"/>
    <n v="51.211854899204695"/>
    <m/>
    <n v="25.92774134222606"/>
    <n v="44.507656302112494"/>
    <n v="49.200844744727924"/>
    <n v="51.112529830861014"/>
    <n v="52.060450831757436"/>
    <n v="51.356888833520081"/>
    <m/>
    <n v="0"/>
    <n v="210.59708765225849"/>
    <n v="258.94598443472569"/>
    <n v="274.31493078480207"/>
    <n v="274.31493078480207"/>
    <n v="274.31493078480207"/>
    <n v="274.31493078480207"/>
    <m/>
    <n v="638.17299288563208"/>
    <n v="784.68480131735089"/>
    <n v="831.25736601455219"/>
    <n v="831.25736601455219"/>
    <n v="831.25736601455219"/>
    <n v="831.25736601455219"/>
    <m/>
    <n v="427.57590523337359"/>
    <n v="736.33590453488364"/>
    <n v="815.8884196644758"/>
    <n v="831.25736601455219"/>
    <n v="831.25736601455219"/>
    <n v="831.25736601455219"/>
    <m/>
    <n v="0"/>
    <n v="0"/>
    <n v="0"/>
    <n v="0"/>
    <n v="0"/>
    <n v="0"/>
    <m/>
    <n v="1497.0015041078468"/>
    <n v="2577.8693740358062"/>
    <n v="2856.2627788301443"/>
    <n v="2965.7439143447682"/>
    <n v="3016.9157628236126"/>
    <n v="2981.5118028028528"/>
    <m/>
    <n v="0"/>
    <n v="0"/>
    <n v="0"/>
    <n v="0"/>
    <n v="0"/>
    <n v="0"/>
    <m/>
    <n v="469.27642096539415"/>
    <n v="1190.8840300745178"/>
    <n v="1368.3434941596224"/>
    <n v="1431.0885314625875"/>
    <n v="1461.533567094943"/>
    <n v="1456.6039680837662"/>
    <m/>
    <n v="531.41381267425072"/>
    <n v="1298.1264675824336"/>
    <n v="1487.3122260685739"/>
    <n v="1554.6436774217832"/>
    <n v="1587.2297611671906"/>
    <n v="1580.8403030404102"/>
    <m/>
    <n v="134.54813933338744"/>
    <n v="340.93528532129028"/>
    <n v="391.0450816970062"/>
    <n v="403.85253698873657"/>
    <n v="403.85253698873657"/>
    <n v="403.85253698873657"/>
    <m/>
    <n v="152.36380205144468"/>
    <n v="371.61594801024376"/>
    <n v="425.04043251635932"/>
    <n v="438.48826057267621"/>
    <n v="438.48826057267621"/>
    <n v="438.48826057267621"/>
    <m/>
    <n v="285.58241431632041"/>
    <n v="351.14644858951459"/>
    <n v="371.98767129151219"/>
    <n v="371.98767129151219"/>
    <n v="371.98767129151219"/>
    <n v="371.98767129151219"/>
    <m/>
    <n v="133.21861226487573"/>
    <n v="190.12758823152933"/>
    <n v="205.89322320987861"/>
    <n v="207.8143415036381"/>
    <n v="207.8143415036381"/>
    <n v="207.8143415036381"/>
    <m/>
    <n v="285.58241431632041"/>
    <n v="351.14644858951459"/>
    <n v="371.98767129151219"/>
    <n v="371.98767129151219"/>
    <n v="371.98767129151219"/>
    <n v="371.98767129151219"/>
    <m/>
    <n v="2561.5369000000001"/>
    <n v="2923.8196616186901"/>
    <n v="3103.3720131292303"/>
    <n v="3185.8968197972499"/>
    <n v="3207.48510608589"/>
    <n v="3106.3088717360301"/>
    <m/>
    <n v="0"/>
    <n v="0"/>
    <n v="0"/>
    <n v="0"/>
    <n v="0"/>
    <n v="0"/>
    <m/>
    <n v="2561.5369000000001"/>
    <n v="3172.429478059868"/>
    <n v="3364.3058555725515"/>
    <n v="3364.3058555725515"/>
    <n v="3364.3058555725515"/>
    <n v="3364.3058555725515"/>
  </r>
  <r>
    <n v="137"/>
    <s v="Resiliency"/>
    <x v="8"/>
    <x v="14"/>
    <s v="SCE-04 , Vol 5 Pt. 2"/>
    <s v="Ray Fugere"/>
    <s v="Table I-10"/>
    <s v="p. 29"/>
    <s v="CET-PD-GR-TR-MTW"/>
    <x v="16"/>
    <n v="8159"/>
    <s v="GRID RESILIENCY"/>
    <s v="Wildfire Avoidance"/>
    <s v="Transmission &amp; Distribution"/>
    <m/>
    <s v="Y"/>
    <m/>
    <x v="3"/>
    <m/>
    <s v="CA"/>
    <s v="Distribution Lines - WRMBA 1-way"/>
    <d v="9999-12-01T00:00:00"/>
    <b v="1"/>
    <n v="1"/>
    <n v="1"/>
    <x v="0"/>
    <n v="1"/>
    <b v="0"/>
    <b v="1"/>
    <m/>
    <n v="136"/>
    <b v="0"/>
    <n v="0"/>
    <s v="N"/>
    <n v="0"/>
    <n v="20"/>
    <n v="9.74E-2"/>
    <s v="Specific Bkt"/>
    <s v="CA-Distribution Lines - WRMBA 1-way"/>
    <n v="0.22520000000000001"/>
    <n v="3"/>
    <n v="0.67000000000000015"/>
    <n v="0.32999999999999985"/>
    <n v="0.21083333333333334"/>
    <n v="0.27499999999999991"/>
    <n v="0.23875000000000002"/>
    <n v="0.2887499999999999"/>
    <n v="0.40583333333333343"/>
    <n v="0.44750000000000006"/>
    <n v="0.19500000000000003"/>
    <n v="0.16666666666666663"/>
    <n v="0.40583333333333343"/>
    <m/>
    <n v="-3928.2581946804098"/>
    <n v="-9869.3930636029199"/>
    <n v="-10146.27270716"/>
    <n v="-10359.476143739701"/>
    <n v="-10535.829737930801"/>
    <n v="-10650.371095121802"/>
    <m/>
    <n v="3928.2581946804098"/>
    <n v="9869.3930636029199"/>
    <n v="10146.272999999999"/>
    <n v="10359.476000000001"/>
    <n v="10535.83"/>
    <n v="10650.370999999999"/>
    <m/>
    <n v="0"/>
    <n v="0"/>
    <n v="2.9283999901963398E-4"/>
    <n v="-1.4373970043379813E-4"/>
    <n v="2.6206919937976636E-4"/>
    <n v="-9.5121802587527782E-5"/>
    <m/>
    <n v="0"/>
    <n v="0"/>
    <n v="1.7696764505972554E-5"/>
    <n v="-8.3887876464411791E-6"/>
    <n v="1.5751303452670414E-5"/>
    <n v="-6.1039782368923642E-6"/>
    <m/>
    <n v="0"/>
    <n v="0"/>
    <n v="1.3149213364911553E-5"/>
    <n v="-6.2399805265136741E-6"/>
    <n v="1.1432122558029929E-5"/>
    <n v="-4.5408213113097325E-6"/>
    <m/>
    <n v="0"/>
    <n v="0"/>
    <n v="2.4622206374878957E-5"/>
    <n v="-1.2922528579139293E-5"/>
    <n v="2.4611724347424637E-5"/>
    <n v="-9.1420699657412473E-6"/>
    <m/>
    <n v="0"/>
    <n v="0"/>
    <n v="-3.4830818326539708E-4"/>
    <n v="1.7129099718589226E-4"/>
    <n v="-3.1386434973789139E-4"/>
    <n v="1.1490867210147112E-4"/>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2.9283999901963398E-4"/>
    <n v="-1.4373970043379813E-4"/>
    <n v="2.6206919937976636E-4"/>
    <n v="-9.5121802587527782E-5"/>
    <m/>
    <n v="0"/>
    <n v="0"/>
    <n v="0"/>
    <n v="0"/>
    <n v="0"/>
    <n v="0"/>
    <m/>
    <n v="0"/>
    <n v="0"/>
    <n v="3.1746220539451294E-4"/>
    <n v="-1.5666222901293742E-4"/>
    <n v="2.8668092372719097E-4"/>
    <n v="-1.0426387255326903E-4"/>
  </r>
  <r>
    <n v="138"/>
    <s v="System Augmentation"/>
    <x v="3"/>
    <x v="3"/>
    <s v="SCE-02 , Vol 7"/>
    <s v="Dana Cabbell"/>
    <s v="Figure III-31, Table III-23, Figure III-33, Table III-27, Table III-28"/>
    <s v="104, 112, 113"/>
    <s v="CET-ET-TP-RN-847004"/>
    <x v="10"/>
    <n v="8470"/>
    <s v="TRANS PROJECTS"/>
    <s v="TRANS PROJ RENEWABLE"/>
    <s v="Transmission &amp; Distribution"/>
    <m/>
    <s v="N"/>
    <m/>
    <x v="0"/>
    <m/>
    <s v="CA"/>
    <s v="Distribution Substations"/>
    <d v="2025-12-01T00:00:00"/>
    <b v="0"/>
    <n v="1"/>
    <n v="1"/>
    <x v="0"/>
    <n v="1"/>
    <b v="0"/>
    <b v="1"/>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474954386999998E-2"/>
    <n v="4.2155125187E-2"/>
    <n v="0"/>
    <n v="0"/>
    <n v="0"/>
    <n v="0"/>
    <m/>
    <n v="0"/>
    <n v="0"/>
    <n v="0"/>
    <n v="0"/>
    <n v="0"/>
    <n v="0"/>
    <m/>
    <n v="3.6474954386999998E-2"/>
    <n v="4.2155125187E-2"/>
    <n v="0"/>
    <n v="0"/>
    <n v="0"/>
    <n v="0"/>
    <m/>
    <n v="3.5153015941691485E-3"/>
    <n v="4.1845829875544228E-3"/>
    <n v="0"/>
    <n v="0"/>
    <n v="0"/>
    <n v="0"/>
    <m/>
    <n v="1.7576828668640736E-3"/>
    <n v="1.9728362017816191E-3"/>
    <n v="0"/>
    <n v="0"/>
    <n v="0"/>
    <n v="0"/>
    <m/>
    <n v="0"/>
    <n v="3.5844132496847952E-3"/>
    <n v="0"/>
    <n v="0"/>
    <n v="0"/>
    <n v="0"/>
    <m/>
    <n v="-4.1747938848033225E-2"/>
    <n v="-5.1896957626020833E-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474954386999998E-2"/>
    <n v="4.2155125187E-2"/>
    <n v="0"/>
    <n v="0"/>
    <n v="0"/>
    <n v="0"/>
    <m/>
    <n v="0"/>
    <n v="0"/>
    <n v="0"/>
    <n v="0"/>
    <n v="0"/>
    <n v="0"/>
    <m/>
    <n v="3.6474954386999998E-2"/>
    <n v="4.5739538436684796E-2"/>
    <n v="0"/>
    <n v="0"/>
    <n v="0"/>
    <n v="0"/>
  </r>
  <r>
    <n v="139"/>
    <s v="Distribution Grid"/>
    <x v="1"/>
    <x v="1"/>
    <s v="SCE-02 , Vol 2"/>
    <s v="Russell Ragsdale"/>
    <s v="Figure II-11"/>
    <n v="30"/>
    <s v="CET-PD-CL-DC-MTE"/>
    <x v="14"/>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7283.99417977146"/>
    <n v="7666.7200493089504"/>
    <n v="7912.2085012151092"/>
    <n v="7992.2814859722603"/>
    <n v="8044.3232274914999"/>
    <n v="8139.9955932284292"/>
    <m/>
    <n v="1035.1802702285386"/>
    <n v="0"/>
    <n v="0"/>
    <n v="0"/>
    <n v="0"/>
    <n v="0"/>
    <m/>
    <n v="8319.1744499999986"/>
    <n v="7666.7200493089504"/>
    <n v="7912.2085012151092"/>
    <n v="7992.2814859722603"/>
    <n v="8044.3232274914999"/>
    <n v="8139.9955932284292"/>
    <m/>
    <n v="496.76899265307043"/>
    <n v="471.53922153132248"/>
    <n v="478.1467389595569"/>
    <n v="466.43726120247248"/>
    <n v="483.49281994016144"/>
    <n v="522.34455821783263"/>
    <m/>
    <n v="387.48521018946849"/>
    <n v="346.47288775579244"/>
    <n v="355.27700491205439"/>
    <n v="346.95829116362989"/>
    <n v="350.9137634286601"/>
    <n v="388.57826973671541"/>
    <m/>
    <n v="0"/>
    <n v="651.89446845342775"/>
    <n v="665.26441486884573"/>
    <n v="718.52442716457483"/>
    <n v="755.46712969388318"/>
    <n v="782.32757590610549"/>
    <m/>
    <n v="0"/>
    <n v="0"/>
    <n v="0"/>
    <n v="0"/>
    <n v="0"/>
    <n v="0"/>
    <m/>
    <n v="9203.4286528425382"/>
    <n v="9136.6266270494925"/>
    <n v="9410.8966599555642"/>
    <n v="9524.2014655029379"/>
    <n v="9634.196940554204"/>
    <n v="9833.2459970890832"/>
    <m/>
    <n v="0"/>
    <n v="2353.1694516733905"/>
    <n v="2336.0892425105212"/>
    <n v="2406.2157016040774"/>
    <n v="2435.1859275056504"/>
    <n v="2463.3100105486592"/>
    <n v="2514.2036695197239"/>
    <m/>
    <n v="7130.8165202223981"/>
    <n v="7079.0583106379463"/>
    <n v="7291.5627321335705"/>
    <n v="7379.3512954716753"/>
    <n v="7464.5757895413963"/>
    <n v="7618.7989985446211"/>
    <m/>
    <n v="4777.6470685490076"/>
    <n v="7096.1385198008156"/>
    <n v="7221.4362730400144"/>
    <n v="7350.3810695701013"/>
    <n v="7436.4517064983884"/>
    <n v="7567.9053395735573"/>
    <m/>
    <n v="0"/>
    <n v="13.824905866200353"/>
    <n v="13.837854835691587"/>
    <n v="14.200547433474199"/>
    <n v="14.384800599915138"/>
    <n v="14.570151870083635"/>
    <n v="14.835888660952776"/>
    <m/>
    <n v="98.03115068760259"/>
    <n v="124.68900248945465"/>
    <n v="126.97110803889355"/>
    <n v="129.09086229907109"/>
    <n v="130.7661441866602"/>
    <n v="132.90265947403913"/>
    <m/>
    <n v="84.206244821402237"/>
    <n v="124.67605351996343"/>
    <n v="126.60841544111092"/>
    <n v="128.90660913263014"/>
    <n v="130.5807929164917"/>
    <n v="132.63692268316998"/>
    <m/>
    <n v="0"/>
    <n v="683.96200376464571"/>
    <n v="678.9975444158099"/>
    <n v="699.38019618125736"/>
    <n v="699.38019618125736"/>
    <n v="699.38019618125736"/>
    <n v="699.38019618125736"/>
    <m/>
    <n v="2072.6121326201396"/>
    <n v="2057.5683164115458"/>
    <n v="2119.3339278219933"/>
    <n v="2119.3339278219933"/>
    <n v="2119.3339278219933"/>
    <n v="2119.3339278219933"/>
    <m/>
    <n v="1388.6501288554939"/>
    <n v="2062.5327757603818"/>
    <n v="2098.9512760565458"/>
    <n v="2119.3339278219933"/>
    <n v="2119.3339278219933"/>
    <n v="2119.3339278219933"/>
    <m/>
    <n v="0"/>
    <n v="0"/>
    <n v="0"/>
    <n v="0"/>
    <n v="0"/>
    <n v="0"/>
    <m/>
    <n v="514.19448099081274"/>
    <n v="763.32852030203685"/>
    <n v="776.53768001471235"/>
    <n v="790.44090539393892"/>
    <n v="799.86144650134702"/>
    <n v="813.7484032447901"/>
    <m/>
    <n v="4347.6588323795968"/>
    <n v="6457.4860530187425"/>
    <n v="6571.507008466413"/>
    <n v="6688.8467733087928"/>
    <n v="6767.1710529135335"/>
    <n v="6886.7938590119375"/>
    <m/>
    <n v="1524.0820506168586"/>
    <n v="3506.723168017943"/>
    <n v="3545.1047290797292"/>
    <n v="3623.1266943107594"/>
    <n v="3666.1728510812864"/>
    <n v="3723.0361313408157"/>
    <m/>
    <n v="1725.8873814297629"/>
    <n v="3807.224435984429"/>
    <n v="3851.2569910067123"/>
    <n v="3934.7422115175641"/>
    <n v="3981.4505597338757"/>
    <n v="4043.8737542159306"/>
    <m/>
    <n v="436.97572462741277"/>
    <n v="1003.7723231806392"/>
    <n v="1012.6575234623119"/>
    <n v="1029.643066600185"/>
    <n v="1029.643066600185"/>
    <n v="1029.643066600185"/>
    <m/>
    <n v="494.83614666305834"/>
    <n v="1089.7111888373217"/>
    <n v="1100.1138266313346"/>
    <n v="1117.9486469261012"/>
    <n v="1117.9486469261012"/>
    <n v="1117.9486469261012"/>
    <m/>
    <n v="927.49392934751268"/>
    <n v="920.76182159416703"/>
    <n v="948.40193270034229"/>
    <n v="948.40193270034229"/>
    <n v="948.40193270034229"/>
    <n v="948.40193270034229"/>
    <m/>
    <n v="432.65778268445422"/>
    <n v="515.01263652149078"/>
    <n v="527.28565048481732"/>
    <n v="529.8334819554982"/>
    <n v="529.8334819554982"/>
    <n v="529.8334819554982"/>
    <m/>
    <n v="927.49392934751256"/>
    <n v="920.76182159416692"/>
    <n v="948.40193270034217"/>
    <n v="948.40193270034217"/>
    <n v="948.40193270034217"/>
    <n v="948.40193270034217"/>
    <m/>
    <n v="8319.1744499999986"/>
    <n v="7666.7200493089504"/>
    <n v="7912.2085012151092"/>
    <n v="7992.2814859722603"/>
    <n v="8044.3232274914999"/>
    <n v="8139.9955932284292"/>
    <m/>
    <n v="0"/>
    <n v="0"/>
    <n v="0"/>
    <n v="0"/>
    <n v="0"/>
    <n v="0"/>
    <m/>
    <n v="8319.1744499999986"/>
    <n v="8318.6145177623785"/>
    <n v="8577.4729160839543"/>
    <n v="8577.4729160839543"/>
    <n v="8577.4729160839543"/>
    <n v="8577.4729160839543"/>
  </r>
  <r>
    <n v="140"/>
    <s v="Distribution Grid"/>
    <x v="1"/>
    <x v="1"/>
    <s v="SCE-02 , Vol 2"/>
    <s v="Russell Ragsdale"/>
    <s v="Figure II-11"/>
    <n v="30"/>
    <s v="CET-PD-CL-DC-NCO"/>
    <x v="11"/>
    <n v="4055"/>
    <s v="CLAIM"/>
    <s v="DISTRIBUTION - CLAIM"/>
    <s v="Transmission &amp; Distribution"/>
    <m/>
    <s v="Y"/>
    <m/>
    <x v="0"/>
    <m/>
    <s v="CA"/>
    <s v="Distribution Lines"/>
    <d v="9999-12-01T00:00:00"/>
    <b v="0"/>
    <n v="1"/>
    <n v="1"/>
    <x v="0"/>
    <n v="0"/>
    <b v="0"/>
    <b v="0"/>
    <m/>
    <n v="46"/>
    <b v="0"/>
    <n v="0.91"/>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7571.5576275141102"/>
    <n v="7970.1029472366499"/>
    <n v="8226.4486092150892"/>
    <n v="8309.9621451780695"/>
    <n v="8364.0766407111296"/>
    <n v="8463.4313427291108"/>
    <m/>
    <n v="1171.6208724858916"/>
    <n v="0"/>
    <n v="0"/>
    <n v="0"/>
    <n v="0"/>
    <n v="0"/>
    <m/>
    <n v="8743.1785000000018"/>
    <n v="7970.1029472366499"/>
    <n v="8226.4486092150892"/>
    <n v="8309.9621451780695"/>
    <n v="8364.0766407111296"/>
    <n v="8463.4313427291108"/>
    <m/>
    <n v="522.08785885370935"/>
    <n v="490.19869189083278"/>
    <n v="497.13674445137553"/>
    <n v="484.97741108045534"/>
    <n v="502.71115255448376"/>
    <n v="543.09947162654873"/>
    <m/>
    <n v="407.23420084026998"/>
    <n v="360.18330734391941"/>
    <n v="369.38713413530837"/>
    <n v="360.74933929516038"/>
    <n v="364.86221756568386"/>
    <n v="404.01809430081278"/>
    <m/>
    <n v="0"/>
    <n v="677.69084965822526"/>
    <n v="691.68595842963839"/>
    <n v="747.08464668108638"/>
    <n v="785.49615593555791"/>
    <n v="813.41269173574278"/>
    <m/>
    <n v="0"/>
    <n v="0"/>
    <n v="0"/>
    <n v="0"/>
    <n v="0"/>
    <n v="0"/>
    <m/>
    <n v="9672.5005596939809"/>
    <n v="9498.175796129628"/>
    <n v="9784.6584462314113"/>
    <n v="9902.7735422347723"/>
    <n v="10017.146166766855"/>
    <n v="10223.961600392215"/>
    <m/>
    <n v="0"/>
    <n v="2473.1036331047944"/>
    <n v="2428.531580257606"/>
    <n v="2501.78061016623"/>
    <n v="2531.9807503727534"/>
    <n v="2561.2240005036138"/>
    <n v="2614.1033978346804"/>
    <m/>
    <n v="7494.2534336508961"/>
    <n v="7359.1866068412355"/>
    <n v="7581.1533641400965"/>
    <n v="7672.6689405235011"/>
    <n v="7761.2848500109585"/>
    <n v="7921.5254479838868"/>
    <m/>
    <n v="5021.1498005461017"/>
    <n v="7403.758659688423"/>
    <n v="7507.9043342314726"/>
    <n v="7642.4688003169776"/>
    <n v="7732.0415998800972"/>
    <n v="7868.6460506528201"/>
    <m/>
    <n v="0"/>
    <n v="14.529520983165213"/>
    <n v="14.387282815693055"/>
    <n v="14.764532485081645"/>
    <n v="14.956568448289431"/>
    <n v="15.149299978280482"/>
    <n v="15.425382498988881"/>
    <m/>
    <n v="103.02751242608063"/>
    <n v="129.93893948227225"/>
    <n v="132.00993449915194"/>
    <n v="134.22110079915205"/>
    <n v="135.96394636586916"/>
    <n v="138.18386083897624"/>
    <m/>
    <n v="88.497991442915421"/>
    <n v="130.0811776497444"/>
    <n v="131.63268482976335"/>
    <n v="134.02906483594427"/>
    <n v="135.77121483587811"/>
    <n v="137.90777831826784"/>
    <m/>
    <n v="0"/>
    <n v="718.82155159421768"/>
    <n v="705.86643246516905"/>
    <n v="727.15667709013314"/>
    <n v="727.15667709013314"/>
    <n v="727.15667709013314"/>
    <n v="727.15667709013314"/>
    <m/>
    <n v="2178.2471260430848"/>
    <n v="2138.9891892883925"/>
    <n v="2203.5050820913139"/>
    <n v="2203.5050820913139"/>
    <n v="2203.5050820913139"/>
    <n v="2203.5050820913139"/>
    <m/>
    <n v="1459.4255744488671"/>
    <n v="2151.9443084174409"/>
    <n v="2182.2148374663498"/>
    <n v="2203.5050820913139"/>
    <n v="2203.5050820913139"/>
    <n v="2203.5050820913139"/>
    <m/>
    <n v="0"/>
    <n v="0"/>
    <n v="0"/>
    <n v="0"/>
    <n v="0"/>
    <n v="0"/>
    <m/>
    <n v="540.40147349206381"/>
    <n v="796.41945702170233"/>
    <n v="807.34407491059574"/>
    <n v="821.85125686447191"/>
    <n v="831.6549588250864"/>
    <n v="846.0859228770214"/>
    <m/>
    <n v="4569.2463184969529"/>
    <n v="6737.4203803164655"/>
    <n v="6832.19294415064"/>
    <n v="6954.6466082884499"/>
    <n v="7036.1578558908886"/>
    <n v="7160.4679060940662"/>
    <m/>
    <n v="1601.7600661312295"/>
    <n v="3668.2095628543743"/>
    <n v="3685.7014540354057"/>
    <n v="3767.0725575046527"/>
    <n v="3811.89804926651"/>
    <n v="3870.9987982804473"/>
    <m/>
    <n v="1813.8508258758784"/>
    <n v="3981.7435973644633"/>
    <n v="4004.0027390510327"/>
    <n v="4091.0708998478658"/>
    <n v="4139.7076495668825"/>
    <n v="4204.5861874352668"/>
    <m/>
    <n v="459.24710240741706"/>
    <n v="1049.9881804034842"/>
    <n v="1052.7943485285598"/>
    <n v="1070.5362190493631"/>
    <n v="1070.5362190493631"/>
    <n v="1070.5362190493631"/>
    <m/>
    <n v="520.05650134278653"/>
    <n v="1139.6525265875443"/>
    <n v="1143.7199667563245"/>
    <n v="1162.3489308031681"/>
    <n v="1162.3489308031681"/>
    <n v="1162.3489308031681"/>
    <m/>
    <n v="974.76558890428066"/>
    <n v="957.19766220655595"/>
    <n v="986.06852423586326"/>
    <n v="986.06852423586326"/>
    <n v="986.06852423586326"/>
    <n v="986.06852423586326"/>
    <m/>
    <n v="454.70908756149402"/>
    <n v="536.36668721322894"/>
    <n v="548.21498994470767"/>
    <n v="550.87627052282824"/>
    <n v="550.87627052282824"/>
    <n v="550.87627052282824"/>
    <m/>
    <n v="974.76558890428055"/>
    <n v="957.19766220655572"/>
    <n v="986.06852423586304"/>
    <n v="986.06852423586304"/>
    <n v="986.06852423586304"/>
    <n v="986.06852423586304"/>
    <m/>
    <n v="8743.1785000000018"/>
    <n v="7970.1029472366499"/>
    <n v="8226.4486092150892"/>
    <n v="8309.9621451780695"/>
    <n v="8364.0766407111296"/>
    <n v="8463.4313427291108"/>
    <m/>
    <n v="0"/>
    <n v="0"/>
    <n v="0"/>
    <n v="0"/>
    <n v="0"/>
    <n v="0"/>
    <m/>
    <n v="8743.1785000000018"/>
    <n v="8647.7937968948754"/>
    <n v="8918.1345676447272"/>
    <n v="8918.1345676447272"/>
    <n v="8918.1345676447272"/>
    <n v="8918.1345676447272"/>
  </r>
  <r>
    <n v="141"/>
    <s v="Generation"/>
    <x v="14"/>
    <x v="71"/>
    <s v="SCE-05 , Vol 1"/>
    <s v="Dan Golden"/>
    <s v="II-21"/>
    <n v="97"/>
    <s v="CG0-00-PP-HE-000221"/>
    <x v="81"/>
    <n v="3346"/>
    <s v="HYDRO EAST RELICENSG"/>
    <s v="RELICENSING - HE"/>
    <s v="Generation"/>
    <m/>
    <s v="N"/>
    <m/>
    <x v="0"/>
    <m/>
    <s v="CA"/>
    <s v="Hydro Relicensing"/>
    <d v="9999-12-01T00:00:00"/>
    <b v="0"/>
    <n v="1"/>
    <n v="1"/>
    <x v="0"/>
    <n v="0"/>
    <b v="0"/>
    <b v="0"/>
    <m/>
    <n v="79"/>
    <b v="1"/>
    <n v="0"/>
    <s v="Y"/>
    <n v="0"/>
    <n v="15"/>
    <n v="2.9899999999999999E-2"/>
    <s v="Specific Bkt"/>
    <s v="CA-Hydro Relicensing"/>
    <n v="0"/>
    <n v="12"/>
    <n v="0"/>
    <n v="1"/>
    <n v="0"/>
    <n v="0.39333333333333331"/>
    <n v="0"/>
    <n v="0.435"/>
    <n v="0.39333333333333331"/>
    <n v="0.435"/>
    <n v="0.39333333333333331"/>
    <n v="0.60666666666666669"/>
    <n v="0.39333333333333331"/>
    <m/>
    <n v="0"/>
    <n v="0"/>
    <n v="0"/>
    <n v="1000"/>
    <n v="1000"/>
    <n v="2500"/>
    <m/>
    <n v="0"/>
    <n v="0"/>
    <n v="0"/>
    <n v="-1000"/>
    <n v="-1000"/>
    <n v="-250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s v="Non-GRC"/>
    <s v="System Augmentation"/>
    <x v="27"/>
    <x v="72"/>
    <s v="Non-GRC"/>
    <s v="Non-GRC"/>
    <s v="Non-GRC"/>
    <s v="Non-GRC"/>
    <s v="CET-OT-OT-AT-642423"/>
    <x v="82"/>
    <n v="6424"/>
    <s v="OTHER - TDBU"/>
    <s v="ADVANCED TECH"/>
    <s v="Asset Strategy &amp; Planning"/>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0"/>
    <n v="28411.806639999999"/>
    <n v="35586.313979999897"/>
    <n v="35084.263220000001"/>
    <n v="12971.87463"/>
    <n v="19451.07849"/>
    <m/>
    <n v="248.26893999999999"/>
    <n v="0"/>
    <n v="0"/>
    <n v="0"/>
    <n v="0"/>
    <n v="0"/>
    <m/>
    <n v="248.26893999999999"/>
    <n v="28411.806639999999"/>
    <n v="35586.313979999897"/>
    <n v="35084.263220000001"/>
    <n v="12971.87463"/>
    <n v="19451.07849"/>
    <m/>
    <n v="0"/>
    <n v="0"/>
    <n v="0"/>
    <n v="0"/>
    <n v="0"/>
    <n v="0"/>
    <m/>
    <n v="10.912109750384918"/>
    <n v="1209.5855348564751"/>
    <n v="1506.8490766799928"/>
    <n v="1439.0803592579525"/>
    <n v="533.78371670071328"/>
    <n v="872.54324951616172"/>
    <m/>
    <n v="0"/>
    <n v="2415.8309509493342"/>
    <n v="2992.1239238839444"/>
    <n v="3154.1556909484902"/>
    <n v="1218.2286335765414"/>
    <n v="1869.4254695297425"/>
    <m/>
    <n v="0"/>
    <n v="0"/>
    <n v="0"/>
    <n v="0"/>
    <n v="0"/>
    <n v="0"/>
    <m/>
    <n v="259.18104975038489"/>
    <n v="32037.223125805809"/>
    <n v="40085.286980563833"/>
    <n v="39677.499270206448"/>
    <n v="14723.886980277255"/>
    <n v="22193.047209045904"/>
    <m/>
    <n v="0"/>
    <n v="43.196841625064138"/>
    <n v="5339.5371876343015"/>
    <n v="6680.8811634273006"/>
    <n v="6612.9165450344008"/>
    <n v="2453.9811633795325"/>
    <n v="3698.8412015076392"/>
    <m/>
    <n v="259.18104975038489"/>
    <n v="32037.223125805809"/>
    <n v="40085.286980563833"/>
    <n v="39677.499270206448"/>
    <n v="14723.886980277255"/>
    <n v="22193.047209045904"/>
    <m/>
    <n v="215.98420812532075"/>
    <n v="26740.882779796571"/>
    <n v="38743.94300477083"/>
    <n v="39745.463888599348"/>
    <n v="18882.822361932122"/>
    <n v="20948.187170917798"/>
    <m/>
    <n v="0"/>
    <n v="0.12689104661778616"/>
    <n v="15.630534186773161"/>
    <n v="19.626606150637087"/>
    <n v="19.478195708216049"/>
    <n v="7.344524403045142"/>
    <n v="10.852343304608269"/>
    <m/>
    <n v="2.6647119789735103"/>
    <n v="328.59825836527631"/>
    <n v="456.15315796112588"/>
    <n v="464.11829323498876"/>
    <n v="208.81303991462991"/>
    <n v="248.0858656746594"/>
    <m/>
    <n v="2.5378209323557241"/>
    <n v="313.09461522512095"/>
    <n v="452.15708599726196"/>
    <n v="464.26670367740979"/>
    <n v="220.94671121980082"/>
    <n v="244.57804677309628"/>
    <m/>
    <n v="0"/>
    <n v="0"/>
    <n v="0"/>
    <n v="0"/>
    <n v="0"/>
    <n v="0"/>
    <n v="0"/>
    <m/>
    <n v="0"/>
    <n v="0"/>
    <n v="0"/>
    <n v="0"/>
    <n v="0"/>
    <n v="0"/>
    <m/>
    <n v="0"/>
    <n v="0"/>
    <n v="0"/>
    <n v="0"/>
    <n v="0"/>
    <n v="0"/>
    <m/>
    <n v="0"/>
    <n v="0"/>
    <n v="0"/>
    <n v="0"/>
    <n v="0"/>
    <n v="0"/>
    <m/>
    <n v="218.52202905767646"/>
    <n v="27053.977395021691"/>
    <n v="39196.100090768094"/>
    <n v="40209.730592276755"/>
    <n v="19103.769073151921"/>
    <n v="21192.765217690892"/>
    <m/>
    <n v="0"/>
    <n v="0"/>
    <n v="0"/>
    <n v="0"/>
    <n v="0"/>
    <n v="0"/>
    <m/>
    <n v="81.826800540424486"/>
    <n v="10152.505022805661"/>
    <n v="17389.215661813996"/>
    <n v="18456.548842110333"/>
    <n v="10520.454650978503"/>
    <n v="9190.539505461491"/>
    <m/>
    <n v="90.918667267138318"/>
    <n v="11278.136638656943"/>
    <n v="19021.667204013967"/>
    <n v="20131.892786247365"/>
    <n v="11317.712412536843"/>
    <n v="10073.444820696175"/>
    <m/>
    <n v="0"/>
    <n v="0"/>
    <n v="0"/>
    <n v="0"/>
    <n v="0"/>
    <n v="0"/>
    <m/>
    <n v="0"/>
    <n v="0"/>
    <n v="0"/>
    <n v="0"/>
    <n v="0"/>
    <n v="0"/>
    <m/>
    <n v="0"/>
    <n v="0"/>
    <n v="0"/>
    <n v="0"/>
    <n v="0"/>
    <n v="0"/>
    <m/>
    <n v="0"/>
    <n v="0"/>
    <n v="0"/>
    <n v="0"/>
    <n v="0"/>
    <n v="0"/>
    <m/>
    <n v="0"/>
    <n v="0"/>
    <n v="0"/>
    <n v="0"/>
    <n v="0"/>
    <n v="0"/>
    <m/>
    <n v="248.26893999999999"/>
    <n v="28411.806639999999"/>
    <n v="35586.313979999897"/>
    <n v="35084.263220000001"/>
    <n v="12971.87463"/>
    <n v="19451.07849"/>
    <m/>
    <n v="0"/>
    <n v="0"/>
    <n v="0"/>
    <n v="0"/>
    <n v="0"/>
    <n v="0"/>
    <m/>
    <n v="248.26893999999999"/>
    <n v="30827.637590949333"/>
    <n v="38578.437903883838"/>
    <n v="38238.418910948494"/>
    <n v="14190.103263576542"/>
    <n v="21320.503959529742"/>
  </r>
  <r>
    <n v="143"/>
    <s v="Distribution Grid"/>
    <x v="4"/>
    <x v="12"/>
    <s v="SCE-06 , Vol 2"/>
    <s v="Various"/>
    <s v="Table IV-17"/>
    <n v="54"/>
    <s v="CIT-00-SD-PM-000327"/>
    <x v="83"/>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8.75"/>
    <n v="10"/>
    <n v="0"/>
    <n v="0"/>
    <n v="0"/>
    <m/>
    <n v="0"/>
    <n v="0"/>
    <n v="0"/>
    <n v="0"/>
    <n v="0"/>
    <n v="0"/>
    <m/>
    <n v="0"/>
    <n v="8.75"/>
    <n v="10"/>
    <n v="0"/>
    <n v="0"/>
    <n v="0"/>
    <m/>
    <n v="0"/>
    <n v="0.49009574601354816"/>
    <n v="0.55033627242844663"/>
    <n v="0"/>
    <n v="0"/>
    <n v="0"/>
    <m/>
    <n v="0"/>
    <n v="0.39338174783055047"/>
    <n v="0.44673816118486026"/>
    <n v="0"/>
    <n v="0"/>
    <n v="0"/>
    <m/>
    <n v="0"/>
    <n v="0.74400481069889035"/>
    <n v="0.8408074872732163"/>
    <n v="0"/>
    <n v="0"/>
    <n v="0"/>
    <m/>
    <n v="0"/>
    <n v="0"/>
    <n v="0"/>
    <n v="0"/>
    <n v="0"/>
    <n v="0"/>
    <m/>
    <n v="0"/>
    <n v="10.377482304542989"/>
    <n v="11.837881920886524"/>
    <n v="0"/>
    <n v="0"/>
    <n v="0"/>
    <m/>
    <n v="0"/>
    <n v="0"/>
    <n v="8.3365774513162005"/>
    <n v="9.5097651431121761"/>
    <n v="0"/>
    <n v="0"/>
    <n v="0"/>
    <m/>
    <n v="0"/>
    <n v="10.377482304542989"/>
    <n v="11.837881920886524"/>
    <n v="0"/>
    <n v="0"/>
    <n v="0"/>
    <m/>
    <n v="0"/>
    <n v="2.0409048532267882"/>
    <n v="10.66469422909055"/>
    <n v="9.5097651431121744"/>
    <n v="0"/>
    <n v="0"/>
    <m/>
    <n v="0"/>
    <n v="0"/>
    <n v="0.15228524522226489"/>
    <n v="0.19593345825744107"/>
    <n v="2.6664479861227108E-2"/>
    <n v="7.6072127455915906E-4"/>
    <n v="2.1653310648507302E-5"/>
    <m/>
    <n v="0"/>
    <n v="0.24786853743623966"/>
    <n v="0.52347974650205753"/>
    <n v="0.27653685433808561"/>
    <n v="7.6072127455916003E-4"/>
    <n v="2.1653310648507312E-5"/>
    <m/>
    <n v="0"/>
    <n v="9.5583292213974783E-2"/>
    <n v="0.4798315334668814"/>
    <n v="0.44580583273429958"/>
    <n v="2.6664479861227108E-2"/>
    <n v="7.6072127455915906E-4"/>
    <m/>
    <n v="0"/>
    <n v="0"/>
    <n v="0"/>
    <n v="0"/>
    <n v="0"/>
    <n v="0"/>
    <n v="0"/>
    <m/>
    <n v="0"/>
    <n v="0"/>
    <n v="0"/>
    <n v="0"/>
    <n v="0"/>
    <n v="0"/>
    <m/>
    <n v="0"/>
    <n v="0"/>
    <n v="0"/>
    <n v="0"/>
    <n v="0"/>
    <n v="0"/>
    <m/>
    <n v="0"/>
    <n v="0"/>
    <n v="0"/>
    <n v="0"/>
    <n v="0"/>
    <n v="0"/>
    <m/>
    <n v="0"/>
    <n v="2.1364881454407629"/>
    <n v="11.144525762557432"/>
    <n v="9.9555709758464737"/>
    <n v="2.6664479861227108E-2"/>
    <n v="7.6072127455915906E-4"/>
    <m/>
    <n v="0"/>
    <n v="0"/>
    <n v="0"/>
    <n v="0"/>
    <n v="0"/>
    <n v="0"/>
    <m/>
    <n v="0"/>
    <n v="0.24792485297951536"/>
    <n v="5.3531823402491661"/>
    <n v="5.8987015880564471"/>
    <n v="0.13183365073089387"/>
    <n v="3.6311571812166484E-4"/>
    <m/>
    <n v="0"/>
    <n v="0.33499370015684515"/>
    <n v="5.8101309362620723"/>
    <n v="6.3147298986462514"/>
    <n v="0.14109618746015465"/>
    <n v="3.8875618652402862E-4"/>
    <m/>
    <n v="0"/>
    <n v="0"/>
    <n v="0"/>
    <n v="0"/>
    <n v="0"/>
    <n v="0"/>
    <m/>
    <n v="0"/>
    <n v="0"/>
    <n v="0"/>
    <n v="0"/>
    <n v="0"/>
    <n v="0"/>
    <m/>
    <n v="0"/>
    <n v="0"/>
    <n v="0"/>
    <n v="0"/>
    <n v="0"/>
    <n v="0"/>
    <m/>
    <n v="0"/>
    <n v="0"/>
    <n v="0"/>
    <n v="0"/>
    <n v="0"/>
    <n v="0"/>
    <m/>
    <n v="0"/>
    <n v="0"/>
    <n v="0"/>
    <n v="0"/>
    <n v="0"/>
    <n v="0"/>
    <m/>
    <n v="0"/>
    <n v="8.75"/>
    <n v="10"/>
    <n v="0"/>
    <n v="0"/>
    <n v="0"/>
    <m/>
    <n v="0"/>
    <n v="0"/>
    <n v="0"/>
    <n v="0"/>
    <n v="0"/>
    <n v="0"/>
    <m/>
    <n v="0"/>
    <n v="9.4940048106988897"/>
    <n v="10.840807487273217"/>
    <n v="10.840807487273217"/>
    <n v="10.840807487273217"/>
    <n v="10.840807487273217"/>
  </r>
  <r>
    <n v="144"/>
    <s v="Customer Interactions"/>
    <x v="16"/>
    <x v="12"/>
    <s v="SCE-06 , Vol 2"/>
    <s v="Various"/>
    <s v="Table III-14"/>
    <n v="47"/>
    <s v="CIT-00-SD-PM-000323"/>
    <x v="84"/>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360"/>
    <n v="0"/>
    <n v="0"/>
    <n v="0"/>
    <n v="0"/>
    <n v="0"/>
    <m/>
    <n v="-360"/>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45"/>
    <s v="System Augmentation"/>
    <x v="3"/>
    <x v="3"/>
    <s v="SCE-02 , Vol 7"/>
    <s v="Dana Cabbell"/>
    <s v="Figure III-31, Table III-23, Figure III-33, Table III-27, Table III-28"/>
    <s v="104, 112, 113"/>
    <s v="CET-ET-TP-RN-847401"/>
    <x v="85"/>
    <n v="8474"/>
    <s v="TRANS PROJECTS"/>
    <s v="TRANS PROJ RENEWABLE"/>
    <s v="Transmission &amp; Distribution"/>
    <m/>
    <s v="N"/>
    <m/>
    <x v="0"/>
    <m/>
    <s v="CA"/>
    <s v="Transmission Substations ISO"/>
    <d v="2025-12-01T00:00:00"/>
    <b v="1"/>
    <n v="1"/>
    <n v="1"/>
    <x v="1"/>
    <n v="0"/>
    <b v="0"/>
    <b v="0"/>
    <m/>
    <n v="31"/>
    <b v="0"/>
    <n v="0"/>
    <s v="N"/>
    <n v="0"/>
    <n v="15"/>
    <n v="0.13189999999999999"/>
    <d v="2025-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281"/>
    <n v="4816"/>
    <n v="3285"/>
    <n v="0"/>
    <n v="0"/>
    <n v="0"/>
    <m/>
    <n v="-3792.444730000032"/>
    <n v="0"/>
    <n v="0"/>
    <n v="0"/>
    <n v="0"/>
    <n v="0"/>
    <m/>
    <n v="2488.555269999968"/>
    <n v="4816"/>
    <n v="3285"/>
    <n v="0"/>
    <n v="0"/>
    <n v="0"/>
    <m/>
    <n v="201.23678865076141"/>
    <n v="401.12574234625163"/>
    <n v="268.8343055072495"/>
    <n v="0"/>
    <n v="0"/>
    <n v="0"/>
    <m/>
    <n v="118.22383480475064"/>
    <n v="222.11047369951328"/>
    <n v="150.48178198329092"/>
    <n v="0"/>
    <n v="0"/>
    <n v="0"/>
    <m/>
    <n v="0"/>
    <n v="409.5002478086692"/>
    <n v="276.20525956925155"/>
    <n v="0"/>
    <n v="0"/>
    <n v="0"/>
    <m/>
    <n v="0"/>
    <n v="0"/>
    <n v="0"/>
    <n v="0"/>
    <n v="0"/>
    <n v="0"/>
    <m/>
    <n v="2808.0158934554802"/>
    <n v="5848.7364638544341"/>
    <n v="3980.5213470597923"/>
    <n v="0"/>
    <n v="0"/>
    <n v="0"/>
    <m/>
    <n v="0"/>
    <n v="2399.4495809577079"/>
    <n v="7397.1948893213212"/>
    <n v="0"/>
    <n v="0"/>
    <n v="0"/>
    <n v="0"/>
    <m/>
    <n v="2399.4495809577079"/>
    <n v="4997.7453083636137"/>
    <n v="3401.3554910625926"/>
    <n v="0"/>
    <n v="0"/>
    <n v="0"/>
    <m/>
    <n v="0"/>
    <n v="0"/>
    <n v="10798.550380383913"/>
    <n v="0"/>
    <n v="0"/>
    <n v="0"/>
    <m/>
    <n v="0"/>
    <n v="71.611755789338218"/>
    <n v="393.83567969916191"/>
    <n v="0"/>
    <n v="0"/>
    <n v="0"/>
    <n v="0"/>
    <m/>
    <n v="71.611755789338218"/>
    <n v="322.22392390982367"/>
    <n v="654.63023016154455"/>
    <n v="0"/>
    <n v="0"/>
    <n v="0"/>
    <m/>
    <n v="0"/>
    <n v="0"/>
    <n v="1048.4659098607065"/>
    <n v="0"/>
    <n v="0"/>
    <n v="0"/>
    <m/>
    <n v="0"/>
    <n v="408.56631249777234"/>
    <n v="1259.5574679885924"/>
    <n v="0"/>
    <n v="0"/>
    <n v="0"/>
    <n v="0"/>
    <m/>
    <n v="408.56631249777234"/>
    <n v="850.99115549082012"/>
    <n v="579.16585599719974"/>
    <n v="0"/>
    <n v="0"/>
    <n v="0"/>
    <m/>
    <n v="0"/>
    <n v="0"/>
    <n v="1838.7233239857921"/>
    <n v="0"/>
    <n v="0"/>
    <n v="0"/>
    <m/>
    <n v="0"/>
    <n v="0"/>
    <n v="0"/>
    <n v="0"/>
    <n v="0"/>
    <n v="0"/>
    <m/>
    <n v="0"/>
    <n v="0"/>
    <n v="11847.016290244619"/>
    <n v="0"/>
    <n v="0"/>
    <n v="0"/>
    <m/>
    <n v="0"/>
    <n v="0"/>
    <n v="0"/>
    <n v="0"/>
    <n v="0"/>
    <n v="0"/>
    <m/>
    <n v="0"/>
    <n v="0"/>
    <n v="0"/>
    <n v="0"/>
    <n v="0"/>
    <n v="0"/>
    <m/>
    <n v="0"/>
    <n v="0"/>
    <n v="493.62567876019244"/>
    <n v="0"/>
    <n v="0"/>
    <n v="0"/>
    <m/>
    <n v="0"/>
    <n v="0"/>
    <n v="0"/>
    <n v="0"/>
    <n v="0"/>
    <n v="0"/>
    <m/>
    <n v="0"/>
    <n v="0"/>
    <n v="76.61347183274134"/>
    <n v="0"/>
    <n v="0"/>
    <n v="0"/>
    <m/>
    <n v="189.98333531146412"/>
    <n v="395.71088730323135"/>
    <n v="603.29776666374983"/>
    <n v="0"/>
    <n v="0"/>
    <n v="0"/>
    <m/>
    <n v="189.98333531146412"/>
    <n v="804.27719980100369"/>
    <n v="1452.2561191945488"/>
    <n v="0"/>
    <n v="0"/>
    <n v="0"/>
    <m/>
    <n v="189.98333531146412"/>
    <n v="395.71088730323129"/>
    <n v="269.31212303869785"/>
    <n v="0"/>
    <n v="0"/>
    <n v="0"/>
    <m/>
    <n v="0"/>
    <n v="0"/>
    <n v="0"/>
    <n v="0"/>
    <n v="0"/>
    <n v="0"/>
    <m/>
    <n v="2488.555269999968"/>
    <n v="4816"/>
    <n v="3285"/>
    <n v="0"/>
    <n v="0"/>
    <n v="0"/>
    <m/>
    <n v="2488.555269999968"/>
    <n v="5225.500247808669"/>
    <n v="3561.2052595692517"/>
    <n v="0"/>
    <n v="0"/>
    <n v="0"/>
  </r>
  <r>
    <n v="146"/>
    <s v="System Augmentation"/>
    <x v="3"/>
    <x v="3"/>
    <s v="SCE-02 , Vol 7"/>
    <s v="Dana Cabbell"/>
    <s v="Figure III-31, Table III-23, Figure III-33, Table III-27, Table III-28"/>
    <s v="104, 112, 113"/>
    <s v="CET-ET-TP-RN-847400"/>
    <x v="86"/>
    <n v="8474"/>
    <s v="TRANS PROJECTS"/>
    <s v="TRANS PROJ RENEWABLE"/>
    <s v="Transmission &amp; Distribution"/>
    <m/>
    <s v="N"/>
    <m/>
    <x v="0"/>
    <m/>
    <s v="CA"/>
    <s v="Distribution Substations"/>
    <d v="2025-12-01T00:00:00"/>
    <b v="0"/>
    <n v="1"/>
    <n v="1"/>
    <x v="0"/>
    <n v="0"/>
    <b v="0"/>
    <b v="0"/>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
    <n v="8"/>
    <n v="0"/>
    <n v="0"/>
    <n v="0"/>
    <n v="0"/>
    <m/>
    <n v="-5.867160000008"/>
    <n v="0"/>
    <n v="0"/>
    <n v="0"/>
    <n v="0"/>
    <n v="0"/>
    <m/>
    <n v="4.132839999992"/>
    <n v="8"/>
    <n v="0"/>
    <n v="0"/>
    <n v="0"/>
    <n v="0"/>
    <m/>
    <n v="0.39830561229148176"/>
    <n v="0.79413034006975458"/>
    <n v="0"/>
    <n v="0"/>
    <n v="0"/>
    <n v="0"/>
    <m/>
    <n v="0.19915643985193002"/>
    <n v="0.37439551049228281"/>
    <n v="0"/>
    <n v="0"/>
    <n v="0"/>
    <n v="0"/>
    <m/>
    <n v="0"/>
    <n v="0.68023296978184256"/>
    <n v="0"/>
    <n v="0"/>
    <n v="0"/>
    <n v="0"/>
    <m/>
    <n v="0"/>
    <n v="0"/>
    <n v="0"/>
    <n v="0"/>
    <n v="0"/>
    <n v="0"/>
    <m/>
    <n v="4.7303020521354124"/>
    <n v="9.8487588203438801"/>
    <n v="0"/>
    <n v="0"/>
    <n v="0"/>
    <n v="0"/>
    <m/>
    <n v="0"/>
    <n v="4.2146991284526525"/>
    <n v="12.98994323737905"/>
    <n v="0"/>
    <n v="0"/>
    <n v="0"/>
    <n v="0"/>
    <m/>
    <n v="4.2146991284526525"/>
    <n v="8.7752441089263975"/>
    <n v="0"/>
    <n v="0"/>
    <n v="0"/>
    <n v="0"/>
    <m/>
    <n v="0"/>
    <n v="0"/>
    <n v="12.98994323737905"/>
    <n v="0"/>
    <n v="0"/>
    <n v="0"/>
    <m/>
    <n v="0"/>
    <n v="0.12801654487386699"/>
    <n v="0.69868968723185576"/>
    <n v="0"/>
    <n v="0"/>
    <n v="0"/>
    <n v="0"/>
    <m/>
    <n v="0.12801654487386699"/>
    <n v="0.57067314235798872"/>
    <n v="0.95839648512579101"/>
    <n v="0"/>
    <n v="0"/>
    <n v="0"/>
    <m/>
    <n v="0"/>
    <n v="0"/>
    <n v="1.6570861723576469"/>
    <n v="0"/>
    <n v="0"/>
    <n v="0"/>
    <m/>
    <n v="0"/>
    <n v="0.51560292368275995"/>
    <n v="1.589117635100243"/>
    <n v="0"/>
    <n v="0"/>
    <n v="0"/>
    <n v="0"/>
    <m/>
    <n v="0.51560292368275995"/>
    <n v="1.073514711417483"/>
    <n v="0"/>
    <n v="0"/>
    <n v="0"/>
    <n v="0"/>
    <m/>
    <n v="0"/>
    <n v="0"/>
    <n v="1.589117635100243"/>
    <n v="0"/>
    <n v="0"/>
    <n v="0"/>
    <m/>
    <n v="0"/>
    <n v="0"/>
    <n v="0"/>
    <n v="0"/>
    <n v="0"/>
    <n v="0"/>
    <m/>
    <n v="0"/>
    <n v="0"/>
    <n v="14.647029409736696"/>
    <n v="0"/>
    <n v="0"/>
    <n v="0"/>
    <m/>
    <n v="0"/>
    <n v="0"/>
    <n v="0"/>
    <n v="0"/>
    <n v="0"/>
    <n v="0"/>
    <m/>
    <n v="0"/>
    <n v="0"/>
    <n v="0"/>
    <n v="0"/>
    <n v="0"/>
    <n v="0"/>
    <m/>
    <n v="0"/>
    <n v="0"/>
    <n v="0.61029289207236226"/>
    <n v="0"/>
    <n v="0"/>
    <n v="0"/>
    <m/>
    <n v="0"/>
    <n v="0"/>
    <n v="0"/>
    <n v="0"/>
    <n v="0"/>
    <n v="0"/>
    <m/>
    <n v="0"/>
    <n v="0"/>
    <n v="6.6213234795843456E-2"/>
    <n v="0"/>
    <n v="0"/>
    <n v="0"/>
    <m/>
    <n v="0.24362238144010409"/>
    <n v="0.5072357011447608"/>
    <n v="0"/>
    <n v="0"/>
    <n v="0"/>
    <n v="0"/>
    <m/>
    <n v="0.24362238144010406"/>
    <n v="1.0228386248275205"/>
    <n v="1.5229044003043994"/>
    <n v="0"/>
    <n v="0"/>
    <n v="0"/>
    <m/>
    <n v="0.24362238144010406"/>
    <n v="0.50723570114476069"/>
    <n v="0"/>
    <n v="0"/>
    <n v="0"/>
    <n v="0"/>
    <m/>
    <n v="4.132839999992"/>
    <n v="8"/>
    <n v="0"/>
    <n v="0"/>
    <n v="0"/>
    <n v="0"/>
    <m/>
    <n v="0"/>
    <n v="0"/>
    <n v="0"/>
    <n v="0"/>
    <n v="0"/>
    <n v="0"/>
    <m/>
    <n v="4.132839999992"/>
    <n v="8.6802329697818426"/>
    <n v="0"/>
    <n v="0"/>
    <n v="0"/>
    <n v="0"/>
  </r>
  <r>
    <n v="147"/>
    <s v="System Augmentation"/>
    <x v="3"/>
    <x v="3"/>
    <s v="SCE-02 , Vol 7"/>
    <s v="Dana Cabbell"/>
    <s v="Figure III-31, Table III-23, Figure III-33, Table III-27, Table III-28"/>
    <s v="104, 112, 113"/>
    <s v="CET-ET-TP-RN-847404"/>
    <x v="87"/>
    <n v="8474"/>
    <s v="TRANS PROJECTS"/>
    <s v="TRANS PROJ RENEWABLE"/>
    <s v="Transmission &amp; Distribution"/>
    <m/>
    <s v="N"/>
    <m/>
    <x v="0"/>
    <m/>
    <s v="CA"/>
    <s v="Distribution Substations"/>
    <d v="2025-12-01T00:00:00"/>
    <b v="0"/>
    <n v="1"/>
    <n v="1"/>
    <x v="0"/>
    <n v="0"/>
    <b v="0"/>
    <b v="0"/>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
    <n v="8"/>
    <n v="0"/>
    <n v="0"/>
    <n v="0"/>
    <n v="0"/>
    <m/>
    <n v="-4.5991300000069986"/>
    <n v="0"/>
    <n v="0"/>
    <n v="0"/>
    <n v="0"/>
    <n v="0"/>
    <m/>
    <n v="5.4008699999930014"/>
    <n v="8"/>
    <n v="0"/>
    <n v="0"/>
    <n v="0"/>
    <n v="0"/>
    <m/>
    <n v="0.52051297225589954"/>
    <n v="0.79413034006975458"/>
    <n v="0"/>
    <n v="0"/>
    <n v="0"/>
    <n v="0"/>
    <m/>
    <n v="0.26026123472086543"/>
    <n v="0.37439551049228281"/>
    <n v="0"/>
    <n v="0"/>
    <n v="0"/>
    <n v="0"/>
    <m/>
    <n v="0"/>
    <n v="0.68023296978184256"/>
    <n v="0"/>
    <n v="0"/>
    <n v="0"/>
    <n v="0"/>
    <m/>
    <n v="0"/>
    <n v="0"/>
    <n v="0"/>
    <n v="0"/>
    <n v="0"/>
    <n v="0"/>
    <m/>
    <n v="6.181644206969767"/>
    <n v="9.8487588203438801"/>
    <n v="0"/>
    <n v="0"/>
    <n v="0"/>
    <n v="0"/>
    <m/>
    <n v="0"/>
    <n v="5.5078449884100626"/>
    <n v="14.283089097336461"/>
    <n v="0"/>
    <n v="0"/>
    <n v="0"/>
    <n v="0"/>
    <m/>
    <n v="5.5078449884100626"/>
    <n v="8.7752441089263975"/>
    <n v="0"/>
    <n v="0"/>
    <n v="0"/>
    <n v="0"/>
    <m/>
    <n v="0"/>
    <n v="0"/>
    <n v="14.283089097336461"/>
    <n v="0"/>
    <n v="0"/>
    <n v="0"/>
    <m/>
    <n v="0"/>
    <n v="0.16729433433507332"/>
    <n v="0.83157113403688487"/>
    <n v="0"/>
    <n v="0"/>
    <n v="0"/>
    <n v="0"/>
    <m/>
    <n v="0.16729433433507332"/>
    <n v="0.66427679970181153"/>
    <n v="1.0582384171888035"/>
    <n v="0"/>
    <n v="0"/>
    <n v="0"/>
    <m/>
    <n v="0"/>
    <n v="0"/>
    <n v="1.8898095512256883"/>
    <n v="0"/>
    <n v="0"/>
    <n v="0"/>
    <m/>
    <n v="0"/>
    <n v="0.67379921855970459"/>
    <n v="1.7473139299771876"/>
    <n v="0"/>
    <n v="0"/>
    <n v="0"/>
    <n v="0"/>
    <m/>
    <n v="0.67379921855970459"/>
    <n v="1.073514711417483"/>
    <n v="0"/>
    <n v="0"/>
    <n v="0"/>
    <n v="0"/>
    <m/>
    <n v="0"/>
    <n v="0"/>
    <n v="1.7473139299771876"/>
    <n v="0"/>
    <n v="0"/>
    <n v="0"/>
    <m/>
    <n v="0"/>
    <n v="0"/>
    <n v="0"/>
    <n v="0"/>
    <n v="0"/>
    <n v="0"/>
    <m/>
    <n v="0"/>
    <n v="0"/>
    <n v="16.17289864856215"/>
    <n v="0"/>
    <n v="0"/>
    <n v="0"/>
    <m/>
    <n v="0"/>
    <n v="0"/>
    <n v="0"/>
    <n v="0"/>
    <n v="0"/>
    <n v="0"/>
    <m/>
    <n v="0"/>
    <n v="0"/>
    <n v="0"/>
    <n v="0"/>
    <n v="0"/>
    <n v="0"/>
    <m/>
    <n v="0"/>
    <n v="0"/>
    <n v="0.67387077702342291"/>
    <n v="0"/>
    <n v="0"/>
    <n v="0"/>
    <m/>
    <n v="0"/>
    <n v="0"/>
    <n v="0"/>
    <n v="0"/>
    <n v="0"/>
    <n v="0"/>
    <m/>
    <n v="0"/>
    <n v="0"/>
    <n v="7.2804747082382812E-2"/>
    <n v="0"/>
    <n v="0"/>
    <n v="0"/>
    <m/>
    <n v="0.31837013076946047"/>
    <n v="0.5072357011447608"/>
    <n v="0"/>
    <n v="0"/>
    <n v="0"/>
    <n v="0"/>
    <m/>
    <n v="0.31837013076946041"/>
    <n v="1.1810349197044654"/>
    <n v="1.6745091828948049"/>
    <n v="0"/>
    <n v="0"/>
    <n v="0"/>
    <m/>
    <n v="0.31837013076946041"/>
    <n v="0.50723570114476069"/>
    <n v="0"/>
    <n v="0"/>
    <n v="0"/>
    <n v="0"/>
    <m/>
    <n v="5.4008699999930014"/>
    <n v="8"/>
    <n v="0"/>
    <n v="0"/>
    <n v="0"/>
    <n v="0"/>
    <m/>
    <n v="0"/>
    <n v="0"/>
    <n v="0"/>
    <n v="0"/>
    <n v="0"/>
    <n v="0"/>
    <m/>
    <n v="5.4008699999930014"/>
    <n v="8.6802329697818426"/>
    <n v="0"/>
    <n v="0"/>
    <n v="0"/>
    <n v="0"/>
  </r>
  <r>
    <n v="148"/>
    <s v="System Augmentation"/>
    <x v="3"/>
    <x v="3"/>
    <s v="SCE-02 , Vol 7"/>
    <s v="Dana Cabbell"/>
    <s v="Figure III-31, Table III-23, Figure III-33, Table III-27, Table III-28"/>
    <s v="104, 112, 113"/>
    <s v="CET-ET-TP-RN-847405"/>
    <x v="88"/>
    <n v="8474"/>
    <s v="TRANS PROJECTS"/>
    <s v="TRANS PROJ RENEWABLE"/>
    <s v="Transmission &amp; Distribution"/>
    <m/>
    <s v="N"/>
    <m/>
    <x v="0"/>
    <m/>
    <s v="CA"/>
    <s v="Distribution Substations"/>
    <d v="2025-12-01T00:00:00"/>
    <b v="0"/>
    <n v="1"/>
    <n v="1"/>
    <x v="0"/>
    <n v="0"/>
    <b v="0"/>
    <b v="0"/>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
    <n v="8"/>
    <n v="0"/>
    <n v="0"/>
    <n v="0"/>
    <n v="0"/>
    <m/>
    <n v="-4.7772200000099998"/>
    <n v="0"/>
    <n v="0"/>
    <n v="0"/>
    <n v="0"/>
    <n v="0"/>
    <m/>
    <n v="5.2227799999900002"/>
    <n v="8"/>
    <n v="0"/>
    <n v="0"/>
    <n v="0"/>
    <n v="0"/>
    <m/>
    <n v="0.50334941245336107"/>
    <n v="0.79413034006975458"/>
    <n v="0"/>
    <n v="0"/>
    <n v="0"/>
    <n v="0"/>
    <m/>
    <n v="0.25167929823798763"/>
    <n v="0.37439551049228281"/>
    <n v="0"/>
    <n v="0"/>
    <n v="0"/>
    <n v="0"/>
    <m/>
    <n v="0"/>
    <n v="0.68023296978184256"/>
    <n v="0"/>
    <n v="0"/>
    <n v="0"/>
    <n v="0"/>
    <m/>
    <n v="0"/>
    <n v="0"/>
    <n v="0"/>
    <n v="0"/>
    <n v="0"/>
    <n v="0"/>
    <m/>
    <n v="5.9778087106813489"/>
    <n v="9.8487588203438801"/>
    <n v="0"/>
    <n v="0"/>
    <n v="0"/>
    <n v="0"/>
    <m/>
    <n v="0"/>
    <n v="5.326227561217082"/>
    <n v="14.101471670143479"/>
    <n v="0"/>
    <n v="0"/>
    <n v="0"/>
    <n v="0"/>
    <m/>
    <n v="5.326227561217082"/>
    <n v="8.7752441089263975"/>
    <n v="0"/>
    <n v="0"/>
    <n v="0"/>
    <n v="0"/>
    <m/>
    <n v="0"/>
    <n v="0"/>
    <n v="14.101471670143479"/>
    <n v="0"/>
    <n v="0"/>
    <n v="0"/>
    <m/>
    <n v="0"/>
    <n v="0.16177791790544735"/>
    <n v="0.81290843925688139"/>
    <n v="0"/>
    <n v="0"/>
    <n v="0"/>
    <n v="0"/>
    <m/>
    <n v="0.16177791790544735"/>
    <n v="0.65113052135143401"/>
    <n v="1.0442159968348785"/>
    <n v="0"/>
    <n v="0"/>
    <n v="0"/>
    <m/>
    <n v="0"/>
    <n v="0"/>
    <n v="1.8571244360917598"/>
    <n v="0"/>
    <n v="0"/>
    <n v="0"/>
    <m/>
    <n v="0"/>
    <n v="0.65158114946426704"/>
    <n v="1.7250958608817499"/>
    <n v="0"/>
    <n v="0"/>
    <n v="0"/>
    <n v="0"/>
    <m/>
    <n v="0.65158114946426704"/>
    <n v="1.073514711417483"/>
    <n v="0"/>
    <n v="0"/>
    <n v="0"/>
    <n v="0"/>
    <m/>
    <n v="0"/>
    <n v="0"/>
    <n v="1.7250958608817499"/>
    <n v="0"/>
    <n v="0"/>
    <n v="0"/>
    <m/>
    <n v="0"/>
    <n v="0"/>
    <n v="0"/>
    <n v="0"/>
    <n v="0"/>
    <n v="0"/>
    <m/>
    <n v="0"/>
    <n v="0"/>
    <n v="15.958596106235237"/>
    <n v="0"/>
    <n v="0"/>
    <n v="0"/>
    <m/>
    <n v="0"/>
    <n v="0"/>
    <n v="0"/>
    <n v="0"/>
    <n v="0"/>
    <n v="0"/>
    <m/>
    <n v="0"/>
    <n v="0"/>
    <n v="0"/>
    <n v="0"/>
    <n v="0"/>
    <n v="0"/>
    <m/>
    <n v="0"/>
    <n v="0"/>
    <n v="0.66494150442646816"/>
    <n v="0"/>
    <n v="0"/>
    <n v="0"/>
    <m/>
    <n v="0"/>
    <n v="0"/>
    <n v="0"/>
    <n v="0"/>
    <n v="0"/>
    <n v="0"/>
    <m/>
    <n v="0"/>
    <n v="0"/>
    <n v="7.1878994203406238E-2"/>
    <n v="0"/>
    <n v="0"/>
    <n v="0"/>
    <m/>
    <n v="0.3078720931218662"/>
    <n v="0.5072357011447608"/>
    <n v="0"/>
    <n v="0"/>
    <n v="0"/>
    <n v="0"/>
    <m/>
    <n v="0.30787209312186614"/>
    <n v="1.1588168506090277"/>
    <n v="1.6532168666783438"/>
    <n v="0"/>
    <n v="0"/>
    <n v="0"/>
    <m/>
    <n v="0.30787209312186614"/>
    <n v="0.50723570114476069"/>
    <n v="0"/>
    <n v="0"/>
    <n v="0"/>
    <n v="0"/>
    <m/>
    <n v="5.2227799999900002"/>
    <n v="8"/>
    <n v="0"/>
    <n v="0"/>
    <n v="0"/>
    <n v="0"/>
    <m/>
    <n v="0"/>
    <n v="0"/>
    <n v="0"/>
    <n v="0"/>
    <n v="0"/>
    <n v="0"/>
    <m/>
    <n v="5.2227799999900002"/>
    <n v="8.6802329697818426"/>
    <n v="0"/>
    <n v="0"/>
    <n v="0"/>
    <n v="0"/>
  </r>
  <r>
    <n v="149"/>
    <s v="System Augmentation"/>
    <x v="3"/>
    <x v="3"/>
    <s v="SCE-02 , Vol 7"/>
    <s v="Dana Cabbell"/>
    <s v="Figure III-31, Table III-23, Figure III-33, Table III-27, Table III-28"/>
    <s v="104, 112, 113"/>
    <s v="CET-ET-TP-RN-847402"/>
    <x v="89"/>
    <n v="8474"/>
    <s v="TRANS PROJECTS"/>
    <s v="TRANS PROJ RENEWABLE"/>
    <s v="Transmission &amp; Distribution"/>
    <m/>
    <s v="N"/>
    <m/>
    <x v="0"/>
    <m/>
    <s v="CA"/>
    <s v="Distribution Substations"/>
    <d v="2025-12-01T00:00:00"/>
    <b v="0"/>
    <n v="1"/>
    <n v="1"/>
    <x v="0"/>
    <n v="0"/>
    <b v="0"/>
    <b v="0"/>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
    <n v="8"/>
    <n v="0"/>
    <n v="0"/>
    <n v="0"/>
    <n v="0"/>
    <m/>
    <n v="-5.2611500000080005"/>
    <n v="0"/>
    <n v="0"/>
    <n v="0"/>
    <n v="0"/>
    <n v="0"/>
    <m/>
    <n v="4.7388499999919995"/>
    <n v="8"/>
    <n v="0"/>
    <n v="0"/>
    <n v="0"/>
    <n v="0"/>
    <m/>
    <n v="0.45671028900416066"/>
    <n v="0.79413034006975458"/>
    <n v="0"/>
    <n v="0"/>
    <n v="0"/>
    <n v="0"/>
    <m/>
    <n v="0.22835931102886925"/>
    <n v="0.37439551049228281"/>
    <n v="0"/>
    <n v="0"/>
    <n v="0"/>
    <n v="0"/>
    <m/>
    <n v="0"/>
    <n v="0.68023296978184256"/>
    <n v="0"/>
    <n v="0"/>
    <n v="0"/>
    <n v="0"/>
    <m/>
    <n v="0"/>
    <n v="0"/>
    <n v="0"/>
    <n v="0"/>
    <n v="0"/>
    <n v="0"/>
    <m/>
    <n v="5.4239196000250294"/>
    <n v="9.8487588203438801"/>
    <n v="0"/>
    <n v="0"/>
    <n v="0"/>
    <n v="0"/>
    <m/>
    <n v="0"/>
    <n v="4.8327123636223011"/>
    <n v="13.607956472548699"/>
    <n v="0"/>
    <n v="0"/>
    <n v="0"/>
    <n v="0"/>
    <m/>
    <n v="4.8327123636223011"/>
    <n v="8.7752441089263975"/>
    <n v="0"/>
    <n v="0"/>
    <n v="0"/>
    <n v="0"/>
    <m/>
    <n v="0"/>
    <n v="0"/>
    <n v="13.607956472548699"/>
    <n v="0"/>
    <n v="0"/>
    <n v="0"/>
    <m/>
    <n v="0"/>
    <n v="0.14678797235694452"/>
    <n v="0.76219566546443063"/>
    <n v="0"/>
    <n v="0"/>
    <n v="0"/>
    <n v="0"/>
    <m/>
    <n v="0.14678797235694452"/>
    <n v="0.61540769310748611"/>
    <n v="1.006112398195244"/>
    <n v="0"/>
    <n v="0"/>
    <n v="0"/>
    <m/>
    <n v="0"/>
    <n v="0"/>
    <n v="1.7683080636596746"/>
    <n v="0"/>
    <n v="0"/>
    <n v="0"/>
    <m/>
    <n v="0"/>
    <n v="0.59120723640272821"/>
    <n v="1.6647219478202113"/>
    <n v="0"/>
    <n v="0"/>
    <n v="0"/>
    <n v="0"/>
    <m/>
    <n v="0.59120723640272821"/>
    <n v="1.073514711417483"/>
    <n v="0"/>
    <n v="0"/>
    <n v="0"/>
    <n v="0"/>
    <m/>
    <n v="0"/>
    <n v="0"/>
    <n v="1.6647219478202113"/>
    <n v="0"/>
    <n v="0"/>
    <n v="0"/>
    <m/>
    <n v="0"/>
    <n v="0"/>
    <n v="0"/>
    <n v="0"/>
    <n v="0"/>
    <n v="0"/>
    <m/>
    <n v="0"/>
    <n v="0"/>
    <n v="15.376264536208373"/>
    <n v="0"/>
    <n v="0"/>
    <n v="0"/>
    <m/>
    <n v="0"/>
    <n v="0"/>
    <n v="0"/>
    <n v="0"/>
    <n v="0"/>
    <n v="0"/>
    <m/>
    <n v="0"/>
    <n v="0"/>
    <n v="0"/>
    <n v="0"/>
    <n v="0"/>
    <n v="0"/>
    <m/>
    <n v="0"/>
    <n v="0"/>
    <n v="0.64067768900868216"/>
    <n v="0"/>
    <n v="0"/>
    <n v="0"/>
    <m/>
    <n v="0"/>
    <n v="0"/>
    <n v="0"/>
    <n v="0"/>
    <n v="0"/>
    <n v="0"/>
    <m/>
    <n v="0"/>
    <n v="0"/>
    <n v="6.9363414492508796E-2"/>
    <n v="0"/>
    <n v="0"/>
    <n v="0"/>
    <m/>
    <n v="0.2793454192002891"/>
    <n v="0.5072357011447608"/>
    <n v="0"/>
    <n v="0"/>
    <n v="0"/>
    <n v="0"/>
    <m/>
    <n v="0.27934541920028905"/>
    <n v="1.0984429375474889"/>
    <n v="1.5953585333277025"/>
    <n v="0"/>
    <n v="0"/>
    <n v="0"/>
    <m/>
    <n v="0.27934541920028905"/>
    <n v="0.50723570114476069"/>
    <n v="0"/>
    <n v="0"/>
    <n v="0"/>
    <n v="0"/>
    <m/>
    <n v="4.7388499999919995"/>
    <n v="8"/>
    <n v="0"/>
    <n v="0"/>
    <n v="0"/>
    <n v="0"/>
    <m/>
    <n v="0"/>
    <n v="0"/>
    <n v="0"/>
    <n v="0"/>
    <n v="0"/>
    <n v="0"/>
    <m/>
    <n v="4.7388499999919995"/>
    <n v="8.6802329697818426"/>
    <n v="0"/>
    <n v="0"/>
    <n v="0"/>
    <n v="0"/>
  </r>
  <r>
    <n v="150"/>
    <s v="Resiliency"/>
    <x v="8"/>
    <x v="35"/>
    <s v="SCE-04 , Vol 5 Pt. 3"/>
    <s v="Ray Fugere"/>
    <s v="Figure I-5"/>
    <s v="p. 37"/>
    <s v="CET-PD-WM-TS-822401"/>
    <x v="90"/>
    <n v="8224"/>
    <s v="GRID RESILIENCY"/>
    <s v="Wildfire Avoidance"/>
    <s v="Transmission &amp; Distribution"/>
    <m/>
    <s v="N"/>
    <m/>
    <x v="2"/>
    <m/>
    <s v="CA"/>
    <s v="Transmission Lines - GR ISO"/>
    <d v="9999-12-01T00:00:00"/>
    <b v="1"/>
    <n v="1"/>
    <n v="1"/>
    <x v="1"/>
    <n v="0"/>
    <b v="0"/>
    <b v="0"/>
    <m/>
    <n v="103"/>
    <b v="0"/>
    <n v="0"/>
    <s v="N"/>
    <n v="0"/>
    <n v="3"/>
    <n v="6.2100000000000002E-2"/>
    <s v="Specific Bkt"/>
    <s v="CA-Transmission Lines - GR ISO"/>
    <n v="0.1045"/>
    <n v="11"/>
    <n v="6.9999999999999993E-2"/>
    <n v="0.93"/>
    <n v="0"/>
    <n v="0.42666666666666658"/>
    <n v="2.9166666666666664E-3"/>
    <n v="0.46541666666666659"/>
    <n v="0.41333333333333333"/>
    <n v="0.45500000000000002"/>
    <n v="0.41333333333333333"/>
    <n v="0.54121863799283143"/>
    <n v="0.41333333333333333"/>
    <m/>
    <n v="6.6"/>
    <n v="6.7013699999999998"/>
    <n v="6.7600800000000003"/>
    <n v="6.8071099999999998"/>
    <n v="6.88002"/>
    <n v="6.9840799999999996"/>
    <m/>
    <n v="-6.6"/>
    <n v="-6.7013699999999998"/>
    <n v="0"/>
    <n v="0"/>
    <n v="0"/>
    <n v="0"/>
    <m/>
    <n v="0"/>
    <n v="0"/>
    <n v="6.7600800000000003"/>
    <n v="6.8071099999999998"/>
    <n v="6.88002"/>
    <n v="6.9840799999999996"/>
    <m/>
    <n v="0"/>
    <n v="0"/>
    <n v="0.26046414869331869"/>
    <n v="0.25328990282523522"/>
    <n v="0.26364701610625163"/>
    <n v="0.28574244302510848"/>
    <m/>
    <n v="0"/>
    <n v="0"/>
    <n v="0.2972744093191324"/>
    <n v="0.28960228592945075"/>
    <n v="0.29395698304937207"/>
    <n v="0.32611222565904363"/>
    <m/>
    <n v="0"/>
    <n v="0"/>
    <n v="0.56839258785659241"/>
    <n v="0.61197479367823471"/>
    <n v="0.64612383349709235"/>
    <n v="0.67123357915323922"/>
    <m/>
    <n v="0"/>
    <n v="0"/>
    <n v="0"/>
    <n v="0"/>
    <n v="0"/>
    <n v="0"/>
    <m/>
    <n v="0"/>
    <n v="0"/>
    <n v="7.8862111458690434"/>
    <n v="7.9619769824329207"/>
    <n v="8.0837478326527155"/>
    <n v="8.2671682478373913"/>
    <m/>
    <n v="0"/>
    <n v="0"/>
    <n v="0"/>
    <n v="6.5677549354469269"/>
    <n v="6.6308538606248737"/>
    <n v="6.7322664512506725"/>
    <n v="6.8850217243226988"/>
    <m/>
    <n v="0"/>
    <n v="0"/>
    <n v="7.0621020811257278"/>
    <n v="7.1299503877686803"/>
    <n v="7.2389961841405066"/>
    <n v="7.4032491659383837"/>
    <m/>
    <n v="0"/>
    <n v="0"/>
    <n v="0.49434714567880089"/>
    <n v="7.0668514625907344"/>
    <n v="7.1375835935147078"/>
    <n v="7.2504938928663583"/>
    <m/>
    <n v="0"/>
    <n v="0"/>
    <n v="0"/>
    <n v="0.17264416413418929"/>
    <n v="0.19995140459106492"/>
    <n v="0.20410295020363445"/>
    <n v="0.20810089970426848"/>
    <m/>
    <n v="0"/>
    <n v="0"/>
    <n v="0.20437113463140305"/>
    <n v="0.46210107058699623"/>
    <n v="0.46929901551726461"/>
    <n v="0.47697799659049678"/>
    <m/>
    <n v="0"/>
    <n v="0"/>
    <n v="3.172697049721377E-2"/>
    <n v="0.43479383013012057"/>
    <n v="0.46514746990469513"/>
    <n v="0.47298004708986274"/>
    <m/>
    <n v="0"/>
    <n v="0"/>
    <n v="0"/>
    <n v="0.76642143021128295"/>
    <n v="0.77378473303774342"/>
    <n v="0.78561903311635428"/>
    <n v="0.80344474616607697"/>
    <m/>
    <n v="0"/>
    <n v="0"/>
    <n v="0.82410906474331502"/>
    <n v="0.83202659466424023"/>
    <n v="0.84475164851220874"/>
    <n v="0.86391908189900735"/>
    <m/>
    <n v="0"/>
    <n v="0"/>
    <n v="5.7687634532032045E-2"/>
    <n v="0.82466329183777987"/>
    <n v="0.83291734843359799"/>
    <n v="0.84609336884928465"/>
    <m/>
    <n v="0"/>
    <n v="0"/>
    <n v="0"/>
    <n v="0"/>
    <n v="0"/>
    <n v="0"/>
    <m/>
    <n v="0"/>
    <n v="0"/>
    <n v="0.52607411617601463"/>
    <n v="7.5016452927208546"/>
    <n v="7.6027310634194034"/>
    <n v="7.7234739399562207"/>
    <m/>
    <n v="0"/>
    <n v="0"/>
    <n v="0"/>
    <n v="0"/>
    <n v="0"/>
    <n v="0"/>
    <m/>
    <n v="0"/>
    <n v="0"/>
    <n v="0"/>
    <n v="3.1003619053897085"/>
    <n v="3.2392752888984213"/>
    <n v="3.2888726185206481"/>
    <m/>
    <n v="0"/>
    <n v="0"/>
    <n v="2.1193880212624961E-2"/>
    <n v="3.4040812259205016"/>
    <n v="3.5559498105753726"/>
    <n v="3.6105530533980965"/>
    <m/>
    <n v="0"/>
    <n v="0"/>
    <n v="0"/>
    <n v="0.35161986762381436"/>
    <n v="0.35499801372340911"/>
    <n v="0.36042737003187564"/>
    <m/>
    <n v="0"/>
    <n v="0"/>
    <n v="2.4036514388346684E-3"/>
    <n v="0.38598083811705519"/>
    <n v="0.38970290324147566"/>
    <n v="0.39568126040059587"/>
    <m/>
    <n v="0"/>
    <n v="0"/>
    <n v="0.37496962445820836"/>
    <n v="0.37857210057222934"/>
    <n v="0.38436200007305499"/>
    <n v="0.39308318226404837"/>
    <m/>
    <n v="0"/>
    <n v="0"/>
    <n v="0.37256597301937372"/>
    <n v="0.75901269266645699"/>
    <n v="0.7684438298693228"/>
    <n v="0.78302095497980684"/>
    <m/>
    <n v="0"/>
    <n v="0"/>
    <n v="0.37496962445820836"/>
    <n v="0.37857210057222934"/>
    <n v="0.38436200007305499"/>
    <n v="0.39308318226404837"/>
    <m/>
    <n v="0"/>
    <n v="0"/>
    <n v="0"/>
    <n v="0"/>
    <n v="0"/>
    <n v="0"/>
    <m/>
    <n v="0"/>
    <n v="0"/>
    <n v="6.7600800000000003"/>
    <n v="6.8071099999999998"/>
    <n v="6.88002"/>
    <n v="6.9840799999999996"/>
    <m/>
    <n v="0"/>
    <n v="0"/>
    <n v="7.3284725878565924"/>
    <n v="7.419084793678234"/>
    <n v="7.526143833497092"/>
    <n v="7.6553135791532387"/>
  </r>
  <r>
    <n v="151"/>
    <s v="System Augmentation"/>
    <x v="3"/>
    <x v="3"/>
    <s v="SCE-02 , Vol 7"/>
    <s v="Dana Cabbell"/>
    <s v="Figure III-31, Table III-23, Figure III-33, Table III-27, Table III-28"/>
    <s v="104, 112, 113"/>
    <s v="CET-ET-TP-RN-847406"/>
    <x v="91"/>
    <n v="8474"/>
    <s v="TRANS PROJECTS"/>
    <s v="TRANS PROJ RENEWABLE"/>
    <s v="Transmission &amp; Distribution"/>
    <m/>
    <s v="N"/>
    <m/>
    <x v="0"/>
    <m/>
    <s v="CA"/>
    <s v="Distribution Substations"/>
    <d v="2025-12-01T00:00:00"/>
    <b v="0"/>
    <n v="1"/>
    <n v="1"/>
    <x v="0"/>
    <n v="0"/>
    <b v="0"/>
    <b v="0"/>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
    <n v="8"/>
    <n v="0"/>
    <n v="0"/>
    <n v="0"/>
    <n v="0"/>
    <m/>
    <n v="-5.4619700000099991"/>
    <n v="0"/>
    <n v="0"/>
    <n v="0"/>
    <n v="0"/>
    <n v="0"/>
    <m/>
    <n v="4.5380299999900009"/>
    <n v="8"/>
    <n v="0"/>
    <n v="0"/>
    <n v="0"/>
    <n v="0"/>
    <m/>
    <n v="0.43735610808708514"/>
    <n v="0.79413034006975458"/>
    <n v="0"/>
    <n v="0"/>
    <n v="0"/>
    <n v="0"/>
    <m/>
    <n v="0.218682044003884"/>
    <n v="0.37439551049228281"/>
    <n v="0"/>
    <n v="0"/>
    <n v="0"/>
    <n v="0"/>
    <m/>
    <n v="0"/>
    <n v="0.68023296978184256"/>
    <n v="0"/>
    <n v="0"/>
    <n v="0"/>
    <n v="0"/>
    <m/>
    <n v="0"/>
    <n v="0"/>
    <n v="0"/>
    <n v="0"/>
    <n v="0"/>
    <n v="0"/>
    <m/>
    <n v="5.1940681520809706"/>
    <n v="9.8487588203438801"/>
    <n v="0"/>
    <n v="0"/>
    <n v="0"/>
    <n v="0"/>
    <m/>
    <n v="0"/>
    <n v="4.6279147235041451"/>
    <n v="13.403158832430542"/>
    <n v="0"/>
    <n v="0"/>
    <n v="0"/>
    <n v="0"/>
    <m/>
    <n v="4.6279147235041451"/>
    <n v="8.7752441089263975"/>
    <n v="0"/>
    <n v="0"/>
    <n v="0"/>
    <n v="0"/>
    <m/>
    <n v="0"/>
    <n v="0"/>
    <n v="13.403158832430542"/>
    <n v="0"/>
    <n v="0"/>
    <n v="0"/>
    <m/>
    <n v="0"/>
    <n v="0.14056748413531595"/>
    <n v="0.74115101183034449"/>
    <n v="0"/>
    <n v="0"/>
    <n v="0"/>
    <n v="0"/>
    <m/>
    <n v="0.14056748413531595"/>
    <n v="0.60058352769502854"/>
    <n v="0.99030026693882423"/>
    <n v="0"/>
    <n v="0"/>
    <n v="0"/>
    <m/>
    <n v="0"/>
    <n v="0"/>
    <n v="1.7314512787691687"/>
    <n v="0"/>
    <n v="0"/>
    <n v="0"/>
    <m/>
    <n v="0"/>
    <n v="0.56615342857682582"/>
    <n v="1.6396681399943089"/>
    <n v="0"/>
    <n v="0"/>
    <n v="0"/>
    <n v="0"/>
    <m/>
    <n v="0.56615342857682582"/>
    <n v="1.073514711417483"/>
    <n v="0"/>
    <n v="0"/>
    <n v="0"/>
    <n v="0"/>
    <m/>
    <n v="0"/>
    <n v="0"/>
    <n v="1.6396681399943089"/>
    <n v="0"/>
    <n v="0"/>
    <n v="0"/>
    <m/>
    <n v="0"/>
    <n v="0"/>
    <n v="0"/>
    <n v="0"/>
    <n v="0"/>
    <n v="0"/>
    <m/>
    <n v="0"/>
    <n v="0"/>
    <n v="15.134610111199711"/>
    <n v="0"/>
    <n v="0"/>
    <n v="0"/>
    <m/>
    <n v="0"/>
    <n v="0"/>
    <n v="0"/>
    <n v="0"/>
    <n v="0"/>
    <n v="0"/>
    <m/>
    <n v="0"/>
    <n v="0"/>
    <n v="0"/>
    <n v="0"/>
    <n v="0"/>
    <n v="0"/>
    <m/>
    <n v="0"/>
    <n v="0"/>
    <n v="0.63060875463332122"/>
    <n v="0"/>
    <n v="0"/>
    <n v="0"/>
    <m/>
    <n v="0"/>
    <n v="0"/>
    <n v="0"/>
    <n v="0"/>
    <n v="0"/>
    <n v="0"/>
    <m/>
    <n v="0"/>
    <n v="0"/>
    <n v="6.8319505833096206E-2"/>
    <n v="0"/>
    <n v="0"/>
    <n v="0"/>
    <m/>
    <n v="0.26750749500255022"/>
    <n v="0.5072357011447608"/>
    <n v="0"/>
    <n v="0"/>
    <n v="0"/>
    <n v="0"/>
    <m/>
    <n v="0.26750749500255017"/>
    <n v="1.0733891297215865"/>
    <n v="1.5713486341612128"/>
    <n v="0"/>
    <n v="0"/>
    <n v="0"/>
    <m/>
    <n v="0.26750749500255017"/>
    <n v="0.50723570114476069"/>
    <n v="0"/>
    <n v="0"/>
    <n v="0"/>
    <n v="0"/>
    <m/>
    <n v="4.5380299999900009"/>
    <n v="8"/>
    <n v="0"/>
    <n v="0"/>
    <n v="0"/>
    <n v="0"/>
    <m/>
    <n v="0"/>
    <n v="0"/>
    <n v="0"/>
    <n v="0"/>
    <n v="0"/>
    <n v="0"/>
    <m/>
    <n v="4.5380299999900009"/>
    <n v="8.6802329697818426"/>
    <n v="0"/>
    <n v="0"/>
    <n v="0"/>
    <n v="0"/>
  </r>
  <r>
    <n v="152"/>
    <s v="System Augmentation"/>
    <x v="3"/>
    <x v="3"/>
    <s v="SCE-02 , Vol 7"/>
    <s v="Dana Cabbell"/>
    <s v="Figure III-31, Table III-23, Figure III-33, Table III-27, Table III-28"/>
    <s v="104, 112, 113"/>
    <s v="CET-ET-TP-RN-847403"/>
    <x v="92"/>
    <n v="8474"/>
    <s v="TRANS PROJECTS"/>
    <s v="TRANS PROJ RENEWABLE"/>
    <s v="Transmission &amp; Distribution"/>
    <m/>
    <s v="N"/>
    <m/>
    <x v="0"/>
    <m/>
    <s v="CA"/>
    <s v="Distribution Substations"/>
    <d v="2025-12-01T00:00:00"/>
    <b v="0"/>
    <n v="1"/>
    <n v="1"/>
    <x v="0"/>
    <n v="0"/>
    <b v="0"/>
    <b v="0"/>
    <m/>
    <n v="43"/>
    <b v="0"/>
    <n v="0"/>
    <s v="N"/>
    <n v="0"/>
    <n v="20"/>
    <n v="0.15720000000000001"/>
    <d v="2025-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
    <n v="8"/>
    <n v="0"/>
    <n v="0"/>
    <n v="0"/>
    <n v="0"/>
    <m/>
    <n v="-4.9538300000070006"/>
    <n v="0"/>
    <n v="0"/>
    <n v="0"/>
    <n v="0"/>
    <n v="0"/>
    <m/>
    <n v="5.0461699999929994"/>
    <n v="8"/>
    <n v="0"/>
    <n v="0"/>
    <n v="0"/>
    <n v="0"/>
    <m/>
    <n v="0.48632848878205026"/>
    <n v="0.79413034006975458"/>
    <n v="0"/>
    <n v="0"/>
    <n v="0"/>
    <n v="0"/>
    <m/>
    <n v="0.24316868112198017"/>
    <n v="0.37439551049228281"/>
    <n v="0"/>
    <n v="0"/>
    <n v="0"/>
    <n v="0"/>
    <m/>
    <n v="0"/>
    <n v="0.68023296978184256"/>
    <n v="0"/>
    <n v="0"/>
    <n v="0"/>
    <n v="0"/>
    <m/>
    <n v="0"/>
    <n v="0"/>
    <n v="0"/>
    <n v="0"/>
    <n v="0"/>
    <n v="0"/>
    <m/>
    <n v="5.7756671698970292"/>
    <n v="9.8487588203438801"/>
    <n v="0"/>
    <n v="0"/>
    <n v="0"/>
    <n v="0"/>
    <m/>
    <n v="0"/>
    <n v="5.1461194483782533"/>
    <n v="13.921363557304652"/>
    <n v="0"/>
    <n v="0"/>
    <n v="0"/>
    <n v="0"/>
    <m/>
    <n v="5.1461194483782533"/>
    <n v="8.7752441089263975"/>
    <n v="0"/>
    <n v="0"/>
    <n v="0"/>
    <n v="0"/>
    <m/>
    <n v="0"/>
    <n v="0"/>
    <n v="13.921363557304652"/>
    <n v="0"/>
    <n v="0"/>
    <n v="0"/>
    <m/>
    <n v="0"/>
    <n v="0.15630734512986602"/>
    <n v="0.79440083902674541"/>
    <n v="0"/>
    <n v="0"/>
    <n v="0"/>
    <n v="0"/>
    <m/>
    <n v="0.15630734512986602"/>
    <n v="0.63809349389687942"/>
    <n v="1.0303101084715629"/>
    <n v="0"/>
    <n v="0"/>
    <n v="0"/>
    <m/>
    <n v="0"/>
    <n v="0"/>
    <n v="1.8247109474983083"/>
    <n v="0"/>
    <n v="0"/>
    <n v="0"/>
    <m/>
    <n v="0"/>
    <n v="0.62954772151877614"/>
    <n v="1.7030624329362591"/>
    <n v="0"/>
    <n v="0"/>
    <n v="0"/>
    <n v="0"/>
    <m/>
    <n v="0.62954772151877614"/>
    <n v="1.073514711417483"/>
    <n v="0"/>
    <n v="0"/>
    <n v="0"/>
    <n v="0"/>
    <m/>
    <n v="0"/>
    <n v="0"/>
    <n v="1.7030624329362591"/>
    <n v="0"/>
    <n v="0"/>
    <n v="0"/>
    <m/>
    <n v="0"/>
    <n v="0"/>
    <n v="0"/>
    <n v="0"/>
    <n v="0"/>
    <n v="0"/>
    <m/>
    <n v="0"/>
    <n v="0"/>
    <n v="15.74607450480296"/>
    <n v="0"/>
    <n v="0"/>
    <n v="0"/>
    <m/>
    <n v="0"/>
    <n v="0"/>
    <n v="0"/>
    <n v="0"/>
    <n v="0"/>
    <n v="0"/>
    <m/>
    <n v="0"/>
    <n v="0"/>
    <n v="0"/>
    <n v="0"/>
    <n v="0"/>
    <n v="0"/>
    <m/>
    <n v="0"/>
    <n v="0"/>
    <n v="0.65608643770012331"/>
    <n v="0"/>
    <n v="0"/>
    <n v="0"/>
    <m/>
    <n v="0"/>
    <n v="0"/>
    <n v="0"/>
    <n v="0"/>
    <n v="0"/>
    <n v="0"/>
    <m/>
    <n v="0"/>
    <n v="0"/>
    <n v="7.0960934705677464E-2"/>
    <n v="0"/>
    <n v="0"/>
    <n v="0"/>
    <m/>
    <n v="0.29746129841762176"/>
    <n v="0.5072357011447608"/>
    <n v="0"/>
    <n v="0"/>
    <n v="0"/>
    <n v="0"/>
    <m/>
    <n v="0.2974612984176217"/>
    <n v="1.1367834226635369"/>
    <n v="1.6321014982305817"/>
    <n v="0"/>
    <n v="0"/>
    <n v="0"/>
    <m/>
    <n v="0.2974612984176217"/>
    <n v="0.50723570114476069"/>
    <n v="0"/>
    <n v="0"/>
    <n v="0"/>
    <n v="0"/>
    <m/>
    <n v="5.0461699999929994"/>
    <n v="8"/>
    <n v="0"/>
    <n v="0"/>
    <n v="0"/>
    <n v="0"/>
    <m/>
    <n v="0"/>
    <n v="0"/>
    <n v="0"/>
    <n v="0"/>
    <n v="0"/>
    <n v="0"/>
    <m/>
    <n v="5.0461699999929994"/>
    <n v="8.6802329697818426"/>
    <n v="0"/>
    <n v="0"/>
    <n v="0"/>
    <n v="0"/>
  </r>
  <r>
    <s v="Non-GRC"/>
    <s v="System Augmentation"/>
    <x v="28"/>
    <x v="73"/>
    <s v="Non-GRC"/>
    <s v="Non-GRC"/>
    <s v="Non-GRC"/>
    <s v="Non-GRC"/>
    <s v="CET-OT-OT-AT-642424"/>
    <x v="93"/>
    <n v="6424"/>
    <s v="OTHER - TDBU"/>
    <s v="ADVANCED TECH"/>
    <s v="Transmission &amp; Distribution"/>
    <m/>
    <s v="N"/>
    <m/>
    <x v="0"/>
    <m/>
    <s v="CA"/>
    <s v="Non-GRC"/>
    <d v="8888-12-01T00:00:00"/>
    <b v="1"/>
    <n v="0"/>
    <n v="0"/>
    <x v="0"/>
    <n v="0"/>
    <b v="0"/>
    <b v="0"/>
    <m/>
    <n v="115"/>
    <b v="0"/>
    <n v="0"/>
    <s v="Y"/>
    <n v="0"/>
    <n v="0"/>
    <n v="0"/>
    <s v="Blanket"/>
    <s v="CA-Non-GRC"/>
    <n v="0"/>
    <n v="2"/>
    <n v="0.83333333333333337"/>
    <n v="0.16666666666666663"/>
    <n v="0.31249999999999994"/>
    <n v="0.14583333333333326"/>
    <n v="0.34722222222222215"/>
    <n v="0.15277777777777771"/>
    <n v="0.45833333333333331"/>
    <n v="0.5"/>
    <n v="0.14583333333333334"/>
    <n v="0.12499999999999996"/>
    <n v="0.45833333333333331"/>
    <m/>
    <n v="0"/>
    <n v="0"/>
    <n v="19391.002740296502"/>
    <n v="19566.645881060002"/>
    <n v="19742.289021823599"/>
    <n v="20005.7537329689"/>
    <m/>
    <n v="0"/>
    <n v="0"/>
    <n v="0"/>
    <n v="0"/>
    <n v="0"/>
    <n v="0"/>
    <m/>
    <n v="0"/>
    <n v="0"/>
    <n v="19391.002740296502"/>
    <n v="19566.645881060002"/>
    <n v="19742.289021823599"/>
    <n v="20005.7537329689"/>
    <m/>
    <n v="0"/>
    <n v="0"/>
    <n v="0"/>
    <n v="0"/>
    <n v="0"/>
    <n v="0"/>
    <m/>
    <n v="0"/>
    <n v="0"/>
    <n v="0"/>
    <n v="0"/>
    <n v="0"/>
    <n v="0"/>
    <m/>
    <n v="0"/>
    <n v="0"/>
    <n v="1630.4100289776754"/>
    <n v="1759.0863194566821"/>
    <n v="1854.0590673847205"/>
    <n v="1922.7348028428928"/>
    <m/>
    <n v="0"/>
    <n v="0"/>
    <n v="0"/>
    <n v="0"/>
    <n v="0"/>
    <n v="0"/>
    <m/>
    <n v="0"/>
    <n v="0"/>
    <n v="21021.412769274179"/>
    <n v="21325.732200516682"/>
    <n v="21596.348089208321"/>
    <n v="21928.488535811794"/>
    <m/>
    <n v="0"/>
    <n v="0"/>
    <n v="0"/>
    <n v="0"/>
    <n v="0"/>
    <n v="0"/>
    <n v="0"/>
    <m/>
    <n v="0"/>
    <n v="0"/>
    <n v="21021.412769274179"/>
    <n v="21325.732200516682"/>
    <n v="21596.348089208321"/>
    <n v="21928.488535811794"/>
    <m/>
    <n v="0"/>
    <n v="0"/>
    <n v="21021.412769274179"/>
    <n v="21325.732200516682"/>
    <n v="21596.348089208321"/>
    <n v="21928.488535811794"/>
    <m/>
    <n v="0"/>
    <n v="0"/>
    <n v="0"/>
    <n v="0"/>
    <n v="0"/>
    <n v="0"/>
    <n v="0"/>
    <m/>
    <n v="0"/>
    <n v="0"/>
    <n v="0"/>
    <n v="0"/>
    <n v="0"/>
    <n v="0"/>
    <m/>
    <n v="0"/>
    <n v="0"/>
    <n v="0"/>
    <n v="0"/>
    <n v="0"/>
    <n v="0"/>
    <m/>
    <n v="0"/>
    <n v="0"/>
    <n v="0"/>
    <n v="0"/>
    <n v="0"/>
    <n v="0"/>
    <n v="0"/>
    <m/>
    <n v="0"/>
    <n v="0"/>
    <n v="0"/>
    <n v="0"/>
    <n v="0"/>
    <n v="0"/>
    <m/>
    <n v="0"/>
    <n v="0"/>
    <n v="0"/>
    <n v="0"/>
    <n v="0"/>
    <n v="0"/>
    <m/>
    <n v="0"/>
    <n v="0"/>
    <n v="0"/>
    <n v="0"/>
    <n v="0"/>
    <n v="0"/>
    <m/>
    <n v="0"/>
    <n v="0"/>
    <n v="21021.412769274179"/>
    <n v="21325.732200516682"/>
    <n v="21596.348089208321"/>
    <n v="21928.488535811794"/>
    <m/>
    <n v="0"/>
    <n v="0"/>
    <n v="0"/>
    <n v="0"/>
    <n v="0"/>
    <n v="0"/>
    <m/>
    <n v="0"/>
    <n v="0"/>
    <n v="9634.814185917332"/>
    <n v="9774.2939252368124"/>
    <n v="9898.3262075538132"/>
    <n v="10050.557245580405"/>
    <m/>
    <n v="0"/>
    <n v="0"/>
    <n v="10510.706384637089"/>
    <n v="10662.866100258341"/>
    <n v="10798.17404460416"/>
    <n v="10964.244267905897"/>
    <m/>
    <n v="0"/>
    <n v="0"/>
    <n v="0"/>
    <n v="0"/>
    <n v="0"/>
    <n v="0"/>
    <m/>
    <n v="0"/>
    <n v="0"/>
    <n v="0"/>
    <n v="0"/>
    <n v="0"/>
    <n v="0"/>
    <m/>
    <n v="0"/>
    <n v="0"/>
    <n v="0"/>
    <n v="0"/>
    <n v="0"/>
    <n v="0"/>
    <m/>
    <n v="0"/>
    <n v="0"/>
    <n v="0"/>
    <n v="0"/>
    <n v="0"/>
    <n v="0"/>
    <m/>
    <n v="0"/>
    <n v="0"/>
    <n v="0"/>
    <n v="0"/>
    <n v="0"/>
    <n v="0"/>
    <m/>
    <n v="0"/>
    <n v="0"/>
    <n v="19391.002740296502"/>
    <n v="19566.645881060002"/>
    <n v="19742.289021823599"/>
    <n v="20005.7537329689"/>
    <m/>
    <n v="0"/>
    <n v="0"/>
    <n v="0"/>
    <n v="0"/>
    <n v="0"/>
    <n v="0"/>
    <m/>
    <n v="0"/>
    <n v="0"/>
    <n v="21021.412769274179"/>
    <n v="21325.732200516682"/>
    <n v="21596.348089208321"/>
    <n v="21928.488535811794"/>
  </r>
  <r>
    <s v="Non-GRC"/>
    <s v="System Augmentation"/>
    <x v="28"/>
    <x v="73"/>
    <s v="Non-GRC"/>
    <s v="Non-GRC"/>
    <s v="Non-GRC"/>
    <s v="Non-GRC"/>
    <s v="CET-OT-OT-AT-642425"/>
    <x v="94"/>
    <n v="6424"/>
    <s v="OTHER - TDBU"/>
    <s v="ADVANCED TECH"/>
    <s v="Transmission &amp; Distribution"/>
    <m/>
    <s v="N"/>
    <m/>
    <x v="0"/>
    <m/>
    <s v="CA"/>
    <s v="Non-GRC"/>
    <d v="8888-12-01T00:00:00"/>
    <b v="1"/>
    <n v="0"/>
    <n v="0"/>
    <x v="0"/>
    <n v="0"/>
    <b v="0"/>
    <b v="0"/>
    <m/>
    <n v="115"/>
    <b v="0"/>
    <n v="0"/>
    <s v="Y"/>
    <n v="0"/>
    <n v="0"/>
    <n v="0"/>
    <s v="Blanket"/>
    <s v="CA-Non-GRC"/>
    <n v="0"/>
    <n v="2"/>
    <n v="0.83333333333333337"/>
    <n v="0.16666666666666663"/>
    <n v="0.31249999999999994"/>
    <n v="0.14583333333333326"/>
    <n v="0.34722222222222215"/>
    <n v="0.15277777777777771"/>
    <n v="0.45833333333333331"/>
    <n v="0.5"/>
    <n v="0.14583333333333334"/>
    <n v="0.12499999999999996"/>
    <n v="0.45833333333333331"/>
    <m/>
    <n v="0"/>
    <n v="0"/>
    <n v="17035.318695552902"/>
    <n v="17189.6241185199"/>
    <n v="17343.929541486799"/>
    <n v="17575.387675937298"/>
    <m/>
    <n v="0"/>
    <n v="0"/>
    <n v="0"/>
    <n v="0"/>
    <n v="0"/>
    <n v="0"/>
    <m/>
    <n v="0"/>
    <n v="0"/>
    <n v="17035.318695552902"/>
    <n v="17189.6241185199"/>
    <n v="17343.929541486799"/>
    <n v="17575.387675937298"/>
    <m/>
    <n v="0"/>
    <n v="0"/>
    <n v="0"/>
    <n v="0"/>
    <n v="0"/>
    <n v="0"/>
    <m/>
    <n v="0"/>
    <n v="0"/>
    <n v="0"/>
    <n v="0"/>
    <n v="0"/>
    <n v="0"/>
    <m/>
    <n v="0"/>
    <n v="0"/>
    <n v="1432.3423507306279"/>
    <n v="1545.3866138989413"/>
    <n v="1628.8217538973604"/>
    <n v="1689.1545306933947"/>
    <m/>
    <n v="0"/>
    <n v="0"/>
    <n v="0"/>
    <n v="0"/>
    <n v="0"/>
    <n v="0"/>
    <m/>
    <n v="0"/>
    <n v="0"/>
    <n v="18467.661046283531"/>
    <n v="18735.010732418839"/>
    <n v="18972.751295384158"/>
    <n v="19264.542206630693"/>
    <m/>
    <n v="0"/>
    <n v="0"/>
    <n v="0"/>
    <n v="0"/>
    <n v="0"/>
    <n v="0"/>
    <n v="0"/>
    <m/>
    <n v="0"/>
    <n v="0"/>
    <n v="18467.661046283531"/>
    <n v="18735.010732418839"/>
    <n v="18972.751295384158"/>
    <n v="19264.542206630693"/>
    <m/>
    <n v="0"/>
    <n v="0"/>
    <n v="18467.661046283531"/>
    <n v="18735.010732418839"/>
    <n v="18972.751295384158"/>
    <n v="19264.542206630693"/>
    <m/>
    <n v="0"/>
    <n v="0"/>
    <n v="0"/>
    <n v="0"/>
    <n v="0"/>
    <n v="0"/>
    <n v="0"/>
    <m/>
    <n v="0"/>
    <n v="0"/>
    <n v="0"/>
    <n v="0"/>
    <n v="0"/>
    <n v="0"/>
    <m/>
    <n v="0"/>
    <n v="0"/>
    <n v="0"/>
    <n v="0"/>
    <n v="0"/>
    <n v="0"/>
    <m/>
    <n v="0"/>
    <n v="0"/>
    <n v="0"/>
    <n v="0"/>
    <n v="0"/>
    <n v="0"/>
    <n v="0"/>
    <m/>
    <n v="0"/>
    <n v="0"/>
    <n v="0"/>
    <n v="0"/>
    <n v="0"/>
    <n v="0"/>
    <m/>
    <n v="0"/>
    <n v="0"/>
    <n v="0"/>
    <n v="0"/>
    <n v="0"/>
    <n v="0"/>
    <m/>
    <n v="0"/>
    <n v="0"/>
    <n v="0"/>
    <n v="0"/>
    <n v="0"/>
    <n v="0"/>
    <m/>
    <n v="0"/>
    <n v="0"/>
    <n v="18467.661046283531"/>
    <n v="18735.010732418839"/>
    <n v="18972.751295384158"/>
    <n v="19264.542206630693"/>
    <m/>
    <n v="0"/>
    <n v="0"/>
    <n v="0"/>
    <n v="0"/>
    <n v="0"/>
    <n v="0"/>
    <m/>
    <n v="0"/>
    <n v="0"/>
    <n v="8464.3446462132852"/>
    <n v="8586.8799190253012"/>
    <n v="8695.8443437177393"/>
    <n v="8829.5818447057336"/>
    <m/>
    <n v="0"/>
    <n v="0"/>
    <n v="9233.8305231417653"/>
    <n v="9367.5053662094197"/>
    <n v="9486.3756476920789"/>
    <n v="9632.2711033153464"/>
    <m/>
    <n v="0"/>
    <n v="0"/>
    <n v="0"/>
    <n v="0"/>
    <n v="0"/>
    <n v="0"/>
    <m/>
    <n v="0"/>
    <n v="0"/>
    <n v="0"/>
    <n v="0"/>
    <n v="0"/>
    <n v="0"/>
    <m/>
    <n v="0"/>
    <n v="0"/>
    <n v="0"/>
    <n v="0"/>
    <n v="0"/>
    <n v="0"/>
    <m/>
    <n v="0"/>
    <n v="0"/>
    <n v="0"/>
    <n v="0"/>
    <n v="0"/>
    <n v="0"/>
    <m/>
    <n v="0"/>
    <n v="0"/>
    <n v="0"/>
    <n v="0"/>
    <n v="0"/>
    <n v="0"/>
    <m/>
    <n v="0"/>
    <n v="0"/>
    <n v="17035.318695552902"/>
    <n v="17189.6241185199"/>
    <n v="17343.929541486799"/>
    <n v="17575.387675937298"/>
    <m/>
    <n v="0"/>
    <n v="0"/>
    <n v="0"/>
    <n v="0"/>
    <n v="0"/>
    <n v="0"/>
    <m/>
    <n v="0"/>
    <n v="0"/>
    <n v="18467.661046283531"/>
    <n v="18735.010732418839"/>
    <n v="18972.751295384158"/>
    <n v="19264.542206630693"/>
  </r>
  <r>
    <n v="155"/>
    <s v="Generation"/>
    <x v="7"/>
    <x v="74"/>
    <s v="SCE-05 , Vol 1"/>
    <s v="Anthony Hernandez"/>
    <s v="III-48"/>
    <n v="257"/>
    <s v="CG0-00-PP-CD-000005"/>
    <x v="95"/>
    <n v="4049"/>
    <s v="CATALINA DIESEL"/>
    <s v="CATALINA DIESEL"/>
    <s v="Generation"/>
    <m/>
    <s v="N"/>
    <m/>
    <x v="0"/>
    <m/>
    <s v="CA"/>
    <s v="Pebbly Beach"/>
    <d v="2024-12-01T00:00:00"/>
    <b v="0"/>
    <n v="1"/>
    <n v="1"/>
    <x v="0"/>
    <n v="0"/>
    <b v="0"/>
    <b v="0"/>
    <m/>
    <n v="6"/>
    <b v="0"/>
    <n v="0"/>
    <s v="N"/>
    <n v="0"/>
    <n v="20"/>
    <n v="9.7900000000000001E-2"/>
    <d v="2024-12-01T00:00:00"/>
    <s v="CA-Pebbly Beach"/>
    <n v="4.8800000000000003E-2"/>
    <n v="12"/>
    <n v="0"/>
    <n v="1"/>
    <n v="0"/>
    <n v="0.39333333333333331"/>
    <n v="0"/>
    <n v="0.435"/>
    <n v="0.39333333333333331"/>
    <n v="0.435"/>
    <n v="0.39333333333333331"/>
    <n v="0.60666666666666669"/>
    <n v="0.39333333333333331"/>
    <m/>
    <n v="1998.415"/>
    <n v="1078.8879999999999"/>
    <n v="0"/>
    <n v="0"/>
    <n v="0"/>
    <n v="0"/>
    <m/>
    <n v="-1998.415"/>
    <n v="-1078.8879999999999"/>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64"/>
    <s v="System Augmentation"/>
    <x v="0"/>
    <x v="0"/>
    <s v="SCE-02 , Vol 8"/>
    <s v="Dana Cabbell"/>
    <s v="Table III-19, Figure III-19, Table III-23"/>
    <s v="37, 62, 63"/>
    <s v="CET-ET-CR-WC-820401"/>
    <x v="96"/>
    <n v="8204"/>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9487928308139999"/>
    <n v="0"/>
    <n v="0"/>
    <n v="0"/>
    <n v="0"/>
    <n v="0"/>
    <m/>
    <n v="6.1738371691590004"/>
    <n v="0"/>
    <n v="0"/>
    <n v="0"/>
    <n v="0"/>
    <n v="0"/>
    <m/>
    <n v="13.122629999973"/>
    <n v="0"/>
    <n v="0"/>
    <n v="0"/>
    <n v="0"/>
    <n v="0"/>
    <m/>
    <n v="1.0611602449347013"/>
    <n v="0"/>
    <n v="0"/>
    <n v="0"/>
    <n v="0"/>
    <n v="0"/>
    <m/>
    <n v="0.62341699218948532"/>
    <n v="0"/>
    <n v="0"/>
    <n v="0"/>
    <n v="0"/>
    <n v="0"/>
    <m/>
    <n v="0"/>
    <n v="0"/>
    <n v="0"/>
    <n v="0"/>
    <n v="0"/>
    <n v="0"/>
    <m/>
    <n v="-14.80720723709718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122629999973"/>
    <n v="0"/>
    <n v="0"/>
    <n v="0"/>
    <n v="0"/>
    <n v="0"/>
    <m/>
    <n v="0"/>
    <n v="0"/>
    <n v="0"/>
    <n v="0"/>
    <n v="0"/>
    <n v="0"/>
    <m/>
    <n v="13.122629999973"/>
    <n v="0"/>
    <n v="0"/>
    <n v="0"/>
    <n v="0"/>
    <n v="0"/>
  </r>
  <r>
    <n v="165"/>
    <s v="System Augmentation"/>
    <x v="0"/>
    <x v="0"/>
    <s v="SCE-02 , Vol 8"/>
    <s v="Dana Cabbell"/>
    <s v="Table III-19, Figure III-19, Table III-23"/>
    <s v="37, 62, 63"/>
    <s v="CET-ET-CR-WC-820500"/>
    <x v="97"/>
    <n v="8205"/>
    <s v="CUSTOMER REQ/RELO"/>
    <s v="WDAT/TO CUST FUNDED"/>
    <s v="Transmission &amp; Distribution"/>
    <m/>
    <s v="N"/>
    <m/>
    <x v="0"/>
    <m/>
    <s v="CA"/>
    <s v="Transmission Substations"/>
    <d v="2023-02-01T00:00:00"/>
    <b v="0"/>
    <n v="1"/>
    <n v="1"/>
    <x v="0"/>
    <n v="1"/>
    <b v="0"/>
    <b v="1"/>
    <m/>
    <n v="22"/>
    <b v="0"/>
    <n v="0"/>
    <s v="N"/>
    <n v="0"/>
    <n v="15"/>
    <n v="0.13189999999999999"/>
    <d v="2023-0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5.344616676927004"/>
    <n v="0"/>
    <n v="0"/>
    <n v="0"/>
    <n v="0"/>
    <n v="0"/>
    <m/>
    <n v="-75.344616676927004"/>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66"/>
    <s v="System Augmentation"/>
    <x v="0"/>
    <x v="0"/>
    <s v="SCE-02 , Vol 8"/>
    <s v="Dana Cabbell"/>
    <s v="Table III-19, Figure III-19, Table III-23"/>
    <s v="37, 62, 63"/>
    <s v="CET-ET-CR-WC-820600"/>
    <x v="98"/>
    <n v="8206"/>
    <s v="CUSTOMER REQ/RELO"/>
    <s v="WDAT/TO CUST FUNDED"/>
    <s v="Transmission &amp; Distribution"/>
    <m/>
    <s v="N"/>
    <m/>
    <x v="0"/>
    <m/>
    <s v="CA"/>
    <s v="Transmission Substations"/>
    <d v="2023-10-01T00:00:00"/>
    <b v="0"/>
    <n v="1"/>
    <n v="1"/>
    <x v="0"/>
    <n v="1"/>
    <b v="0"/>
    <b v="1"/>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9.133251781743997"/>
    <n v="41.237786243312001"/>
    <n v="21.318816752975998"/>
    <n v="0"/>
    <n v="0"/>
    <n v="0"/>
    <m/>
    <n v="-29.093661781743997"/>
    <n v="0"/>
    <n v="0"/>
    <n v="0"/>
    <n v="0"/>
    <n v="0"/>
    <m/>
    <n v="3.9590000000000458E-2"/>
    <n v="41.237786243312001"/>
    <n v="21.318816752975998"/>
    <n v="0"/>
    <n v="0"/>
    <n v="0"/>
    <m/>
    <n v="3.2014416391418295E-3"/>
    <n v="3.4347046552252021"/>
    <n v="1.7446664523660935"/>
    <n v="0"/>
    <n v="0"/>
    <n v="0"/>
    <m/>
    <n v="1.8808027598760913E-3"/>
    <n v="1.901857192031001"/>
    <n v="0.97658859505724926"/>
    <n v="0"/>
    <n v="0"/>
    <n v="0"/>
    <m/>
    <n v="0"/>
    <n v="3.5064127254396169"/>
    <n v="1.7925020745707896"/>
    <n v="0"/>
    <n v="0"/>
    <n v="0"/>
    <m/>
    <n v="-4.4672244399018381E-2"/>
    <n v="-50.080760816007825"/>
    <n v="-25.83257387497013"/>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9590000000000458E-2"/>
    <n v="41.237786243312001"/>
    <n v="21.318816752975998"/>
    <n v="0"/>
    <n v="0"/>
    <n v="0"/>
    <m/>
    <n v="0"/>
    <n v="0"/>
    <n v="0"/>
    <n v="0"/>
    <n v="0"/>
    <n v="0"/>
    <m/>
    <n v="3.9590000000000458E-2"/>
    <n v="44.744198968751618"/>
    <n v="23.111318827546789"/>
    <n v="23.111318827546789"/>
    <n v="23.111318827546789"/>
    <n v="23.111318827546789"/>
  </r>
  <r>
    <n v="167"/>
    <s v="System Augmentation"/>
    <x v="0"/>
    <x v="0"/>
    <s v="SCE-02 , Vol 8"/>
    <s v="Dana Cabbell"/>
    <s v="Table III-19, Figure III-19, Table III-23"/>
    <s v="37, 62, 63"/>
    <s v="CET-ET-CR-WC-820700"/>
    <x v="99"/>
    <n v="8207"/>
    <s v="CUSTOMER REQ/RELO"/>
    <s v="WDAT/TO CUST FUNDED"/>
    <s v="Transmission &amp; Distribution"/>
    <m/>
    <s v="N"/>
    <m/>
    <x v="0"/>
    <m/>
    <s v="CA"/>
    <s v="Transmission Substations"/>
    <d v="2023-07-01T00:00:00"/>
    <b v="0"/>
    <n v="1"/>
    <n v="1"/>
    <x v="0"/>
    <n v="1"/>
    <b v="0"/>
    <b v="1"/>
    <m/>
    <n v="22"/>
    <b v="0"/>
    <n v="0"/>
    <s v="N"/>
    <n v="0"/>
    <n v="15"/>
    <n v="0.13189999999999999"/>
    <d v="2023-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4.888167933757998"/>
    <n v="0"/>
    <n v="0"/>
    <n v="0"/>
    <n v="0"/>
    <n v="0"/>
    <m/>
    <n v="-84.88816793375799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68"/>
    <s v="System Augmentation"/>
    <x v="0"/>
    <x v="0"/>
    <s v="SCE-02 , Vol 8"/>
    <s v="Dana Cabbell"/>
    <s v="Table III-19, Figure III-19, Table III-23"/>
    <s v="37, 62, 63"/>
    <s v="CET-ET-CR-WC-820702"/>
    <x v="100"/>
    <n v="8207"/>
    <s v="CUSTOMER REQ/RELO"/>
    <s v="WDAT/TO CUST FUNDED"/>
    <s v="Transmission &amp; Distribution"/>
    <m/>
    <s v="N"/>
    <m/>
    <x v="0"/>
    <m/>
    <s v="CA"/>
    <s v="Transmission Lines"/>
    <d v="2023-07-01T00:00:00"/>
    <b v="0"/>
    <n v="1"/>
    <n v="1"/>
    <x v="0"/>
    <n v="1"/>
    <b v="0"/>
    <b v="1"/>
    <m/>
    <n v="25"/>
    <b v="0"/>
    <n v="0"/>
    <s v="N"/>
    <n v="0"/>
    <n v="15"/>
    <n v="6.2100000000000002E-2"/>
    <d v="2023-07-01T00:00:00"/>
    <s v="CA-Transmission Lines"/>
    <n v="0.1045"/>
    <n v="11"/>
    <n v="6.9999999999999993E-2"/>
    <n v="0.93"/>
    <n v="0"/>
    <n v="0.42666666666666658"/>
    <n v="2.9166666666666664E-3"/>
    <n v="0.46541666666666659"/>
    <n v="0.41333333333333333"/>
    <n v="0.45500000000000002"/>
    <n v="0.41333333333333333"/>
    <n v="0.54121863799283143"/>
    <n v="0.41333333333333333"/>
    <m/>
    <n v="1020.16621016027"/>
    <n v="2514.4991611775799"/>
    <n v="0"/>
    <n v="0"/>
    <n v="0"/>
    <n v="0"/>
    <m/>
    <n v="-437.05695016032917"/>
    <n v="0"/>
    <n v="0"/>
    <n v="0"/>
    <n v="0"/>
    <n v="0"/>
    <m/>
    <n v="583.10925999994083"/>
    <n v="2514.4991611775799"/>
    <n v="0"/>
    <n v="0"/>
    <n v="0"/>
    <n v="0"/>
    <m/>
    <n v="22.200197104620571"/>
    <n v="98.603505561071145"/>
    <n v="0"/>
    <n v="0"/>
    <n v="0"/>
    <n v="0"/>
    <m/>
    <n v="26.605032546040135"/>
    <n v="111.24851111481283"/>
    <n v="0"/>
    <n v="0"/>
    <n v="0"/>
    <n v="0"/>
    <m/>
    <n v="0"/>
    <n v="213.80565399022214"/>
    <n v="0"/>
    <n v="0"/>
    <n v="0"/>
    <n v="0"/>
    <m/>
    <n v="-631.91448965060147"/>
    <n v="-2938.156831843686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83.10925999994083"/>
    <n v="2514.4991611775799"/>
    <n v="0"/>
    <n v="0"/>
    <n v="0"/>
    <n v="0"/>
    <m/>
    <n v="0"/>
    <n v="0"/>
    <n v="0"/>
    <n v="0"/>
    <n v="0"/>
    <n v="0"/>
    <m/>
    <n v="583.10925999994083"/>
    <n v="2728.3048151678022"/>
    <n v="0"/>
    <n v="0"/>
    <n v="0"/>
    <n v="0"/>
  </r>
  <r>
    <n v="169"/>
    <s v="System Augmentation"/>
    <x v="0"/>
    <x v="0"/>
    <s v="SCE-02 , Vol 8"/>
    <s v="Dana Cabbell"/>
    <s v="Table III-19, Figure III-19, Table III-23"/>
    <s v="37, 62, 63"/>
    <s v="CET-ET-CR-WC-821401"/>
    <x v="101"/>
    <n v="8214"/>
    <s v="CUSTOMER REQ/RELO"/>
    <s v="WDAT/TO CUST FUNDED"/>
    <s v="Transmission &amp; Distribution"/>
    <m/>
    <s v="N"/>
    <m/>
    <x v="0"/>
    <m/>
    <s v="CA"/>
    <s v="Transmission Substations"/>
    <d v="2023-07-01T00:00:00"/>
    <b v="0"/>
    <n v="1"/>
    <n v="1"/>
    <x v="0"/>
    <n v="1"/>
    <b v="0"/>
    <b v="1"/>
    <m/>
    <n v="22"/>
    <b v="0"/>
    <n v="0"/>
    <s v="N"/>
    <n v="0"/>
    <n v="15"/>
    <n v="0.13189999999999999"/>
    <d v="2023-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93.544445080689"/>
    <n v="578.83770690307892"/>
    <n v="0"/>
    <n v="0"/>
    <n v="0"/>
    <n v="0"/>
    <m/>
    <n v="542.70525491915396"/>
    <n v="0"/>
    <n v="0"/>
    <n v="0"/>
    <n v="0"/>
    <n v="0"/>
    <m/>
    <n v="1536.249699999843"/>
    <n v="578.83770690307892"/>
    <n v="0"/>
    <n v="0"/>
    <n v="0"/>
    <n v="0"/>
    <m/>
    <n v="124.22868799440728"/>
    <n v="48.211525099563872"/>
    <n v="0"/>
    <n v="0"/>
    <n v="0"/>
    <n v="0"/>
    <m/>
    <n v="72.982638939593045"/>
    <n v="26.695580829606083"/>
    <n v="0"/>
    <n v="0"/>
    <n v="0"/>
    <n v="0"/>
    <m/>
    <n v="0"/>
    <n v="49.218061548549137"/>
    <n v="0"/>
    <n v="0"/>
    <n v="0"/>
    <n v="0"/>
    <m/>
    <n v="-1733.4610269338432"/>
    <n v="-702.962874380798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536.249699999843"/>
    <n v="578.83770690307892"/>
    <n v="0"/>
    <n v="0"/>
    <n v="0"/>
    <n v="0"/>
    <m/>
    <n v="0"/>
    <n v="0"/>
    <n v="0"/>
    <n v="0"/>
    <n v="0"/>
    <n v="0"/>
    <m/>
    <n v="1536.249699999843"/>
    <n v="628.05576845162807"/>
    <n v="0"/>
    <n v="0"/>
    <n v="0"/>
    <n v="0"/>
  </r>
  <r>
    <n v="170"/>
    <s v="System Augmentation"/>
    <x v="0"/>
    <x v="0"/>
    <s v="SCE-02 , Vol 8"/>
    <s v="Dana Cabbell"/>
    <s v="Table III-19, Figure III-19, Table III-23"/>
    <s v="37, 62, 63"/>
    <s v="CET-ET-CR-WC-821402"/>
    <x v="102"/>
    <n v="8214"/>
    <s v="CUSTOMER REQ/RELO"/>
    <s v="WDAT/TO CUST FUNDED"/>
    <s v="Transmission &amp; Distribution"/>
    <m/>
    <s v="N"/>
    <m/>
    <x v="0"/>
    <m/>
    <s v="CA"/>
    <s v="Transmission Substations"/>
    <d v="2023-07-01T00:00:00"/>
    <b v="0"/>
    <n v="1"/>
    <n v="1"/>
    <x v="0"/>
    <n v="1"/>
    <b v="0"/>
    <b v="1"/>
    <m/>
    <n v="22"/>
    <b v="0"/>
    <n v="0"/>
    <s v="N"/>
    <n v="0"/>
    <n v="15"/>
    <n v="0.13189999999999999"/>
    <d v="2023-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6.210395797347999"/>
    <n v="361.58901267929002"/>
    <n v="0"/>
    <n v="0"/>
    <n v="0"/>
    <n v="0"/>
    <m/>
    <n v="642.67866420261919"/>
    <n v="0"/>
    <n v="0"/>
    <n v="0"/>
    <n v="0"/>
    <n v="0"/>
    <m/>
    <n v="688.88905999996723"/>
    <n v="361.58901267929002"/>
    <n v="0"/>
    <n v="0"/>
    <n v="0"/>
    <n v="0"/>
    <m/>
    <n v="55.706949265803075"/>
    <n v="30.116831631069026"/>
    <n v="0"/>
    <n v="0"/>
    <n v="0"/>
    <n v="0"/>
    <m/>
    <n v="32.727063533628936"/>
    <n v="16.67622651385723"/>
    <n v="0"/>
    <n v="0"/>
    <n v="0"/>
    <n v="0"/>
    <m/>
    <n v="0"/>
    <n v="30.745595991914723"/>
    <n v="0"/>
    <n v="0"/>
    <n v="0"/>
    <n v="0"/>
    <m/>
    <n v="-777.32307279939926"/>
    <n v="-439.1276668161310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88.88905999996723"/>
    <n v="361.58901267929002"/>
    <n v="0"/>
    <n v="0"/>
    <n v="0"/>
    <n v="0"/>
    <m/>
    <n v="0"/>
    <n v="0"/>
    <n v="0"/>
    <n v="0"/>
    <n v="0"/>
    <n v="0"/>
    <m/>
    <n v="688.88905999996723"/>
    <n v="392.33460867120476"/>
    <n v="0"/>
    <n v="0"/>
    <n v="0"/>
    <n v="0"/>
  </r>
  <r>
    <n v="171"/>
    <s v="System Augmentation"/>
    <x v="0"/>
    <x v="0"/>
    <s v="SCE-02 , Vol 8"/>
    <s v="Dana Cabbell"/>
    <s v="Table III-19, Figure III-19, Table III-23"/>
    <s v="37, 62, 63"/>
    <s v="CET-ET-CR-WC-822001"/>
    <x v="103"/>
    <n v="8220"/>
    <s v="CUSTOMER REQ/RELO"/>
    <s v="WDAT/TO CUST FUNDED"/>
    <s v="Transmission &amp; Distribution"/>
    <m/>
    <s v="N"/>
    <m/>
    <x v="0"/>
    <m/>
    <s v="CA"/>
    <s v="Transmission Substations"/>
    <d v="2021-07-01T00:00:00"/>
    <b v="0"/>
    <n v="1"/>
    <n v="1"/>
    <x v="0"/>
    <n v="1"/>
    <b v="0"/>
    <b v="1"/>
    <m/>
    <n v="22"/>
    <b v="0"/>
    <n v="0"/>
    <s v="N"/>
    <n v="0"/>
    <n v="15"/>
    <n v="0.13189999999999999"/>
    <d v="2021-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0.230713549118001"/>
    <n v="0"/>
    <n v="0"/>
    <n v="0"/>
    <n v="0"/>
    <n v="0"/>
    <m/>
    <n v="-39.954383549130995"/>
    <n v="0"/>
    <n v="0"/>
    <n v="0"/>
    <n v="0"/>
    <n v="0"/>
    <m/>
    <n v="10.276329999987006"/>
    <n v="0"/>
    <n v="0"/>
    <n v="0"/>
    <n v="0"/>
    <n v="0"/>
    <m/>
    <n v="0.83099446222582407"/>
    <n v="0"/>
    <n v="0"/>
    <n v="0"/>
    <n v="0"/>
    <n v="0"/>
    <m/>
    <n v="0.48819777280557741"/>
    <n v="0"/>
    <n v="0"/>
    <n v="0"/>
    <n v="0"/>
    <n v="0"/>
    <m/>
    <n v="0"/>
    <n v="0"/>
    <n v="0"/>
    <n v="0"/>
    <n v="0"/>
    <n v="0"/>
    <m/>
    <n v="-11.595522235018407"/>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276329999987006"/>
    <n v="0"/>
    <n v="0"/>
    <n v="0"/>
    <n v="0"/>
    <n v="0"/>
    <m/>
    <n v="0"/>
    <n v="0"/>
    <n v="0"/>
    <n v="0"/>
    <n v="0"/>
    <n v="0"/>
    <m/>
    <n v="10.276329999987006"/>
    <n v="0"/>
    <n v="0"/>
    <n v="0"/>
    <n v="0"/>
    <n v="0"/>
  </r>
  <r>
    <n v="172"/>
    <s v="System Augmentation"/>
    <x v="0"/>
    <x v="0"/>
    <s v="SCE-02 , Vol 8"/>
    <s v="Dana Cabbell"/>
    <s v="Table III-19, Figure III-19, Table III-23"/>
    <s v="37, 62, 63"/>
    <s v="CET-ET-CR-WC-822301"/>
    <x v="104"/>
    <n v="8223"/>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9.740496756904001"/>
    <n v="0"/>
    <n v="0"/>
    <n v="0"/>
    <n v="0"/>
    <n v="0"/>
    <m/>
    <n v="-40.046296756916"/>
    <n v="0"/>
    <n v="0"/>
    <n v="0"/>
    <n v="0"/>
    <n v="0"/>
    <m/>
    <n v="9.6941999999880011"/>
    <n v="0"/>
    <n v="0"/>
    <n v="0"/>
    <n v="0"/>
    <n v="0"/>
    <m/>
    <n v="0.78392057434023621"/>
    <n v="0"/>
    <n v="0"/>
    <n v="0"/>
    <n v="0"/>
    <n v="0"/>
    <m/>
    <n v="0.4605425136339486"/>
    <n v="0"/>
    <n v="0"/>
    <n v="0"/>
    <n v="0"/>
    <n v="0"/>
    <m/>
    <n v="0"/>
    <n v="0"/>
    <n v="0"/>
    <n v="0"/>
    <n v="0"/>
    <n v="0"/>
    <m/>
    <n v="-10.93866308796218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9.6941999999880011"/>
    <n v="0"/>
    <n v="0"/>
    <n v="0"/>
    <n v="0"/>
    <n v="0"/>
    <m/>
    <n v="0"/>
    <n v="0"/>
    <n v="0"/>
    <n v="0"/>
    <n v="0"/>
    <n v="0"/>
    <m/>
    <n v="9.6941999999880011"/>
    <n v="0"/>
    <n v="0"/>
    <n v="0"/>
    <n v="0"/>
    <n v="0"/>
  </r>
  <r>
    <n v="173"/>
    <s v="System Augmentation"/>
    <x v="0"/>
    <x v="0"/>
    <s v="SCE-02 , Vol 8"/>
    <s v="Dana Cabbell"/>
    <s v="Table III-19, Figure III-19, Table III-23"/>
    <s v="37, 62, 63"/>
    <s v="CET-ET-CR-WC-823900"/>
    <x v="105"/>
    <n v="8239"/>
    <s v="CUSTOMER REQ/RELO"/>
    <s v="WDAT/TO CUST FUNDED"/>
    <s v="Transmission &amp; Distribution"/>
    <m/>
    <s v="N"/>
    <m/>
    <x v="0"/>
    <m/>
    <s v="CA"/>
    <s v="Transmission Lines"/>
    <d v="2025-12-01T00:00:00"/>
    <b v="0"/>
    <n v="1"/>
    <n v="1"/>
    <x v="0"/>
    <n v="1"/>
    <b v="0"/>
    <b v="1"/>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120.55138668308601"/>
    <n v="120.695959736522"/>
    <n v="17.7017341719"/>
    <n v="0"/>
    <n v="0"/>
    <n v="0"/>
    <m/>
    <n v="-89.846426683144017"/>
    <n v="0"/>
    <n v="0"/>
    <n v="0"/>
    <n v="0"/>
    <n v="0"/>
    <m/>
    <n v="30.704959999941991"/>
    <n v="120.695959736522"/>
    <n v="17.7017341719"/>
    <n v="0"/>
    <n v="0"/>
    <n v="0"/>
    <m/>
    <n v="1.169002468059368"/>
    <n v="4.7329682669313424"/>
    <n v="0.68204327781318574"/>
    <n v="0"/>
    <n v="0"/>
    <n v="0"/>
    <m/>
    <n v="1.4009492151151914"/>
    <n v="5.3399285335109345"/>
    <n v="0.77843347562097986"/>
    <n v="0"/>
    <n v="0"/>
    <n v="0"/>
    <m/>
    <n v="0"/>
    <n v="10.262671391530507"/>
    <n v="1.4883750629453667"/>
    <n v="0"/>
    <n v="0"/>
    <n v="0"/>
    <m/>
    <n v="-33.274911683116549"/>
    <n v="-141.0315279284948"/>
    <n v="-20.650585988279531"/>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0.704959999941991"/>
    <n v="120.695959736522"/>
    <n v="17.7017341719"/>
    <n v="0"/>
    <n v="0"/>
    <n v="0"/>
    <m/>
    <n v="0"/>
    <n v="0"/>
    <n v="0"/>
    <n v="0"/>
    <n v="0"/>
    <n v="0"/>
    <m/>
    <n v="30.704959999941991"/>
    <n v="130.9586311280525"/>
    <n v="19.190109234845366"/>
    <n v="19.190109234845366"/>
    <n v="19.190109234845366"/>
    <n v="19.190109234845366"/>
  </r>
  <r>
    <n v="174"/>
    <s v="System Augmentation"/>
    <x v="0"/>
    <x v="0"/>
    <s v="SCE-02 , Vol 8"/>
    <s v="Dana Cabbell"/>
    <s v="Table III-19, Figure III-19, Table III-23"/>
    <s v="37, 62, 63"/>
    <s v="CET-ET-CR-WC-823901"/>
    <x v="106"/>
    <n v="8239"/>
    <s v="CUSTOMER REQ/RELO"/>
    <s v="WDAT/TO CUST FUNDED"/>
    <s v="Transmission &amp; Distribution"/>
    <m/>
    <s v="N"/>
    <m/>
    <x v="0"/>
    <m/>
    <s v="CA"/>
    <s v="Transmission Substations"/>
    <d v="2025-12-01T00:00:00"/>
    <b v="0"/>
    <n v="1"/>
    <n v="1"/>
    <x v="0"/>
    <n v="1"/>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31.056824475914"/>
    <n v="432.49385572254198"/>
    <n v="27.440362706331001"/>
    <n v="0"/>
    <n v="0"/>
    <n v="0"/>
    <m/>
    <n v="-163.45862447595101"/>
    <n v="0"/>
    <n v="0"/>
    <n v="0"/>
    <n v="0"/>
    <n v="0"/>
    <m/>
    <n v="67.598199999962986"/>
    <n v="432.49385572254198"/>
    <n v="27.440362706331001"/>
    <n v="0"/>
    <n v="0"/>
    <n v="0"/>
    <m/>
    <n v="5.4663221068683061"/>
    <n v="36.022512237727852"/>
    <n v="2.2456349622598246"/>
    <n v="0"/>
    <n v="0"/>
    <n v="0"/>
    <m/>
    <n v="3.2113887628841855"/>
    <n v="19.946307135934955"/>
    <n v="1.2570090344951379"/>
    <n v="0"/>
    <n v="0"/>
    <n v="0"/>
    <m/>
    <n v="0"/>
    <n v="36.774572486318057"/>
    <n v="2.307206241697584"/>
    <n v="0"/>
    <n v="0"/>
    <n v="0"/>
    <m/>
    <n v="-76.275910869715474"/>
    <n v="-525.23724758252285"/>
    <n v="-33.250212944783549"/>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7.598199999962986"/>
    <n v="432.49385572254198"/>
    <n v="27.440362706331001"/>
    <n v="0"/>
    <n v="0"/>
    <n v="0"/>
    <m/>
    <n v="0"/>
    <n v="0"/>
    <n v="0"/>
    <n v="0"/>
    <n v="0"/>
    <n v="0"/>
    <m/>
    <n v="67.598199999962986"/>
    <n v="469.26842820886003"/>
    <n v="29.747568948028587"/>
    <n v="29.747568948028587"/>
    <n v="29.747568948028587"/>
    <n v="29.747568948028587"/>
  </r>
  <r>
    <n v="175"/>
    <s v="System Augmentation"/>
    <x v="0"/>
    <x v="0"/>
    <s v="SCE-02 , Vol 8"/>
    <s v="Dana Cabbell"/>
    <s v="Table III-19, Figure III-19, Table III-23"/>
    <s v="37, 62, 63"/>
    <s v="CET-ET-CR-WC-823902"/>
    <x v="107"/>
    <n v="8239"/>
    <s v="CUSTOMER REQ/RELO"/>
    <s v="WDAT/TO CUST FUNDED"/>
    <s v="Transmission &amp; Distribution"/>
    <m/>
    <s v="N"/>
    <m/>
    <x v="0"/>
    <m/>
    <s v="CA"/>
    <s v="Transmission Substations"/>
    <d v="2025-12-01T00:00:00"/>
    <b v="0"/>
    <n v="1"/>
    <n v="1"/>
    <x v="0"/>
    <n v="1"/>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7.215959784205999"/>
    <n v="47.272584230136999"/>
    <n v="2.3998998525139998"/>
    <n v="0"/>
    <n v="0"/>
    <n v="0"/>
    <m/>
    <n v="-29.635429784218999"/>
    <n v="0"/>
    <n v="0"/>
    <n v="0"/>
    <n v="0"/>
    <n v="0"/>
    <m/>
    <n v="17.580529999987"/>
    <n v="47.272584230136999"/>
    <n v="2.3998998525139998"/>
    <n v="0"/>
    <n v="0"/>
    <n v="0"/>
    <m/>
    <n v="1.421647910587013"/>
    <n v="3.9373443608678187"/>
    <n v="0.19640042926561693"/>
    <n v="0"/>
    <n v="0"/>
    <n v="0"/>
    <m/>
    <n v="0.83519851841524584"/>
    <n v="2.1801777567184115"/>
    <n v="0.10993644030068303"/>
    <n v="0"/>
    <n v="0"/>
    <n v="0"/>
    <m/>
    <n v="0"/>
    <n v="4.019546295016049"/>
    <n v="0.20178537646996586"/>
    <n v="0"/>
    <n v="0"/>
    <n v="0"/>
    <m/>
    <n v="-19.837376428989259"/>
    <n v="-57.409652642739282"/>
    <n v="-2.9080220985502656"/>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580529999987"/>
    <n v="47.272584230136999"/>
    <n v="2.3998998525139998"/>
    <n v="0"/>
    <n v="0"/>
    <n v="0"/>
    <m/>
    <n v="0"/>
    <n v="0"/>
    <n v="0"/>
    <n v="0"/>
    <n v="0"/>
    <n v="0"/>
    <m/>
    <n v="17.580529999987"/>
    <n v="51.292130525153048"/>
    <n v="2.6016852289839658"/>
    <n v="2.6016852289839658"/>
    <n v="2.6016852289839658"/>
    <n v="2.6016852289839658"/>
  </r>
  <r>
    <n v="176"/>
    <s v="System Augmentation"/>
    <x v="0"/>
    <x v="0"/>
    <s v="SCE-02 , Vol 8"/>
    <s v="Dana Cabbell"/>
    <s v="Table III-19, Figure III-19, Table III-23"/>
    <s v="37, 62, 63"/>
    <s v="CET-ET-CR-WC-824001"/>
    <x v="108"/>
    <n v="8240"/>
    <s v="CUSTOMER REQ/RELO"/>
    <s v="WDAT/TO CUST FUNDED"/>
    <s v="Transmission &amp; Distribution"/>
    <m/>
    <s v="N"/>
    <m/>
    <x v="0"/>
    <m/>
    <s v="CA"/>
    <s v="Transmission Substations"/>
    <d v="2023-04-01T00:00:00"/>
    <b v="0"/>
    <n v="1"/>
    <n v="1"/>
    <x v="0"/>
    <n v="1"/>
    <b v="0"/>
    <b v="1"/>
    <m/>
    <n v="22"/>
    <b v="0"/>
    <n v="0"/>
    <s v="N"/>
    <n v="0"/>
    <n v="15"/>
    <n v="0.13189999999999999"/>
    <d v="2023-04-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7.67544868677902"/>
    <n v="0"/>
    <n v="0"/>
    <n v="0"/>
    <n v="0"/>
    <n v="0"/>
    <m/>
    <n v="-116.13635868683802"/>
    <n v="0"/>
    <n v="0"/>
    <n v="0"/>
    <n v="0"/>
    <n v="0"/>
    <m/>
    <n v="31.539089999940998"/>
    <n v="0"/>
    <n v="0"/>
    <n v="0"/>
    <n v="0"/>
    <n v="0"/>
    <m/>
    <n v="2.5504055566166111"/>
    <n v="0"/>
    <n v="0"/>
    <n v="0"/>
    <n v="0"/>
    <n v="0"/>
    <m/>
    <n v="1.4983280504134573"/>
    <n v="0"/>
    <n v="0"/>
    <n v="0"/>
    <n v="0"/>
    <n v="0"/>
    <m/>
    <n v="0"/>
    <n v="0"/>
    <n v="0"/>
    <n v="0"/>
    <n v="0"/>
    <n v="0"/>
    <m/>
    <n v="-35.587823606971064"/>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1.539089999940998"/>
    <n v="0"/>
    <n v="0"/>
    <n v="0"/>
    <n v="0"/>
    <n v="0"/>
    <m/>
    <n v="0"/>
    <n v="0"/>
    <n v="0"/>
    <n v="0"/>
    <n v="0"/>
    <n v="0"/>
    <m/>
    <n v="31.539089999940998"/>
    <n v="0"/>
    <n v="0"/>
    <n v="0"/>
    <n v="0"/>
    <n v="0"/>
  </r>
  <r>
    <n v="177"/>
    <s v="System Augmentation"/>
    <x v="0"/>
    <x v="0"/>
    <s v="SCE-02 , Vol 8"/>
    <s v="Dana Cabbell"/>
    <s v="Table III-19, Figure III-19, Table III-23"/>
    <s v="37, 62, 63"/>
    <s v="CET-ET-CR-WC-824002"/>
    <x v="109"/>
    <n v="8240"/>
    <s v="CUSTOMER REQ/RELO"/>
    <s v="WDAT/TO CUST FUNDED"/>
    <s v="Transmission &amp; Distribution"/>
    <m/>
    <s v="N"/>
    <m/>
    <x v="0"/>
    <m/>
    <s v="CA"/>
    <s v="Transmission Substations"/>
    <d v="2023-04-01T00:00:00"/>
    <b v="0"/>
    <n v="1"/>
    <n v="1"/>
    <x v="0"/>
    <n v="1"/>
    <b v="0"/>
    <b v="1"/>
    <m/>
    <n v="22"/>
    <b v="0"/>
    <n v="0"/>
    <s v="N"/>
    <n v="0"/>
    <n v="15"/>
    <n v="0.13189999999999999"/>
    <d v="2023-04-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3.73945594704202"/>
    <n v="0"/>
    <n v="0"/>
    <n v="0"/>
    <n v="0"/>
    <n v="0"/>
    <m/>
    <n v="-33.298025947092995"/>
    <n v="0"/>
    <n v="0"/>
    <n v="0"/>
    <n v="0"/>
    <n v="0"/>
    <m/>
    <n v="110.44142999994902"/>
    <n v="0"/>
    <n v="0"/>
    <n v="0"/>
    <n v="0"/>
    <n v="0"/>
    <m/>
    <n v="8.9308358850265304"/>
    <n v="0"/>
    <n v="0"/>
    <n v="0"/>
    <n v="0"/>
    <n v="0"/>
    <m/>
    <n v="5.2467427721284121"/>
    <n v="0"/>
    <n v="0"/>
    <n v="0"/>
    <n v="0"/>
    <n v="0"/>
    <m/>
    <n v="0"/>
    <n v="0"/>
    <n v="0"/>
    <n v="0"/>
    <n v="0"/>
    <n v="0"/>
    <m/>
    <n v="-124.6190086571039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0.44142999994902"/>
    <n v="0"/>
    <n v="0"/>
    <n v="0"/>
    <n v="0"/>
    <n v="0"/>
    <m/>
    <n v="0"/>
    <n v="0"/>
    <n v="0"/>
    <n v="0"/>
    <n v="0"/>
    <n v="0"/>
    <m/>
    <n v="110.44142999994902"/>
    <n v="0"/>
    <n v="0"/>
    <n v="0"/>
    <n v="0"/>
    <n v="0"/>
  </r>
  <r>
    <n v="178"/>
    <s v="System Augmentation"/>
    <x v="0"/>
    <x v="0"/>
    <s v="SCE-02 , Vol 8"/>
    <s v="Dana Cabbell"/>
    <s v="Table III-19, Figure III-19, Table III-23"/>
    <s v="37, 62, 63"/>
    <s v="CET-ET-CR-WC-824101"/>
    <x v="110"/>
    <n v="8241"/>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010.6321102832403"/>
    <n v="0"/>
    <n v="0"/>
    <n v="0"/>
    <n v="0"/>
    <n v="0"/>
    <m/>
    <n v="4584.4641997148246"/>
    <n v="0"/>
    <n v="0"/>
    <n v="0"/>
    <n v="0"/>
    <n v="0"/>
    <m/>
    <n v="8595.0963099980654"/>
    <n v="0"/>
    <n v="0"/>
    <n v="0"/>
    <n v="0"/>
    <n v="0"/>
    <m/>
    <n v="695.04165747061836"/>
    <n v="0"/>
    <n v="0"/>
    <n v="0"/>
    <n v="0"/>
    <n v="0"/>
    <m/>
    <n v="408.32737714688011"/>
    <n v="0"/>
    <n v="0"/>
    <n v="0"/>
    <n v="0"/>
    <n v="0"/>
    <m/>
    <n v="0"/>
    <n v="0"/>
    <n v="0"/>
    <n v="0"/>
    <n v="0"/>
    <n v="0"/>
    <m/>
    <n v="-9698.465344615562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595.0963099980654"/>
    <n v="0"/>
    <n v="0"/>
    <n v="0"/>
    <n v="0"/>
    <n v="0"/>
    <m/>
    <n v="0"/>
    <n v="0"/>
    <n v="0"/>
    <n v="0"/>
    <n v="0"/>
    <n v="0"/>
    <m/>
    <n v="8595.0963099980654"/>
    <n v="0"/>
    <n v="0"/>
    <n v="0"/>
    <n v="0"/>
    <n v="0"/>
  </r>
  <r>
    <n v="211"/>
    <s v="System Augmentation"/>
    <x v="0"/>
    <x v="0"/>
    <s v="SCE-02 , Vol 8"/>
    <s v="Dana Cabbell"/>
    <s v="Table III-19, Figure III-19, Table III-23"/>
    <s v="37, 62, 63"/>
    <s v="CET-ET-CR-WC-824600"/>
    <x v="111"/>
    <n v="8246"/>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3.012614342931997"/>
    <n v="0"/>
    <n v="0"/>
    <n v="0"/>
    <n v="0"/>
    <n v="0"/>
    <m/>
    <n v="-11.224244342949998"/>
    <n v="0"/>
    <n v="0"/>
    <n v="0"/>
    <n v="0"/>
    <n v="0"/>
    <m/>
    <n v="31.788369999981999"/>
    <n v="0"/>
    <n v="0"/>
    <n v="0"/>
    <n v="0"/>
    <n v="0"/>
    <m/>
    <n v="2.5705635604543606"/>
    <n v="0"/>
    <n v="0"/>
    <n v="0"/>
    <n v="0"/>
    <n v="0"/>
    <m/>
    <n v="1.5101705993414449"/>
    <n v="0"/>
    <n v="0"/>
    <n v="0"/>
    <n v="0"/>
    <n v="0"/>
    <m/>
    <n v="0"/>
    <n v="0"/>
    <n v="0"/>
    <n v="0"/>
    <n v="0"/>
    <n v="0"/>
    <m/>
    <n v="-35.86910415977780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1.788369999981999"/>
    <n v="0"/>
    <n v="0"/>
    <n v="0"/>
    <n v="0"/>
    <n v="0"/>
    <m/>
    <n v="0"/>
    <n v="0"/>
    <n v="0"/>
    <n v="0"/>
    <n v="0"/>
    <n v="0"/>
    <m/>
    <n v="31.788369999981999"/>
    <n v="0"/>
    <n v="0"/>
    <n v="0"/>
    <n v="0"/>
    <n v="0"/>
  </r>
  <r>
    <n v="212"/>
    <s v="System Augmentation"/>
    <x v="0"/>
    <x v="0"/>
    <s v="SCE-02 , Vol 8"/>
    <s v="Dana Cabbell"/>
    <s v="Table III-19, Figure III-19, Table III-23"/>
    <s v="37, 62, 63"/>
    <s v="CET-ET-CR-WC-824601"/>
    <x v="112"/>
    <n v="8246"/>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56.17169670155602"/>
    <n v="95.550968124745992"/>
    <n v="0"/>
    <n v="0"/>
    <n v="0"/>
    <n v="0"/>
    <m/>
    <n v="-77.318676701610997"/>
    <n v="0"/>
    <n v="0"/>
    <n v="0"/>
    <n v="0"/>
    <n v="0"/>
    <m/>
    <n v="178.85301999994502"/>
    <n v="95.550968124745992"/>
    <n v="0"/>
    <n v="0"/>
    <n v="0"/>
    <n v="0"/>
    <m/>
    <n v="14.462932698006664"/>
    <n v="7.958462006009503"/>
    <n v="0"/>
    <n v="0"/>
    <n v="0"/>
    <n v="0"/>
    <m/>
    <n v="8.4967732666851852"/>
    <n v="4.4067422742181117"/>
    <n v="0"/>
    <n v="0"/>
    <n v="0"/>
    <n v="0"/>
    <m/>
    <n v="0"/>
    <n v="8.1246148516282677"/>
    <n v="0"/>
    <n v="0"/>
    <n v="0"/>
    <n v="0"/>
    <m/>
    <n v="-201.81272596463685"/>
    <n v="-116.0407872566018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8.85301999994502"/>
    <n v="95.550968124745992"/>
    <n v="0"/>
    <n v="0"/>
    <n v="0"/>
    <n v="0"/>
    <m/>
    <n v="0"/>
    <n v="0"/>
    <n v="0"/>
    <n v="0"/>
    <n v="0"/>
    <n v="0"/>
    <m/>
    <n v="178.85301999994502"/>
    <n v="103.67558297637426"/>
    <n v="0"/>
    <n v="0"/>
    <n v="0"/>
    <n v="0"/>
  </r>
  <r>
    <n v="213"/>
    <s v="System Augmentation"/>
    <x v="0"/>
    <x v="0"/>
    <s v="SCE-02 , Vol 8"/>
    <s v="Dana Cabbell"/>
    <s v="Table III-19, Figure III-19, Table III-23"/>
    <s v="37, 62, 63"/>
    <s v="CET-ET-CR-WC-824900"/>
    <x v="113"/>
    <n v="8249"/>
    <s v="CUSTOMER REQ/RELO"/>
    <s v="WDAT/TO CUST FUNDED"/>
    <s v="Transmission &amp; Distribution"/>
    <m/>
    <s v="N"/>
    <m/>
    <x v="0"/>
    <m/>
    <s v="CA"/>
    <s v="Distribution Substations"/>
    <d v="2024-12-01T00:00:00"/>
    <b v="0"/>
    <n v="1"/>
    <n v="1"/>
    <x v="0"/>
    <n v="1"/>
    <b v="0"/>
    <b v="1"/>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6.227211259004999"/>
    <n v="115.529156898427"/>
    <n v="0"/>
    <n v="0"/>
    <n v="0"/>
    <n v="0"/>
    <m/>
    <n v="87.260608740956997"/>
    <n v="0"/>
    <n v="0"/>
    <n v="0"/>
    <n v="0"/>
    <n v="0"/>
    <m/>
    <n v="103.487819999962"/>
    <n v="115.529156898427"/>
    <n v="0"/>
    <n v="0"/>
    <n v="0"/>
    <n v="0"/>
    <m/>
    <n v="9.9737177122451648"/>
    <n v="11.468151081964983"/>
    <n v="0"/>
    <n v="0"/>
    <n v="0"/>
    <n v="0"/>
    <m/>
    <n v="4.9869498454500256"/>
    <n v="5.4066997092162019"/>
    <n v="0"/>
    <n v="0"/>
    <n v="0"/>
    <n v="0"/>
    <m/>
    <n v="0"/>
    <n v="9.823342686676181"/>
    <n v="0"/>
    <n v="0"/>
    <n v="0"/>
    <n v="0"/>
    <m/>
    <n v="-118.44848755765719"/>
    <n v="-142.2273503762843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3.487819999962"/>
    <n v="115.529156898427"/>
    <n v="0"/>
    <n v="0"/>
    <n v="0"/>
    <n v="0"/>
    <m/>
    <n v="0"/>
    <n v="0"/>
    <n v="0"/>
    <n v="0"/>
    <n v="0"/>
    <n v="0"/>
    <m/>
    <n v="103.487819999962"/>
    <n v="125.35249958510319"/>
    <n v="0"/>
    <n v="0"/>
    <n v="0"/>
    <n v="0"/>
  </r>
  <r>
    <n v="214"/>
    <s v="System Augmentation"/>
    <x v="0"/>
    <x v="0"/>
    <s v="SCE-02 , Vol 8"/>
    <s v="Dana Cabbell"/>
    <s v="Table III-19, Figure III-19, Table III-23"/>
    <s v="37, 62, 63"/>
    <s v="CET-ET-CR-WC-824901"/>
    <x v="114"/>
    <n v="8249"/>
    <s v="CUSTOMER REQ/RELO"/>
    <s v="WDAT/TO CUST FUNDED"/>
    <s v="Transmission &amp; Distribution"/>
    <m/>
    <s v="N"/>
    <m/>
    <x v="0"/>
    <m/>
    <s v="CA"/>
    <s v="Distribution Substations"/>
    <d v="2021-09-01T00:00:00"/>
    <b v="0"/>
    <n v="1"/>
    <n v="1"/>
    <x v="0"/>
    <n v="1"/>
    <b v="0"/>
    <b v="1"/>
    <m/>
    <n v="43"/>
    <b v="0"/>
    <n v="0"/>
    <s v="N"/>
    <n v="0"/>
    <n v="20"/>
    <n v="0.15720000000000001"/>
    <d v="2021-09-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4525029887849996"/>
    <n v="73.897097134993004"/>
    <n v="0"/>
    <n v="0"/>
    <n v="0"/>
    <n v="0"/>
    <m/>
    <n v="10.867587011187002"/>
    <n v="0"/>
    <n v="0"/>
    <n v="0"/>
    <n v="0"/>
    <n v="0"/>
    <m/>
    <n v="17.320089999972001"/>
    <n v="73.897097134993004"/>
    <n v="0"/>
    <n v="0"/>
    <n v="0"/>
    <n v="0"/>
    <m/>
    <n v="1.6692369054683394"/>
    <n v="7.33549085974746"/>
    <n v="0"/>
    <n v="0"/>
    <n v="0"/>
    <n v="0"/>
    <m/>
    <n v="0.83463368103195745"/>
    <n v="3.45834267571919"/>
    <n v="0"/>
    <n v="0"/>
    <n v="0"/>
    <n v="0"/>
    <m/>
    <n v="0"/>
    <n v="6.2834052302991976"/>
    <n v="0"/>
    <n v="0"/>
    <n v="0"/>
    <n v="0"/>
    <m/>
    <n v="-19.823960586472296"/>
    <n v="-90.97433590075885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320089999972001"/>
    <n v="73.897097134993004"/>
    <n v="0"/>
    <n v="0"/>
    <n v="0"/>
    <n v="0"/>
    <m/>
    <n v="0"/>
    <n v="0"/>
    <n v="0"/>
    <n v="0"/>
    <n v="0"/>
    <n v="0"/>
    <m/>
    <n v="17.320089999972001"/>
    <n v="80.180502365292199"/>
    <n v="0"/>
    <n v="0"/>
    <n v="0"/>
    <n v="0"/>
  </r>
  <r>
    <n v="215"/>
    <s v="System Augmentation"/>
    <x v="0"/>
    <x v="0"/>
    <s v="SCE-02 , Vol 8"/>
    <s v="Dana Cabbell"/>
    <s v="Table III-19, Figure III-19, Table III-23"/>
    <s v="37, 62, 63"/>
    <s v="CET-ET-CR-WC-826900"/>
    <x v="115"/>
    <n v="8269"/>
    <s v="CUSTOMER REQ/RELO"/>
    <s v="WDAT/TO CUST FUNDED"/>
    <s v="Transmission &amp; Distribution"/>
    <m/>
    <s v="N"/>
    <m/>
    <x v="0"/>
    <m/>
    <s v="CA"/>
    <s v="Transmission Substations ISO"/>
    <d v="2025-12-01T00:00:00"/>
    <b v="1"/>
    <n v="1"/>
    <n v="1"/>
    <x v="1"/>
    <n v="1"/>
    <b v="0"/>
    <b v="1"/>
    <m/>
    <n v="31"/>
    <b v="0"/>
    <n v="0"/>
    <s v="N"/>
    <n v="0"/>
    <n v="15"/>
    <n v="0.13189999999999999"/>
    <d v="2025-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34.21559584695501"/>
    <n v="98.714218237808993"/>
    <n v="340.584330444545"/>
    <n v="0"/>
    <n v="0"/>
    <n v="0"/>
    <m/>
    <n v="-828.97591584696806"/>
    <n v="0"/>
    <n v="0"/>
    <n v="0"/>
    <n v="0"/>
    <n v="0"/>
    <m/>
    <n v="5.2396799999869472"/>
    <n v="98.714218237808993"/>
    <n v="340.584330444545"/>
    <n v="0"/>
    <n v="0"/>
    <n v="0"/>
    <m/>
    <n v="0.42370623207215657"/>
    <n v="8.2219298319707281"/>
    <n v="27.872375020307704"/>
    <n v="0"/>
    <n v="0"/>
    <n v="0"/>
    <m/>
    <n v="0.24892156112257877"/>
    <n v="4.5526291058299186"/>
    <n v="15.601746411227131"/>
    <n v="0"/>
    <n v="0"/>
    <n v="0"/>
    <m/>
    <n v="0"/>
    <n v="8.3935832289497174"/>
    <n v="28.636585508570867"/>
    <n v="0"/>
    <n v="0"/>
    <n v="0"/>
    <m/>
    <n v="-5.9123077931816823"/>
    <n v="-119.88236040455936"/>
    <n v="-412.69503738465067"/>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2396799999869472"/>
    <n v="98.714218237808993"/>
    <n v="340.584330444545"/>
    <n v="0"/>
    <n v="0"/>
    <n v="0"/>
    <m/>
    <n v="5.2396799999869472"/>
    <n v="107.10780146675872"/>
    <n v="369.22091595311588"/>
    <n v="0"/>
    <n v="0"/>
    <n v="0"/>
  </r>
  <r>
    <n v="216"/>
    <s v="System Augmentation"/>
    <x v="0"/>
    <x v="0"/>
    <s v="SCE-02 , Vol 8"/>
    <s v="Dana Cabbell"/>
    <s v="Table III-19, Figure III-19, Table III-23"/>
    <s v="37, 62, 63"/>
    <s v="CET-ET-CR-WC-827000"/>
    <x v="116"/>
    <n v="8270"/>
    <s v="CUSTOMER REQ/RELO"/>
    <s v="WDAT/TO CUST FUNDED"/>
    <s v="Transmission &amp; Distribution"/>
    <m/>
    <s v="N"/>
    <m/>
    <x v="0"/>
    <m/>
    <s v="CA"/>
    <s v="Transmission Substations ISO"/>
    <d v="2023-02-01T00:00:00"/>
    <b v="1"/>
    <n v="1"/>
    <n v="1"/>
    <x v="1"/>
    <n v="1"/>
    <b v="0"/>
    <b v="1"/>
    <m/>
    <n v="31"/>
    <b v="0"/>
    <n v="0"/>
    <s v="N"/>
    <n v="0"/>
    <n v="15"/>
    <n v="0.13189999999999999"/>
    <d v="2023-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790.90652560505703"/>
    <n v="91.157645241984994"/>
    <n v="322.59634520364301"/>
    <n v="0"/>
    <n v="0"/>
    <n v="0"/>
    <m/>
    <n v="-790.03284560508007"/>
    <n v="0"/>
    <n v="0"/>
    <n v="0"/>
    <n v="0"/>
    <n v="0"/>
    <m/>
    <n v="0.87367999997695733"/>
    <n v="91.157645241984994"/>
    <n v="322.59634520364301"/>
    <n v="0"/>
    <n v="0"/>
    <n v="0"/>
    <m/>
    <n v="7.0650051306179129E-2"/>
    <n v="7.5925411375057079"/>
    <n v="26.400293583561115"/>
    <n v="0"/>
    <n v="0"/>
    <n v="0"/>
    <m/>
    <n v="4.1505929659135785E-2"/>
    <n v="4.2041253667004712"/>
    <n v="14.777739082965315"/>
    <n v="0"/>
    <n v="0"/>
    <n v="0"/>
    <m/>
    <n v="0"/>
    <n v="7.7510544676593875"/>
    <n v="27.124142241419815"/>
    <n v="0"/>
    <n v="0"/>
    <n v="0"/>
    <m/>
    <n v="-0.98583598094227232"/>
    <n v="-110.70536621385055"/>
    <n v="-390.89852011158922"/>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87367999997695733"/>
    <n v="91.157645241984994"/>
    <n v="322.59634520364301"/>
    <n v="0"/>
    <n v="0"/>
    <n v="0"/>
    <m/>
    <n v="0.87367999997695733"/>
    <n v="98.908699709644381"/>
    <n v="349.72048744506282"/>
    <n v="0"/>
    <n v="0"/>
    <n v="0"/>
  </r>
  <r>
    <n v="217"/>
    <s v="System Augmentation"/>
    <x v="0"/>
    <x v="0"/>
    <s v="SCE-02 , Vol 8"/>
    <s v="Dana Cabbell"/>
    <s v="Table III-19, Figure III-19, Table III-23"/>
    <s v="37, 62, 63"/>
    <s v="CET-ET-CR-WC-827700"/>
    <x v="117"/>
    <n v="8277"/>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9.68460314459199"/>
    <n v="0"/>
    <n v="0"/>
    <n v="0"/>
    <n v="0"/>
    <n v="0"/>
    <m/>
    <n v="-187.54935314459499"/>
    <n v="0"/>
    <n v="0"/>
    <n v="0"/>
    <n v="0"/>
    <n v="0"/>
    <m/>
    <n v="2.1352499999970007"/>
    <n v="0"/>
    <n v="0"/>
    <n v="0"/>
    <n v="0"/>
    <n v="0"/>
    <m/>
    <n v="0.1726667911080553"/>
    <n v="0"/>
    <n v="0"/>
    <n v="0"/>
    <n v="0"/>
    <n v="0"/>
    <m/>
    <n v="0.10143935572164023"/>
    <n v="0"/>
    <n v="0"/>
    <n v="0"/>
    <n v="0"/>
    <n v="0"/>
    <m/>
    <n v="0"/>
    <n v="0"/>
    <n v="0"/>
    <n v="0"/>
    <n v="0"/>
    <n v="0"/>
    <m/>
    <n v="-2.4093561468266964"/>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1352499999970007"/>
    <n v="0"/>
    <n v="0"/>
    <n v="0"/>
    <n v="0"/>
    <n v="0"/>
    <m/>
    <n v="0"/>
    <n v="0"/>
    <n v="0"/>
    <n v="0"/>
    <n v="0"/>
    <n v="0"/>
    <m/>
    <n v="2.1352499999970007"/>
    <n v="0"/>
    <n v="0"/>
    <n v="0"/>
    <n v="0"/>
    <n v="0"/>
  </r>
  <r>
    <n v="218"/>
    <s v="System Augmentation"/>
    <x v="0"/>
    <x v="0"/>
    <s v="SCE-02 , Vol 8"/>
    <s v="Dana Cabbell"/>
    <s v="Table III-19, Figure III-19, Table III-23"/>
    <s v="37, 62, 63"/>
    <s v="CET-ET-CR-WC-827701"/>
    <x v="118"/>
    <n v="8277"/>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1.348393637335001"/>
    <n v="0"/>
    <n v="0"/>
    <n v="0"/>
    <n v="0"/>
    <n v="0"/>
    <m/>
    <n v="24.256136362644"/>
    <n v="0"/>
    <n v="0"/>
    <n v="0"/>
    <n v="0"/>
    <n v="0"/>
    <m/>
    <n v="55.604529999979"/>
    <n v="0"/>
    <n v="0"/>
    <n v="0"/>
    <n v="0"/>
    <n v="0"/>
    <m/>
    <n v="4.4964551065128004"/>
    <n v="0"/>
    <n v="0"/>
    <n v="0"/>
    <n v="0"/>
    <n v="0"/>
    <m/>
    <n v="2.6416052913759085"/>
    <n v="0"/>
    <n v="0"/>
    <n v="0"/>
    <n v="0"/>
    <n v="0"/>
    <m/>
    <n v="0"/>
    <n v="0"/>
    <n v="0"/>
    <n v="0"/>
    <n v="0"/>
    <n v="0"/>
    <m/>
    <n v="-62.742590397867708"/>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5.604529999979"/>
    <n v="0"/>
    <n v="0"/>
    <n v="0"/>
    <n v="0"/>
    <n v="0"/>
    <m/>
    <n v="0"/>
    <n v="0"/>
    <n v="0"/>
    <n v="0"/>
    <n v="0"/>
    <n v="0"/>
    <m/>
    <n v="55.604529999979"/>
    <n v="0"/>
    <n v="0"/>
    <n v="0"/>
    <n v="0"/>
    <n v="0"/>
  </r>
  <r>
    <n v="219"/>
    <s v="System Augmentation"/>
    <x v="0"/>
    <x v="0"/>
    <s v="SCE-02 , Vol 8"/>
    <s v="Dana Cabbell"/>
    <s v="Table III-19, Figure III-19, Table III-23"/>
    <s v="37, 62, 63"/>
    <s v="CET-ET-CR-WC-827702"/>
    <x v="119"/>
    <n v="8277"/>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712302275069"/>
    <n v="0"/>
    <n v="0"/>
    <n v="0"/>
    <n v="0"/>
    <n v="0"/>
    <m/>
    <n v="-14.71230227506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27"/>
    <s v="System Augmentation"/>
    <x v="0"/>
    <x v="0"/>
    <s v="SCE-02 , Vol 8"/>
    <s v="Dana Cabbell"/>
    <s v="Table III-19, Figure III-19, Table III-23"/>
    <s v="37, 62, 63"/>
    <s v="CET-ET-CR-WC-832001"/>
    <x v="120"/>
    <n v="8320"/>
    <s v="CUSTOMER REQ/RELO"/>
    <s v="WDAT/TO CUST FUNDED"/>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94.309227791604"/>
    <n v="0"/>
    <n v="0"/>
    <n v="0"/>
    <n v="0"/>
    <n v="0"/>
    <m/>
    <n v="-194.309227791604"/>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28"/>
    <s v="System Augmentation"/>
    <x v="0"/>
    <x v="0"/>
    <s v="SCE-02 , Vol 8"/>
    <s v="Dana Cabbell"/>
    <s v="Table III-19, Figure III-19, Table III-23"/>
    <s v="37, 62, 63"/>
    <s v="CET-ET-CR-WC-832002"/>
    <x v="121"/>
    <n v="8320"/>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814310815638001"/>
    <n v="0"/>
    <n v="0"/>
    <n v="0"/>
    <n v="0"/>
    <n v="0"/>
    <m/>
    <n v="-14.509980815640001"/>
    <n v="0"/>
    <n v="0"/>
    <n v="0"/>
    <n v="0"/>
    <n v="0"/>
    <m/>
    <n v="0.30432999999800003"/>
    <n v="0"/>
    <n v="0"/>
    <n v="0"/>
    <n v="0"/>
    <n v="0"/>
    <m/>
    <n v="2.4609616924314702E-2"/>
    <n v="0"/>
    <n v="0"/>
    <n v="0"/>
    <n v="0"/>
    <n v="0"/>
    <m/>
    <n v="1.4457810151788902E-2"/>
    <n v="0"/>
    <n v="0"/>
    <n v="0"/>
    <n v="0"/>
    <n v="0"/>
    <m/>
    <n v="0"/>
    <n v="0"/>
    <n v="0"/>
    <n v="0"/>
    <n v="0"/>
    <n v="0"/>
    <m/>
    <n v="-0.34339742707410359"/>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30432999999800003"/>
    <n v="0"/>
    <n v="0"/>
    <n v="0"/>
    <n v="0"/>
    <n v="0"/>
    <m/>
    <n v="0"/>
    <n v="0"/>
    <n v="0"/>
    <n v="0"/>
    <n v="0"/>
    <n v="0"/>
    <m/>
    <n v="0.30432999999800003"/>
    <n v="0"/>
    <n v="0"/>
    <n v="0"/>
    <n v="0"/>
    <n v="0"/>
  </r>
  <r>
    <n v="229"/>
    <s v="System Augmentation"/>
    <x v="0"/>
    <x v="0"/>
    <s v="SCE-02 , Vol 8"/>
    <s v="Dana Cabbell"/>
    <s v="Table III-19, Figure III-19, Table III-23"/>
    <s v="37, 62, 63"/>
    <s v="CET-ET-CR-WC-832003"/>
    <x v="122"/>
    <n v="8320"/>
    <s v="CUSTOMER REQ/RELO"/>
    <s v="WDAT/TO CUST FUNDED"/>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31.30655847567499"/>
    <n v="0"/>
    <n v="0"/>
    <n v="0"/>
    <n v="0"/>
    <n v="0"/>
    <m/>
    <n v="-231.306558475674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30"/>
    <s v="System Augmentation"/>
    <x v="0"/>
    <x v="0"/>
    <s v="SCE-02 , Vol 8"/>
    <s v="Dana Cabbell"/>
    <s v="Table III-19, Figure III-19, Table III-23"/>
    <s v="37, 62, 63"/>
    <s v="CET-ET-CR-WC-832004"/>
    <x v="123"/>
    <n v="8320"/>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12.894940664017"/>
    <n v="0"/>
    <n v="0"/>
    <n v="0"/>
    <n v="0"/>
    <n v="0"/>
    <m/>
    <n v="-99.236940664025994"/>
    <n v="0"/>
    <n v="0"/>
    <n v="0"/>
    <n v="0"/>
    <n v="0"/>
    <m/>
    <n v="13.657999999991006"/>
    <n v="0"/>
    <n v="0"/>
    <n v="0"/>
    <n v="0"/>
    <n v="0"/>
    <m/>
    <n v="1.1044528898047439"/>
    <n v="0"/>
    <n v="0"/>
    <n v="0"/>
    <n v="0"/>
    <n v="0"/>
    <m/>
    <n v="0.6488508232980662"/>
    <n v="0"/>
    <n v="0"/>
    <n v="0"/>
    <n v="0"/>
    <n v="0"/>
    <m/>
    <n v="0"/>
    <n v="0"/>
    <n v="0"/>
    <n v="0"/>
    <n v="0"/>
    <n v="0"/>
    <m/>
    <n v="-15.41130371309381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657999999991006"/>
    <n v="0"/>
    <n v="0"/>
    <n v="0"/>
    <n v="0"/>
    <n v="0"/>
    <m/>
    <n v="0"/>
    <n v="0"/>
    <n v="0"/>
    <n v="0"/>
    <n v="0"/>
    <n v="0"/>
    <m/>
    <n v="13.657999999991006"/>
    <n v="0"/>
    <n v="0"/>
    <n v="0"/>
    <n v="0"/>
    <n v="0"/>
  </r>
  <r>
    <n v="231"/>
    <s v="System Augmentation"/>
    <x v="0"/>
    <x v="0"/>
    <s v="SCE-02 , Vol 8"/>
    <s v="Dana Cabbell"/>
    <s v="Table III-19, Figure III-19, Table III-23"/>
    <s v="37, 62, 63"/>
    <s v="CET-ET-CR-WC-832005"/>
    <x v="124"/>
    <n v="8320"/>
    <s v="CUSTOMER REQ/RELO"/>
    <s v="WDAT/TO CUST FUNDED"/>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94.93197765653997"/>
    <n v="2011.5993289420601"/>
    <n v="0"/>
    <n v="0"/>
    <n v="0"/>
    <n v="0"/>
    <m/>
    <n v="3058.5474223434312"/>
    <n v="0"/>
    <n v="0"/>
    <n v="0"/>
    <n v="0"/>
    <n v="0"/>
    <m/>
    <n v="3753.4793999999711"/>
    <n v="2011.5993289420601"/>
    <n v="0"/>
    <n v="0"/>
    <n v="0"/>
    <n v="0"/>
    <m/>
    <n v="303.52475985907705"/>
    <n v="167.54656854757178"/>
    <n v="0"/>
    <n v="0"/>
    <n v="0"/>
    <n v="0"/>
    <m/>
    <n v="178.31660557357716"/>
    <n v="92.773521562488369"/>
    <n v="0"/>
    <n v="0"/>
    <n v="0"/>
    <n v="0"/>
    <m/>
    <n v="0"/>
    <n v="171.04452319217739"/>
    <n v="0"/>
    <n v="0"/>
    <n v="0"/>
    <n v="0"/>
    <m/>
    <n v="0"/>
    <n v="0"/>
    <n v="0"/>
    <n v="0"/>
    <n v="0"/>
    <n v="0"/>
    <m/>
    <n v="4235.3207654326252"/>
    <n v="2442.9639422442979"/>
    <n v="0"/>
    <n v="0"/>
    <n v="0"/>
    <n v="0"/>
    <m/>
    <n v="0"/>
    <n v="3619.0815940621783"/>
    <n v="0"/>
    <n v="0"/>
    <n v="0"/>
    <n v="0"/>
    <n v="0"/>
    <m/>
    <n v="3619.0815940621783"/>
    <n v="2087.5126886477528"/>
    <n v="0"/>
    <n v="0"/>
    <n v="0"/>
    <n v="0"/>
    <m/>
    <n v="0"/>
    <n v="5706.5942827099316"/>
    <n v="0"/>
    <n v="0"/>
    <n v="0"/>
    <n v="0"/>
    <m/>
    <n v="0"/>
    <n v="108.01176626192157"/>
    <n v="0"/>
    <n v="0"/>
    <n v="0"/>
    <n v="0"/>
    <n v="0"/>
    <m/>
    <n v="108.01176626192157"/>
    <n v="329.04501776418596"/>
    <n v="0"/>
    <n v="0"/>
    <n v="0"/>
    <n v="0"/>
    <m/>
    <n v="0"/>
    <n v="437.05678402610749"/>
    <n v="0"/>
    <n v="0"/>
    <n v="0"/>
    <n v="0"/>
    <m/>
    <n v="0"/>
    <n v="616.23917137044691"/>
    <n v="0"/>
    <n v="0"/>
    <n v="0"/>
    <n v="0"/>
    <n v="0"/>
    <m/>
    <n v="616.23917137044691"/>
    <n v="355.45125359654531"/>
    <n v="0"/>
    <n v="0"/>
    <n v="0"/>
    <n v="0"/>
    <m/>
    <n v="0"/>
    <n v="971.69042496699217"/>
    <n v="0"/>
    <n v="0"/>
    <n v="0"/>
    <n v="0"/>
    <m/>
    <n v="0"/>
    <n v="0"/>
    <n v="0"/>
    <n v="0"/>
    <n v="0"/>
    <n v="0"/>
    <m/>
    <n v="0"/>
    <n v="6143.651066736039"/>
    <n v="0"/>
    <n v="0"/>
    <n v="0"/>
    <n v="0"/>
    <m/>
    <n v="0"/>
    <n v="0"/>
    <n v="0"/>
    <n v="0"/>
    <n v="0"/>
    <n v="0"/>
    <m/>
    <n v="0"/>
    <n v="0"/>
    <n v="0"/>
    <n v="0"/>
    <n v="0"/>
    <n v="0"/>
    <m/>
    <n v="0"/>
    <n v="255.98546111400162"/>
    <n v="0"/>
    <n v="0"/>
    <n v="0"/>
    <n v="0"/>
    <m/>
    <n v="0"/>
    <n v="0"/>
    <n v="0"/>
    <n v="0"/>
    <n v="0"/>
    <n v="0"/>
    <m/>
    <n v="0"/>
    <n v="40.487101040291336"/>
    <n v="0"/>
    <n v="0"/>
    <n v="0"/>
    <n v="0"/>
    <m/>
    <n v="286.55121468725781"/>
    <n v="370.26172249640138"/>
    <n v="0"/>
    <n v="0"/>
    <n v="0"/>
    <n v="0"/>
    <m/>
    <n v="286.55121468725775"/>
    <n v="741.03690325254911"/>
    <n v="0"/>
    <n v="0"/>
    <n v="0"/>
    <n v="0"/>
    <m/>
    <n v="286.55121468725775"/>
    <n v="165.28483292239355"/>
    <n v="0"/>
    <n v="0"/>
    <n v="0"/>
    <n v="0"/>
    <m/>
    <n v="0"/>
    <n v="0"/>
    <n v="0"/>
    <n v="0"/>
    <n v="0"/>
    <n v="0"/>
    <m/>
    <n v="3753.4793999999711"/>
    <n v="2011.5993289420601"/>
    <n v="0"/>
    <n v="0"/>
    <n v="0"/>
    <n v="0"/>
    <m/>
    <n v="3753.4793999999711"/>
    <n v="2182.6438521342375"/>
    <n v="0"/>
    <n v="0"/>
    <n v="0"/>
    <n v="0"/>
  </r>
  <r>
    <n v="232"/>
    <s v="System Augmentation"/>
    <x v="0"/>
    <x v="0"/>
    <s v="SCE-02 , Vol 8"/>
    <s v="Dana Cabbell"/>
    <s v="Table III-19, Figure III-19, Table III-23"/>
    <s v="37, 62, 63"/>
    <s v="CET-ET-CR-WC-832006"/>
    <x v="125"/>
    <n v="8320"/>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60.14115722554402"/>
    <n v="0"/>
    <n v="0"/>
    <n v="0"/>
    <n v="0"/>
    <n v="0"/>
    <m/>
    <n v="1082.7156727743868"/>
    <n v="0"/>
    <n v="0"/>
    <n v="0"/>
    <n v="0"/>
    <n v="0"/>
    <m/>
    <n v="2042.8568299999308"/>
    <n v="0"/>
    <n v="0"/>
    <n v="0"/>
    <n v="0"/>
    <n v="0"/>
    <m/>
    <n v="165.19542607645829"/>
    <n v="0"/>
    <n v="0"/>
    <n v="0"/>
    <n v="0"/>
    <n v="0"/>
    <m/>
    <n v="97.050031924616036"/>
    <n v="0"/>
    <n v="0"/>
    <n v="0"/>
    <n v="0"/>
    <n v="0"/>
    <m/>
    <n v="0"/>
    <n v="0"/>
    <n v="0"/>
    <n v="0"/>
    <n v="0"/>
    <n v="0"/>
    <m/>
    <n v="-2305.102288001005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042.8568299999308"/>
    <n v="0"/>
    <n v="0"/>
    <n v="0"/>
    <n v="0"/>
    <n v="0"/>
    <m/>
    <n v="0"/>
    <n v="0"/>
    <n v="0"/>
    <n v="0"/>
    <n v="0"/>
    <n v="0"/>
    <m/>
    <n v="2042.8568299999308"/>
    <n v="0"/>
    <n v="0"/>
    <n v="0"/>
    <n v="0"/>
    <n v="0"/>
  </r>
  <r>
    <n v="233"/>
    <s v="System Augmentation"/>
    <x v="0"/>
    <x v="0"/>
    <s v="SCE-02 , Vol 8"/>
    <s v="Dana Cabbell"/>
    <s v="Table III-19, Figure III-19, Table III-23"/>
    <s v="37, 62, 63"/>
    <s v="CET-ET-CR-WC-832300"/>
    <x v="126"/>
    <n v="8323"/>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7.072030221547998"/>
    <n v="0"/>
    <n v="0"/>
    <n v="0"/>
    <n v="0"/>
    <n v="0"/>
    <m/>
    <n v="-48.439520221560997"/>
    <n v="0"/>
    <n v="0"/>
    <n v="0"/>
    <n v="0"/>
    <n v="0"/>
    <m/>
    <n v="8.6325099999870005"/>
    <n v="0"/>
    <n v="0"/>
    <n v="0"/>
    <n v="0"/>
    <n v="0"/>
    <m/>
    <n v="0.69806711200470573"/>
    <n v="0"/>
    <n v="0"/>
    <n v="0"/>
    <n v="0"/>
    <n v="0"/>
    <m/>
    <n v="0.41010478991243549"/>
    <n v="0"/>
    <n v="0"/>
    <n v="0"/>
    <n v="0"/>
    <n v="0"/>
    <m/>
    <n v="0"/>
    <n v="0"/>
    <n v="0"/>
    <n v="0"/>
    <n v="0"/>
    <n v="0"/>
    <m/>
    <n v="-9.7406819019041428"/>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6325099999870005"/>
    <n v="0"/>
    <n v="0"/>
    <n v="0"/>
    <n v="0"/>
    <n v="0"/>
    <m/>
    <n v="0"/>
    <n v="0"/>
    <n v="0"/>
    <n v="0"/>
    <n v="0"/>
    <n v="0"/>
    <m/>
    <n v="8.6325099999870005"/>
    <n v="0"/>
    <n v="0"/>
    <n v="0"/>
    <n v="0"/>
    <n v="0"/>
  </r>
  <r>
    <n v="234"/>
    <s v="System Augmentation"/>
    <x v="0"/>
    <x v="0"/>
    <s v="SCE-02 , Vol 8"/>
    <s v="Dana Cabbell"/>
    <s v="Table III-19, Figure III-19, Table III-23"/>
    <s v="37, 62, 63"/>
    <s v="CET-ET-CR-WC-832301"/>
    <x v="127"/>
    <n v="8323"/>
    <s v="CUSTOMER REQ/RELO"/>
    <s v="WDAT/TO CUST FUNDED"/>
    <s v="Transmission &amp; Distribution"/>
    <m/>
    <s v="N"/>
    <m/>
    <x v="0"/>
    <m/>
    <s v="CA"/>
    <s v="Distribution Substations"/>
    <d v="2022-11-01T00:00:00"/>
    <b v="0"/>
    <n v="1"/>
    <n v="1"/>
    <x v="0"/>
    <n v="1"/>
    <b v="0"/>
    <b v="1"/>
    <m/>
    <n v="43"/>
    <b v="0"/>
    <n v="0"/>
    <s v="N"/>
    <n v="0"/>
    <n v="20"/>
    <n v="0.15720000000000001"/>
    <d v="2022-11-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7.438772697487"/>
    <n v="0"/>
    <n v="0"/>
    <n v="0"/>
    <n v="0"/>
    <n v="0"/>
    <m/>
    <n v="-14.828802697483999"/>
    <n v="0"/>
    <n v="0"/>
    <n v="0"/>
    <n v="0"/>
    <n v="0"/>
    <m/>
    <n v="2.6099700000030008"/>
    <n v="0"/>
    <n v="0"/>
    <n v="0"/>
    <n v="0"/>
    <n v="0"/>
    <m/>
    <n v="0.2515378526426395"/>
    <n v="0"/>
    <n v="0"/>
    <n v="0"/>
    <n v="0"/>
    <n v="0"/>
    <m/>
    <n v="0.12577122107847039"/>
    <n v="0"/>
    <n v="0"/>
    <n v="0"/>
    <n v="0"/>
    <n v="0"/>
    <m/>
    <n v="0"/>
    <n v="0"/>
    <n v="0"/>
    <n v="0"/>
    <n v="0"/>
    <n v="0"/>
    <m/>
    <n v="-2.9872790737241108"/>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6099700000030008"/>
    <n v="0"/>
    <n v="0"/>
    <n v="0"/>
    <n v="0"/>
    <n v="0"/>
    <m/>
    <n v="0"/>
    <n v="0"/>
    <n v="0"/>
    <n v="0"/>
    <n v="0"/>
    <n v="0"/>
    <m/>
    <n v="2.6099700000030008"/>
    <n v="0"/>
    <n v="0"/>
    <n v="0"/>
    <n v="0"/>
    <n v="0"/>
  </r>
  <r>
    <n v="235"/>
    <s v="System Augmentation"/>
    <x v="0"/>
    <x v="0"/>
    <s v="SCE-02 , Vol 8"/>
    <s v="Dana Cabbell"/>
    <s v="Table III-19, Figure III-19, Table III-23"/>
    <s v="37, 62, 63"/>
    <s v="CET-ET-CR-WC-832600"/>
    <x v="128"/>
    <n v="8326"/>
    <s v="CUSTOMER REQ/RELO"/>
    <s v="WDAT/TO CUST FUNDED"/>
    <s v="Transmission &amp; Distribution"/>
    <m/>
    <s v="N"/>
    <m/>
    <x v="0"/>
    <m/>
    <s v="NV"/>
    <s v="Transmission Substations"/>
    <d v="2024-08-01T00:00:00"/>
    <b v="0"/>
    <n v="1"/>
    <n v="1"/>
    <x v="0"/>
    <n v="1"/>
    <b v="0"/>
    <b v="1"/>
    <m/>
    <n v="22"/>
    <b v="0"/>
    <n v="0"/>
    <s v="N"/>
    <n v="0"/>
    <n v="15"/>
    <n v="0.13189999999999999"/>
    <d v="2024-08-01T00:00:00"/>
    <s v="NV-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09.04307267435001"/>
    <n v="3265.5297706380998"/>
    <n v="437.18394977637502"/>
    <n v="0"/>
    <n v="0"/>
    <n v="0"/>
    <m/>
    <n v="-689.67934267439296"/>
    <n v="0"/>
    <n v="0"/>
    <n v="0"/>
    <n v="0"/>
    <n v="0"/>
    <m/>
    <n v="19.363729999957059"/>
    <n v="3265.5297706380998"/>
    <n v="437.18394977637502"/>
    <n v="0"/>
    <n v="0"/>
    <n v="0"/>
    <m/>
    <n v="1.5658462114413141"/>
    <n v="271.98672205170118"/>
    <n v="35.777791024976558"/>
    <n v="0"/>
    <n v="0"/>
    <n v="0"/>
    <m/>
    <n v="0.91991302918449813"/>
    <n v="150.60389622846577"/>
    <n v="20.026855347592839"/>
    <n v="0"/>
    <n v="0"/>
    <n v="0"/>
    <m/>
    <n v="0"/>
    <n v="277.66512672402172"/>
    <n v="36.758753828765386"/>
    <n v="0"/>
    <n v="0"/>
    <n v="0"/>
    <m/>
    <n v="-21.849489240582873"/>
    <n v="-3965.7855156422884"/>
    <n v="-529.74734997770986"/>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9.363729999957059"/>
    <n v="3265.5297706380998"/>
    <n v="437.18394977637502"/>
    <n v="0"/>
    <n v="0"/>
    <n v="0"/>
    <m/>
    <n v="0"/>
    <n v="0"/>
    <n v="0"/>
    <n v="0"/>
    <n v="0"/>
    <n v="0"/>
    <m/>
    <n v="19.363729999957059"/>
    <n v="3543.1948973621215"/>
    <n v="473.94270360514042"/>
    <n v="473.94270360514042"/>
    <n v="473.94270360514042"/>
    <n v="473.94270360514042"/>
  </r>
  <r>
    <n v="236"/>
    <s v="System Augmentation"/>
    <x v="0"/>
    <x v="0"/>
    <s v="SCE-02 , Vol 8"/>
    <s v="Dana Cabbell"/>
    <s v="Table III-19, Figure III-19, Table III-23"/>
    <s v="37, 62, 63"/>
    <s v="CET-ET-CR-WC-832601"/>
    <x v="129"/>
    <n v="8326"/>
    <s v="CUSTOMER REQ/RELO"/>
    <s v="WDAT/TO CUST FUNDED"/>
    <s v="Transmission &amp; Distribution"/>
    <m/>
    <s v="N"/>
    <m/>
    <x v="0"/>
    <m/>
    <s v="NV"/>
    <s v="Transmission Lines"/>
    <d v="2024-08-01T00:00:00"/>
    <b v="0"/>
    <n v="1"/>
    <n v="1"/>
    <x v="0"/>
    <n v="1"/>
    <b v="0"/>
    <b v="1"/>
    <m/>
    <n v="25"/>
    <b v="0"/>
    <n v="0"/>
    <s v="N"/>
    <n v="0"/>
    <n v="15"/>
    <n v="6.2100000000000002E-2"/>
    <d v="2024-08-01T00:00:00"/>
    <s v="NV-Transmission Lines"/>
    <n v="0.1045"/>
    <n v="11"/>
    <n v="6.9999999999999993E-2"/>
    <n v="0.93"/>
    <n v="0"/>
    <n v="0.42666666666666658"/>
    <n v="2.9166666666666664E-3"/>
    <n v="0.46541666666666659"/>
    <n v="0.41333333333333333"/>
    <n v="0.45500000000000002"/>
    <n v="0.41333333333333333"/>
    <n v="0.54121863799283143"/>
    <n v="0.41333333333333333"/>
    <m/>
    <n v="6180.2677572862194"/>
    <n v="4604.5508639483896"/>
    <n v="3342.9935032168901"/>
    <n v="0"/>
    <n v="0"/>
    <n v="0"/>
    <m/>
    <n v="-6026.1439072862613"/>
    <n v="0"/>
    <n v="0"/>
    <n v="0"/>
    <n v="0"/>
    <n v="0"/>
    <m/>
    <n v="154.12384999995811"/>
    <n v="4604.5508639483896"/>
    <n v="3342.9935032168901"/>
    <n v="0"/>
    <n v="0"/>
    <n v="0"/>
    <m/>
    <n v="5.8678194349415609"/>
    <n v="180.56273938343369"/>
    <n v="128.80468232664143"/>
    <n v="0"/>
    <n v="0"/>
    <n v="0"/>
    <m/>
    <n v="7.03207842278188"/>
    <n v="203.7182735534455"/>
    <n v="147.0080855591203"/>
    <n v="0"/>
    <n v="0"/>
    <n v="0"/>
    <m/>
    <n v="0"/>
    <n v="391.52091358689523"/>
    <n v="281.08139674104802"/>
    <n v="0"/>
    <n v="0"/>
    <n v="0"/>
    <m/>
    <n v="-167.02374785768157"/>
    <n v="-5380.3527904721641"/>
    <n v="-3899.8876678437"/>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54.12384999995811"/>
    <n v="4604.5508639483896"/>
    <n v="3342.9935032168901"/>
    <n v="0"/>
    <n v="0"/>
    <n v="0"/>
    <m/>
    <n v="0"/>
    <n v="0"/>
    <n v="0"/>
    <n v="0"/>
    <n v="0"/>
    <n v="0"/>
    <m/>
    <n v="154.12384999995811"/>
    <n v="4996.071777535285"/>
    <n v="3624.0748999579382"/>
    <n v="3624.0748999579382"/>
    <n v="3624.0748999579382"/>
    <n v="3624.0748999579382"/>
  </r>
  <r>
    <n v="237"/>
    <s v="System Augmentation"/>
    <x v="0"/>
    <x v="0"/>
    <s v="SCE-02 , Vol 8"/>
    <s v="Dana Cabbell"/>
    <s v="Table III-19, Figure III-19, Table III-23"/>
    <s v="37, 62, 63"/>
    <s v="CET-ET-CR-WC-832602"/>
    <x v="130"/>
    <n v="8326"/>
    <s v="CUSTOMER REQ/RELO"/>
    <s v="WDAT/TO CUST FUNDED"/>
    <s v="Transmission &amp; Distribution"/>
    <m/>
    <s v="N"/>
    <m/>
    <x v="0"/>
    <m/>
    <s v="NV"/>
    <s v="Transmission Substations ISO"/>
    <d v="2024-08-01T00:00:00"/>
    <b v="1"/>
    <n v="1"/>
    <n v="1"/>
    <x v="1"/>
    <n v="0"/>
    <b v="0"/>
    <b v="0"/>
    <m/>
    <n v="31"/>
    <b v="0"/>
    <n v="0"/>
    <s v="N"/>
    <n v="0"/>
    <n v="15"/>
    <n v="0.13189999999999999"/>
    <d v="2024-08-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45.12115292227398"/>
    <n v="179.03234027584298"/>
    <n v="126.897718767721"/>
    <n v="0"/>
    <n v="0"/>
    <n v="0"/>
    <m/>
    <n v="-196.81059292230898"/>
    <n v="0"/>
    <n v="0"/>
    <n v="0"/>
    <n v="0"/>
    <n v="0"/>
    <m/>
    <n v="48.310559999964994"/>
    <n v="179.03234027584298"/>
    <n v="126.897718767721"/>
    <n v="0"/>
    <n v="0"/>
    <n v="0"/>
    <m/>
    <n v="3.9066289061415977"/>
    <n v="14.911644600733856"/>
    <n v="10.384919359322538"/>
    <n v="0"/>
    <n v="0"/>
    <n v="0"/>
    <m/>
    <n v="2.295090542538333"/>
    <n v="8.2568434190614486"/>
    <n v="5.8130273515315531"/>
    <n v="0"/>
    <n v="0"/>
    <n v="0"/>
    <m/>
    <n v="0"/>
    <n v="15.222962564103756"/>
    <n v="10.669655205779076"/>
    <n v="0"/>
    <n v="0"/>
    <n v="0"/>
    <m/>
    <n v="0"/>
    <n v="0"/>
    <n v="0"/>
    <n v="0"/>
    <n v="0"/>
    <n v="0"/>
    <m/>
    <n v="54.512279448644925"/>
    <n v="217.42379085974207"/>
    <n v="153.76532068435415"/>
    <n v="0"/>
    <n v="0"/>
    <n v="0"/>
    <m/>
    <n v="0"/>
    <n v="46.580742788867092"/>
    <n v="0"/>
    <n v="0"/>
    <n v="0"/>
    <n v="0"/>
    <n v="0"/>
    <m/>
    <n v="46.580742788867092"/>
    <n v="185.78862928964961"/>
    <n v="131.39246652478062"/>
    <n v="0"/>
    <n v="0"/>
    <n v="0"/>
    <m/>
    <n v="0"/>
    <n v="232.3693720785167"/>
    <n v="131.39246652478062"/>
    <n v="0"/>
    <n v="0"/>
    <n v="0"/>
    <m/>
    <n v="0"/>
    <n v="1.3902058220164462"/>
    <n v="0"/>
    <n v="0"/>
    <n v="0"/>
    <n v="0"/>
    <n v="0"/>
    <m/>
    <n v="1.3902058220164462"/>
    <n v="6.0534289721157606"/>
    <n v="0"/>
    <n v="0"/>
    <n v="0"/>
    <n v="0"/>
    <m/>
    <n v="0"/>
    <n v="7.4436347941322065"/>
    <n v="0"/>
    <n v="0"/>
    <n v="0"/>
    <n v="0"/>
    <m/>
    <n v="0"/>
    <n v="7.9315366597778363"/>
    <n v="0"/>
    <n v="0"/>
    <n v="0"/>
    <n v="0"/>
    <n v="0"/>
    <m/>
    <n v="7.9315366597778363"/>
    <n v="31.635161570092468"/>
    <n v="22.372854159573528"/>
    <n v="0"/>
    <n v="0"/>
    <n v="0"/>
    <m/>
    <n v="0"/>
    <n v="39.566698229870305"/>
    <n v="22.372854159573528"/>
    <n v="0"/>
    <n v="0"/>
    <n v="0"/>
    <m/>
    <n v="0"/>
    <n v="0"/>
    <n v="0"/>
    <n v="0"/>
    <n v="0"/>
    <n v="0"/>
    <m/>
    <n v="0"/>
    <n v="239.81300687264891"/>
    <n v="131.39246652478062"/>
    <n v="0"/>
    <n v="0"/>
    <n v="0"/>
    <m/>
    <n v="0"/>
    <n v="0"/>
    <n v="0"/>
    <n v="0"/>
    <n v="0"/>
    <n v="0"/>
    <m/>
    <n v="0"/>
    <n v="79.937668957549633"/>
    <n v="55.622810828823788"/>
    <n v="0"/>
    <n v="0"/>
    <n v="0"/>
    <m/>
    <n v="0"/>
    <n v="89.929877577243346"/>
    <n v="61.097496934022978"/>
    <n v="0"/>
    <n v="0"/>
    <n v="0"/>
    <m/>
    <n v="0"/>
    <n v="13.188899409956768"/>
    <n v="9.4711749275527932"/>
    <n v="0"/>
    <n v="0"/>
    <n v="0"/>
    <m/>
    <n v="0"/>
    <n v="14.837511836201365"/>
    <n v="10.403377184201689"/>
    <n v="0"/>
    <n v="0"/>
    <n v="0"/>
    <m/>
    <n v="3.6881645467966937"/>
    <n v="22.408239445482167"/>
    <n v="10.403377184201689"/>
    <n v="0"/>
    <n v="0"/>
    <n v="0"/>
    <m/>
    <n v="3.6881645467966933"/>
    <n v="14.18413253697145"/>
    <n v="0"/>
    <n v="0"/>
    <n v="0"/>
    <n v="0"/>
    <m/>
    <n v="3.6881645467966933"/>
    <n v="21.090107713394978"/>
    <n v="10.403377184201689"/>
    <n v="0"/>
    <n v="0"/>
    <n v="0"/>
    <m/>
    <n v="0"/>
    <n v="0"/>
    <n v="0"/>
    <n v="0"/>
    <n v="0"/>
    <n v="0"/>
    <m/>
    <n v="48.310559999964994"/>
    <n v="179.03234027584298"/>
    <n v="126.897718767721"/>
    <n v="0"/>
    <n v="0"/>
    <n v="0"/>
    <m/>
    <n v="48.310559999964994"/>
    <n v="194.25530283994675"/>
    <n v="137.56737397350008"/>
    <n v="0"/>
    <n v="0"/>
    <n v="0"/>
  </r>
  <r>
    <n v="238"/>
    <s v="System Augmentation"/>
    <x v="0"/>
    <x v="0"/>
    <s v="SCE-02 , Vol 8"/>
    <s v="Dana Cabbell"/>
    <s v="Table III-19, Figure III-19, Table III-23"/>
    <s v="37, 62, 63"/>
    <s v="CET-ET-CR-WC-832603"/>
    <x v="131"/>
    <n v="8326"/>
    <s v="CUSTOMER REQ/RELO"/>
    <s v="WDAT/TO CUST FUNDED"/>
    <s v="Transmission &amp; Distribution"/>
    <m/>
    <s v="N"/>
    <m/>
    <x v="0"/>
    <m/>
    <s v="NV"/>
    <s v="Transmission Substations ISO"/>
    <d v="2024-08-01T00:00:00"/>
    <b v="1"/>
    <n v="1"/>
    <n v="1"/>
    <x v="1"/>
    <n v="0"/>
    <b v="0"/>
    <b v="0"/>
    <m/>
    <n v="31"/>
    <b v="0"/>
    <n v="0"/>
    <s v="N"/>
    <n v="0"/>
    <n v="15"/>
    <n v="0.13189999999999999"/>
    <d v="2024-08-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51.89646589381005"/>
    <n v="1894.9265678634199"/>
    <n v="1375.5712714421099"/>
    <n v="0"/>
    <n v="0"/>
    <n v="0"/>
    <m/>
    <n v="-122.87270589384605"/>
    <n v="0"/>
    <n v="0"/>
    <n v="0"/>
    <n v="0"/>
    <n v="0"/>
    <m/>
    <n v="729.023759999964"/>
    <n v="1894.9265678634199"/>
    <n v="1375.5712714421099"/>
    <n v="0"/>
    <n v="0"/>
    <n v="0"/>
    <m/>
    <n v="58.952438019388673"/>
    <n v="157.82886757181254"/>
    <n v="112.57252585505746"/>
    <n v="0"/>
    <n v="0"/>
    <n v="0"/>
    <m/>
    <n v="34.63374336507102"/>
    <n v="87.392657311864014"/>
    <n v="63.013216490602701"/>
    <n v="0"/>
    <n v="0"/>
    <n v="0"/>
    <m/>
    <n v="0"/>
    <n v="161.12394084703104"/>
    <n v="115.65906243064639"/>
    <n v="0"/>
    <n v="0"/>
    <n v="0"/>
    <m/>
    <n v="0"/>
    <n v="0"/>
    <n v="0"/>
    <n v="0"/>
    <n v="0"/>
    <n v="0"/>
    <m/>
    <n v="822.60994138442368"/>
    <n v="2301.2720335941276"/>
    <n v="1666.8160762184164"/>
    <n v="0"/>
    <n v="0"/>
    <n v="0"/>
    <m/>
    <n v="0"/>
    <n v="702.92019491299004"/>
    <n v="0"/>
    <n v="0"/>
    <n v="0"/>
    <n v="0"/>
    <n v="0"/>
    <m/>
    <n v="702.92019491299004"/>
    <n v="1966.4369527061822"/>
    <n v="1424.2943371286369"/>
    <n v="0"/>
    <n v="0"/>
    <n v="0"/>
    <m/>
    <n v="0"/>
    <n v="2669.3571476191723"/>
    <n v="1424.2943371286369"/>
    <n v="0"/>
    <n v="0"/>
    <n v="0"/>
    <m/>
    <n v="0"/>
    <n v="20.978706840512807"/>
    <n v="0"/>
    <n v="0"/>
    <n v="0"/>
    <n v="0"/>
    <n v="0"/>
    <m/>
    <n v="20.978706840512807"/>
    <n v="74.194782568514469"/>
    <n v="0"/>
    <n v="0"/>
    <n v="0"/>
    <n v="0"/>
    <m/>
    <n v="0"/>
    <n v="95.173489409027269"/>
    <n v="0"/>
    <n v="0"/>
    <n v="0"/>
    <n v="0"/>
    <m/>
    <n v="0"/>
    <n v="119.68974647143364"/>
    <n v="0"/>
    <n v="0"/>
    <n v="0"/>
    <n v="0"/>
    <n v="0"/>
    <m/>
    <n v="119.68974647143364"/>
    <n v="334.83508088794554"/>
    <n v="242.52173908977957"/>
    <n v="0"/>
    <n v="0"/>
    <n v="0"/>
    <m/>
    <n v="0"/>
    <n v="454.52482735937917"/>
    <n v="242.52173908977957"/>
    <n v="0"/>
    <n v="0"/>
    <n v="0"/>
    <m/>
    <n v="0"/>
    <n v="0"/>
    <n v="0"/>
    <n v="0"/>
    <n v="0"/>
    <n v="0"/>
    <m/>
    <n v="0"/>
    <n v="2764.5306370281996"/>
    <n v="1424.2943371286369"/>
    <n v="0"/>
    <n v="0"/>
    <n v="0"/>
    <m/>
    <n v="0"/>
    <n v="0"/>
    <n v="0"/>
    <n v="0"/>
    <n v="0"/>
    <n v="0"/>
    <m/>
    <n v="0"/>
    <n v="921.51021234273321"/>
    <n v="602.95126938445628"/>
    <n v="0"/>
    <n v="0"/>
    <n v="0"/>
    <m/>
    <n v="0"/>
    <n v="1036.6989888855749"/>
    <n v="662.29686676481606"/>
    <n v="0"/>
    <n v="0"/>
    <n v="0"/>
    <m/>
    <n v="0"/>
    <n v="151.50827578645971"/>
    <n v="102.66753621467333"/>
    <n v="0"/>
    <n v="0"/>
    <n v="0"/>
    <m/>
    <n v="0"/>
    <n v="170.44681025976718"/>
    <n v="112.77260867674748"/>
    <n v="0"/>
    <n v="0"/>
    <n v="0"/>
    <m/>
    <n v="55.655732109216636"/>
    <n v="237.17484896229476"/>
    <n v="112.7726086767475"/>
    <n v="0"/>
    <n v="0"/>
    <n v="0"/>
    <m/>
    <n v="55.655732109216629"/>
    <n v="172.4663234702968"/>
    <n v="0"/>
    <n v="0"/>
    <n v="0"/>
    <n v="0"/>
    <m/>
    <n v="55.655732109216629"/>
    <n v="223.22338725863034"/>
    <n v="112.77260867674748"/>
    <n v="0"/>
    <n v="0"/>
    <n v="0"/>
    <m/>
    <n v="0"/>
    <n v="0"/>
    <n v="0"/>
    <n v="0"/>
    <n v="0"/>
    <n v="0"/>
    <m/>
    <n v="729.023759999964"/>
    <n v="1894.9265678634199"/>
    <n v="1375.5712714421099"/>
    <n v="0"/>
    <n v="0"/>
    <n v="0"/>
    <m/>
    <n v="729.023759999964"/>
    <n v="2056.0505087104511"/>
    <n v="1491.2303338727563"/>
    <n v="0"/>
    <n v="0"/>
    <n v="0"/>
  </r>
  <r>
    <n v="239"/>
    <s v="System Augmentation"/>
    <x v="0"/>
    <x v="0"/>
    <s v="SCE-02 , Vol 8"/>
    <s v="Dana Cabbell"/>
    <s v="Table III-19, Figure III-19, Table III-23"/>
    <s v="37, 62, 63"/>
    <s v="CET-ET-CR-WC-833600"/>
    <x v="132"/>
    <n v="8336"/>
    <s v="CUSTOMER REQ/RELO"/>
    <s v="WDAT/TO CUST FUNDED"/>
    <s v="Transmission &amp; Distribution"/>
    <m/>
    <s v="N"/>
    <m/>
    <x v="0"/>
    <m/>
    <s v="CA"/>
    <s v="Transmission Substations"/>
    <d v="2022-10-01T00:00:00"/>
    <b v="0"/>
    <n v="1"/>
    <n v="1"/>
    <x v="0"/>
    <n v="0"/>
    <b v="0"/>
    <b v="0"/>
    <m/>
    <n v="22"/>
    <b v="0"/>
    <n v="0"/>
    <s v="N"/>
    <n v="0"/>
    <n v="15"/>
    <n v="0.13189999999999999"/>
    <d v="2022-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09.89754898926003"/>
    <n v="468.55681286045296"/>
    <n v="0"/>
    <n v="0"/>
    <n v="0"/>
    <n v="0"/>
    <m/>
    <n v="-559.03920898936508"/>
    <n v="0"/>
    <n v="0"/>
    <n v="0"/>
    <n v="0"/>
    <n v="0"/>
    <m/>
    <n v="150.85833999989495"/>
    <n v="468.55681286045296"/>
    <n v="0"/>
    <n v="0"/>
    <n v="0"/>
    <n v="0"/>
    <m/>
    <n v="12.199145523805848"/>
    <n v="39.026204192284666"/>
    <n v="0"/>
    <n v="0"/>
    <n v="0"/>
    <n v="0"/>
    <m/>
    <n v="7.1668295585280335"/>
    <n v="21.609504912701286"/>
    <n v="0"/>
    <n v="0"/>
    <n v="0"/>
    <n v="0"/>
    <m/>
    <n v="0"/>
    <n v="39.84097404044762"/>
    <n v="0"/>
    <n v="0"/>
    <n v="0"/>
    <n v="0"/>
    <m/>
    <n v="0"/>
    <n v="0"/>
    <n v="0"/>
    <n v="0"/>
    <n v="0"/>
    <n v="0"/>
    <m/>
    <n v="170.22431508222883"/>
    <n v="569.03349600588649"/>
    <n v="0"/>
    <n v="0"/>
    <n v="0"/>
    <n v="0"/>
    <m/>
    <n v="0"/>
    <n v="0"/>
    <n v="0"/>
    <n v="0"/>
    <n v="0"/>
    <n v="0"/>
    <n v="0"/>
    <m/>
    <n v="155.14244076594335"/>
    <n v="518.61712825976497"/>
    <n v="0"/>
    <n v="0"/>
    <n v="0"/>
    <n v="0"/>
    <m/>
    <n v="155.14244076594335"/>
    <n v="518.61712825976497"/>
    <n v="0"/>
    <n v="0"/>
    <n v="0"/>
    <n v="0"/>
    <m/>
    <n v="0"/>
    <n v="0"/>
    <n v="0"/>
    <n v="0"/>
    <n v="0"/>
    <n v="0"/>
    <n v="0"/>
    <m/>
    <n v="0"/>
    <n v="0"/>
    <n v="0"/>
    <n v="0"/>
    <n v="0"/>
    <n v="0"/>
    <m/>
    <n v="0"/>
    <n v="0"/>
    <n v="0"/>
    <n v="0"/>
    <n v="0"/>
    <n v="0"/>
    <m/>
    <n v="0"/>
    <n v="0"/>
    <n v="0"/>
    <n v="0"/>
    <n v="0"/>
    <n v="0"/>
    <n v="0"/>
    <m/>
    <n v="15.081874316285473"/>
    <n v="50.416367746121544"/>
    <n v="0"/>
    <n v="0"/>
    <n v="0"/>
    <n v="0"/>
    <m/>
    <n v="15.081874316285473"/>
    <n v="50.416367746121544"/>
    <n v="0"/>
    <n v="0"/>
    <n v="0"/>
    <n v="0"/>
    <m/>
    <n v="0"/>
    <n v="0"/>
    <n v="0"/>
    <n v="0"/>
    <n v="0"/>
    <n v="0"/>
    <m/>
    <n v="155.14244076594335"/>
    <n v="518.61712825976497"/>
    <n v="0"/>
    <n v="0"/>
    <n v="0"/>
    <n v="0"/>
    <m/>
    <n v="0"/>
    <n v="0"/>
    <n v="0"/>
    <n v="0"/>
    <n v="0"/>
    <n v="0"/>
    <m/>
    <n v="65.67696659091601"/>
    <n v="219.54791762996715"/>
    <n v="0"/>
    <n v="0"/>
    <n v="0"/>
    <n v="0"/>
    <m/>
    <n v="72.141234956163643"/>
    <n v="241.15696464079068"/>
    <n v="0"/>
    <n v="0"/>
    <n v="0"/>
    <n v="0"/>
    <m/>
    <n v="6.3846601272275167"/>
    <n v="21.342929012524785"/>
    <n v="0"/>
    <n v="0"/>
    <n v="0"/>
    <n v="0"/>
    <m/>
    <n v="7.0130715570727435"/>
    <n v="23.443611001946515"/>
    <n v="0"/>
    <n v="0"/>
    <n v="0"/>
    <n v="0"/>
    <m/>
    <n v="7.0130715570727444"/>
    <n v="23.443611001946518"/>
    <n v="0"/>
    <n v="0"/>
    <n v="0"/>
    <n v="0"/>
    <m/>
    <n v="0"/>
    <n v="0"/>
    <n v="0"/>
    <n v="0"/>
    <n v="0"/>
    <n v="0"/>
    <m/>
    <n v="7.0130715570727435"/>
    <n v="23.443611001946515"/>
    <n v="0"/>
    <n v="0"/>
    <n v="0"/>
    <n v="0"/>
    <m/>
    <n v="150.85833999989495"/>
    <n v="468.55681286045296"/>
    <n v="0"/>
    <n v="0"/>
    <n v="0"/>
    <n v="0"/>
    <m/>
    <n v="0"/>
    <n v="0"/>
    <n v="0"/>
    <n v="0"/>
    <n v="0"/>
    <n v="0"/>
    <m/>
    <n v="150.85833999989495"/>
    <n v="508.3977869009006"/>
    <n v="0"/>
    <n v="0"/>
    <n v="0"/>
    <n v="0"/>
  </r>
  <r>
    <n v="240"/>
    <s v="System Augmentation"/>
    <x v="0"/>
    <x v="0"/>
    <s v="SCE-02 , Vol 8"/>
    <s v="Dana Cabbell"/>
    <s v="Table III-19, Figure III-19, Table III-23"/>
    <s v="37, 62, 63"/>
    <s v="CET-ET-CR-WC-833800"/>
    <x v="133"/>
    <n v="8338"/>
    <s v="CUSTOMER REQ/RELO"/>
    <s v="WDAT/TO CUST FUNDED"/>
    <s v="Transmission &amp; Distribution"/>
    <m/>
    <s v="N"/>
    <m/>
    <x v="0"/>
    <m/>
    <s v="CA"/>
    <s v="Transmission Substations"/>
    <d v="2024-12-01T00:00:00"/>
    <b v="0"/>
    <n v="1"/>
    <n v="1"/>
    <x v="0"/>
    <n v="0.4"/>
    <b v="0"/>
    <b v="1"/>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8.574641700892002"/>
    <n v="100.579966447102"/>
    <n v="0"/>
    <n v="0"/>
    <n v="0"/>
    <n v="0"/>
    <m/>
    <n v="37.479618299042983"/>
    <n v="0"/>
    <n v="0"/>
    <n v="0"/>
    <n v="0"/>
    <n v="0"/>
    <m/>
    <n v="106.05425999993498"/>
    <n v="100.579966447102"/>
    <n v="0"/>
    <n v="0"/>
    <n v="0"/>
    <n v="0"/>
    <m/>
    <n v="8.576067794194536"/>
    <n v="8.3773284273785045"/>
    <n v="0"/>
    <n v="0"/>
    <n v="0"/>
    <n v="0"/>
    <m/>
    <n v="5.0383214171379631"/>
    <n v="4.6386760781243721"/>
    <n v="0"/>
    <n v="0"/>
    <n v="0"/>
    <n v="0"/>
    <m/>
    <n v="0"/>
    <n v="8.5522261596087841"/>
    <n v="0"/>
    <n v="0"/>
    <n v="0"/>
    <n v="0"/>
    <m/>
    <n v="-47.867459684506997"/>
    <n v="-48.859278844885466"/>
    <n v="0"/>
    <n v="0"/>
    <n v="0"/>
    <n v="0"/>
    <m/>
    <n v="71.801189526760496"/>
    <n v="73.288918267328185"/>
    <n v="0"/>
    <n v="0"/>
    <n v="0"/>
    <n v="0"/>
    <m/>
    <n v="0"/>
    <n v="65.439604134689517"/>
    <n v="0"/>
    <n v="0"/>
    <n v="0"/>
    <n v="0"/>
    <n v="0"/>
    <m/>
    <n v="65.439604134689517"/>
    <n v="66.795520108842908"/>
    <n v="0"/>
    <n v="0"/>
    <n v="0"/>
    <n v="0"/>
    <m/>
    <n v="0"/>
    <n v="132.23512424353243"/>
    <n v="0"/>
    <n v="0"/>
    <n v="0"/>
    <n v="0"/>
    <m/>
    <n v="0"/>
    <n v="1.9530499775593959"/>
    <n v="0"/>
    <n v="0"/>
    <n v="0"/>
    <n v="0"/>
    <n v="0"/>
    <m/>
    <n v="1.9530499775593959"/>
    <n v="6.8850764453581288"/>
    <n v="0"/>
    <n v="0"/>
    <n v="0"/>
    <n v="0"/>
    <m/>
    <n v="0"/>
    <n v="8.838126422917524"/>
    <n v="0"/>
    <n v="0"/>
    <n v="0"/>
    <n v="0"/>
    <m/>
    <n v="0"/>
    <n v="6.3615853920709799"/>
    <n v="0"/>
    <n v="0"/>
    <n v="0"/>
    <n v="0"/>
    <n v="0"/>
    <m/>
    <n v="6.3615853920709799"/>
    <n v="6.4933981584852773"/>
    <n v="0"/>
    <n v="0"/>
    <n v="0"/>
    <n v="0"/>
    <m/>
    <n v="0"/>
    <n v="12.854983550556257"/>
    <n v="0"/>
    <n v="0"/>
    <n v="0"/>
    <n v="0"/>
    <m/>
    <n v="0"/>
    <n v="0"/>
    <n v="0"/>
    <n v="0"/>
    <n v="0"/>
    <n v="0"/>
    <m/>
    <n v="0"/>
    <n v="141.07325066644995"/>
    <n v="0"/>
    <n v="0"/>
    <n v="0"/>
    <n v="0"/>
    <m/>
    <n v="0"/>
    <n v="0"/>
    <n v="0"/>
    <n v="0"/>
    <n v="0"/>
    <n v="0"/>
    <m/>
    <n v="0"/>
    <n v="0"/>
    <n v="0"/>
    <n v="0"/>
    <n v="0"/>
    <n v="0"/>
    <m/>
    <n v="0"/>
    <n v="5.8780521111020807"/>
    <n v="0"/>
    <n v="0"/>
    <n v="0"/>
    <n v="0"/>
    <m/>
    <n v="0"/>
    <n v="0"/>
    <n v="0"/>
    <n v="0"/>
    <n v="0"/>
    <n v="0"/>
    <m/>
    <n v="0"/>
    <n v="0.53562431460651072"/>
    <n v="0"/>
    <n v="0"/>
    <n v="0"/>
    <n v="0"/>
    <m/>
    <n v="2.9581372073130057"/>
    <n v="6.7639564150888312"/>
    <n v="0"/>
    <n v="0"/>
    <n v="0"/>
    <n v="0"/>
    <m/>
    <n v="2.9581372073130052"/>
    <n v="8.8453912211601224"/>
    <n v="0"/>
    <n v="0"/>
    <n v="0"/>
    <n v="0"/>
    <m/>
    <n v="2.9581372073130052"/>
    <n v="3.0194301436956534"/>
    <n v="0"/>
    <n v="0"/>
    <n v="0"/>
    <n v="0"/>
    <m/>
    <n v="106.05425999993498"/>
    <n v="100.579966447102"/>
    <n v="0"/>
    <n v="0"/>
    <n v="0"/>
    <n v="0"/>
    <m/>
    <n v="0"/>
    <n v="0"/>
    <n v="0"/>
    <n v="0"/>
    <n v="0"/>
    <n v="0"/>
    <m/>
    <n v="106.05425999993498"/>
    <n v="109.13219260671077"/>
    <n v="0"/>
    <n v="0"/>
    <n v="0"/>
    <n v="0"/>
  </r>
  <r>
    <n v="259"/>
    <s v="System Augmentation"/>
    <x v="0"/>
    <x v="0"/>
    <s v="SCE-02 , Vol 8"/>
    <s v="Dana Cabbell"/>
    <s v="Table III-19, Figure III-19, Table III-23"/>
    <s v="37, 62, 63"/>
    <s v="CET-ET-CR-WC-836600"/>
    <x v="134"/>
    <n v="8366"/>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44.86124450474898"/>
    <n v="127.459972648391"/>
    <n v="0"/>
    <n v="0"/>
    <n v="0"/>
    <n v="0"/>
    <m/>
    <n v="-141.52810450475999"/>
    <n v="0"/>
    <n v="0"/>
    <n v="0"/>
    <n v="0"/>
    <n v="0"/>
    <m/>
    <n v="3.3331399999889868"/>
    <n v="127.459972648391"/>
    <n v="0"/>
    <n v="0"/>
    <n v="0"/>
    <n v="0"/>
    <m/>
    <n v="0.32123391385860878"/>
    <n v="12.652478928068545"/>
    <n v="0"/>
    <n v="0"/>
    <n v="0"/>
    <n v="0"/>
    <m/>
    <n v="0.16061988751733761"/>
    <n v="5.9650551908783438"/>
    <n v="0"/>
    <n v="0"/>
    <n v="0"/>
    <n v="0"/>
    <m/>
    <n v="0"/>
    <n v="10.837809465365929"/>
    <n v="0"/>
    <n v="0"/>
    <n v="0"/>
    <n v="0"/>
    <m/>
    <n v="-3.8149938013649329"/>
    <n v="-156.9153162327037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3331399999889868"/>
    <n v="127.459972648391"/>
    <n v="0"/>
    <n v="0"/>
    <n v="0"/>
    <n v="0"/>
    <m/>
    <n v="0"/>
    <n v="0"/>
    <n v="0"/>
    <n v="0"/>
    <n v="0"/>
    <n v="0"/>
    <m/>
    <n v="3.3331399999889868"/>
    <n v="138.29778211375694"/>
    <n v="0"/>
    <n v="0"/>
    <n v="0"/>
    <n v="0"/>
  </r>
  <r>
    <n v="260"/>
    <s v="System Augmentation"/>
    <x v="0"/>
    <x v="0"/>
    <s v="SCE-02 , Vol 8"/>
    <s v="Dana Cabbell"/>
    <s v="Table III-19, Figure III-19, Table III-23"/>
    <s v="37, 62, 63"/>
    <s v="CET-ET-CR-WC-836601"/>
    <x v="135"/>
    <n v="8366"/>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17.49068981281903"/>
    <n v="1158.1783136383901"/>
    <n v="0"/>
    <n v="0"/>
    <n v="0"/>
    <n v="0"/>
    <m/>
    <n v="385.78031018711704"/>
    <n v="0"/>
    <n v="0"/>
    <n v="0"/>
    <n v="0"/>
    <n v="0"/>
    <m/>
    <n v="1003.2709999999361"/>
    <n v="1158.1783136383901"/>
    <n v="0"/>
    <n v="0"/>
    <n v="0"/>
    <n v="0"/>
    <m/>
    <n v="96.691009076091802"/>
    <n v="114.96806725888369"/>
    <n v="0"/>
    <n v="0"/>
    <n v="0"/>
    <n v="0"/>
    <m/>
    <n v="48.346386641403903"/>
    <n v="54.202095121967034"/>
    <n v="0"/>
    <n v="0"/>
    <n v="0"/>
    <n v="0"/>
    <m/>
    <n v="0"/>
    <n v="98.478884227896046"/>
    <n v="0"/>
    <n v="0"/>
    <n v="0"/>
    <n v="0"/>
    <m/>
    <n v="-1148.3083957174317"/>
    <n v="-1425.827360247136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03.2709999999361"/>
    <n v="1158.1783136383901"/>
    <n v="0"/>
    <n v="0"/>
    <n v="0"/>
    <n v="0"/>
    <m/>
    <n v="0"/>
    <n v="0"/>
    <n v="0"/>
    <n v="0"/>
    <n v="0"/>
    <n v="0"/>
    <m/>
    <n v="1003.2709999999361"/>
    <n v="1256.6571978662862"/>
    <n v="0"/>
    <n v="0"/>
    <n v="0"/>
    <n v="0"/>
  </r>
  <r>
    <n v="261"/>
    <s v="System Augmentation"/>
    <x v="0"/>
    <x v="0"/>
    <s v="SCE-02 , Vol 8"/>
    <s v="Dana Cabbell"/>
    <s v="Table III-19, Figure III-19, Table III-23"/>
    <s v="37, 62, 63"/>
    <s v="CET-ET-CR-WC-837500"/>
    <x v="136"/>
    <n v="8375"/>
    <s v="CUSTOMER REQ/RELO"/>
    <s v="WDAT/TO CUST FUNDED"/>
    <s v="Transmission &amp; Distribution"/>
    <m/>
    <s v="N"/>
    <m/>
    <x v="0"/>
    <m/>
    <s v="CA"/>
    <s v="Transmission Substations"/>
    <d v="2021-09-01T00:00:00"/>
    <b v="0"/>
    <n v="1"/>
    <n v="1"/>
    <x v="0"/>
    <n v="0"/>
    <b v="0"/>
    <b v="0"/>
    <m/>
    <n v="22"/>
    <b v="0"/>
    <n v="0"/>
    <s v="N"/>
    <n v="0"/>
    <n v="15"/>
    <n v="0.13189999999999999"/>
    <d v="2021-09-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7940652510549997"/>
    <n v="0"/>
    <n v="0"/>
    <n v="0"/>
    <n v="0"/>
    <n v="0"/>
    <m/>
    <n v="-6.7940652510549997"/>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62"/>
    <s v="System Augmentation"/>
    <x v="0"/>
    <x v="75"/>
    <s v="SCE-02 , Vol 8"/>
    <s v="Dana Cabbell"/>
    <s v="Table III-19, Figure III-19, Table III-23"/>
    <s v="37, 62, 63"/>
    <s v="CET-ET-CR-WS-479101"/>
    <x v="137"/>
    <n v="4791"/>
    <s v="CUSTOMER REQ/RELO"/>
    <s v="WDAT/TO SCE FUNDED"/>
    <s v="Transmission &amp; Distribution"/>
    <m/>
    <s v="N"/>
    <m/>
    <x v="0"/>
    <m/>
    <s v="CA"/>
    <s v="Transmission Substations"/>
    <d v="2032-12-01T00:00:00"/>
    <b v="0"/>
    <n v="1"/>
    <n v="1"/>
    <x v="0"/>
    <n v="0"/>
    <b v="0"/>
    <b v="0"/>
    <m/>
    <n v="22"/>
    <b v="0"/>
    <n v="0"/>
    <s v="N"/>
    <n v="0"/>
    <n v="15"/>
    <n v="0.13189999999999999"/>
    <d v="2032-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1185.27164543717"/>
    <n v="1840.8995730438501"/>
    <n v="1197.6788854244401"/>
    <n v="4458"/>
    <m/>
    <n v="616.85492999999906"/>
    <n v="0"/>
    <n v="0"/>
    <n v="0"/>
    <n v="0"/>
    <n v="0"/>
    <m/>
    <n v="616.85492999999906"/>
    <n v="0"/>
    <n v="1185.27164543717"/>
    <n v="1840.8995730438501"/>
    <n v="1197.6788854244401"/>
    <n v="4458"/>
    <m/>
    <n v="49.881916095273873"/>
    <n v="0"/>
    <n v="96.998989235475321"/>
    <n v="145.49176118565404"/>
    <n v="97.482520176786181"/>
    <n v="387.39927857201712"/>
    <m/>
    <n v="29.30493697365895"/>
    <n v="0"/>
    <n v="54.295826282999307"/>
    <n v="81.477462900242102"/>
    <n v="53.295000801988373"/>
    <n v="217.35660744477795"/>
    <m/>
    <n v="0"/>
    <n v="0"/>
    <n v="99.658527393621753"/>
    <n v="165.50109171085239"/>
    <n v="112.47770685971319"/>
    <n v="428.45432696434472"/>
    <m/>
    <n v="0"/>
    <n v="0"/>
    <n v="0"/>
    <n v="0"/>
    <n v="0"/>
    <n v="0"/>
    <m/>
    <n v="696.04178306893186"/>
    <n v="0"/>
    <n v="1436.2249883492666"/>
    <n v="2233.3698888405988"/>
    <n v="1460.9341132629279"/>
    <n v="5491.2102129811401"/>
    <m/>
    <n v="0"/>
    <n v="634.37248108902452"/>
    <n v="634.37248108902452"/>
    <n v="1943.347935470546"/>
    <n v="3978.8412521598675"/>
    <n v="5310.3366029876997"/>
    <n v="10315.025591098711"/>
    <m/>
    <n v="634.37248108902452"/>
    <n v="0"/>
    <n v="1308.9754543815216"/>
    <n v="2035.4933166893218"/>
    <n v="1331.4953508278325"/>
    <n v="5004.688988111011"/>
    <m/>
    <n v="0"/>
    <n v="0"/>
    <n v="0"/>
    <n v="0"/>
    <n v="0"/>
    <n v="0"/>
    <m/>
    <n v="0"/>
    <n v="18.932895092170103"/>
    <n v="64.828037076196395"/>
    <n v="152.57897538160924"/>
    <n v="359.81221871043363"/>
    <n v="703.75409371457908"/>
    <n v="1273.0351420669781"/>
    <m/>
    <n v="18.932895092170103"/>
    <n v="45.895141984026289"/>
    <n v="87.750938305412845"/>
    <n v="207.23324332882436"/>
    <n v="343.9418750041454"/>
    <n v="569.2810483523989"/>
    <m/>
    <n v="0"/>
    <n v="0"/>
    <n v="0"/>
    <n v="0"/>
    <n v="0"/>
    <n v="0"/>
    <m/>
    <n v="0"/>
    <n v="61.66930197990736"/>
    <n v="61.66930197990736"/>
    <n v="188.91883594765238"/>
    <n v="316.16836991539742"/>
    <n v="443.41790388314246"/>
    <n v="570.6674378508875"/>
    <m/>
    <n v="61.66930197990736"/>
    <n v="0"/>
    <n v="127.24953396774502"/>
    <n v="127.24953396774502"/>
    <n v="127.24953396774502"/>
    <n v="127.24953396774502"/>
    <m/>
    <n v="0"/>
    <n v="0"/>
    <n v="0"/>
    <n v="0"/>
    <n v="0"/>
    <n v="0"/>
    <m/>
    <n v="0"/>
    <n v="0"/>
    <n v="0"/>
    <n v="0"/>
    <n v="0"/>
    <n v="0"/>
    <m/>
    <n v="0"/>
    <n v="0"/>
    <n v="0"/>
    <n v="0"/>
    <n v="0"/>
    <n v="0"/>
    <m/>
    <n v="0"/>
    <n v="0"/>
    <n v="0"/>
    <n v="0"/>
    <n v="0"/>
    <n v="0"/>
    <m/>
    <n v="0"/>
    <n v="0"/>
    <n v="0"/>
    <n v="0"/>
    <n v="0"/>
    <n v="0"/>
    <m/>
    <n v="0"/>
    <n v="0"/>
    <n v="0"/>
    <n v="0"/>
    <n v="0"/>
    <n v="0"/>
    <m/>
    <n v="0"/>
    <n v="0"/>
    <n v="0"/>
    <n v="0"/>
    <n v="0"/>
    <n v="0"/>
    <m/>
    <n v="0"/>
    <n v="0"/>
    <n v="0"/>
    <n v="0"/>
    <n v="0"/>
    <n v="0"/>
    <m/>
    <n v="28.67622542065692"/>
    <n v="0"/>
    <n v="59.171033295001429"/>
    <n v="59.171033295001429"/>
    <n v="59.171033295001429"/>
    <n v="59.171033295001429"/>
    <m/>
    <n v="28.676225420656916"/>
    <n v="61.66930197990736"/>
    <n v="120.84033527490878"/>
    <n v="248.0898692426538"/>
    <n v="375.33940321039881"/>
    <n v="502.58893717814385"/>
    <m/>
    <n v="28.676225420656916"/>
    <n v="0"/>
    <n v="59.171033295001422"/>
    <n v="59.171033295001422"/>
    <n v="59.171033295001422"/>
    <n v="59.171033295001422"/>
    <m/>
    <n v="616.85492999999906"/>
    <n v="0"/>
    <n v="1185.27164543717"/>
    <n v="1840.8995730438501"/>
    <n v="1197.6788854244401"/>
    <n v="4458"/>
    <m/>
    <n v="0"/>
    <n v="0"/>
    <n v="0"/>
    <n v="0"/>
    <n v="0"/>
    <n v="0"/>
    <m/>
    <n v="616.85492999999906"/>
    <n v="0"/>
    <n v="1284.9301728307919"/>
    <n v="1284.9301728307919"/>
    <n v="1284.9301728307919"/>
    <n v="1284.9301728307919"/>
  </r>
  <r>
    <n v="263"/>
    <s v="System Augmentation"/>
    <x v="0"/>
    <x v="75"/>
    <s v="SCE-02 , Vol 8"/>
    <s v="Dana Cabbell"/>
    <s v="Table III-19, Figure III-19, Table III-23"/>
    <s v="37, 62, 63"/>
    <s v="CET-ET-CR-WS-803800"/>
    <x v="138"/>
    <n v="8038"/>
    <s v="CUSTOMER REQ/RELO"/>
    <s v="WDAT/TO SCE FUNDED"/>
    <s v="Transmission &amp; Distribution"/>
    <m/>
    <s v="N"/>
    <m/>
    <x v="0"/>
    <m/>
    <s v="CA"/>
    <s v="Transmission Substations"/>
    <d v="2025-12-01T00:00:00"/>
    <b v="0"/>
    <n v="1"/>
    <n v="1"/>
    <x v="0"/>
    <n v="0"/>
    <b v="0"/>
    <b v="0"/>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106968811232001"/>
    <n v="172.734617192234"/>
    <n v="108.03202193523001"/>
    <n v="0"/>
    <n v="0"/>
    <n v="0"/>
    <m/>
    <n v="-10.107058811232001"/>
    <n v="0"/>
    <n v="0.4"/>
    <n v="0"/>
    <n v="0"/>
    <n v="0"/>
    <m/>
    <n v="-9.0000000000145519E-5"/>
    <n v="172.734617192234"/>
    <n v="108.43202193523001"/>
    <n v="0"/>
    <n v="0"/>
    <n v="0"/>
    <m/>
    <n v="-7.2778415641128371E-6"/>
    <n v="14.387105803598521"/>
    <n v="8.8737434738826177"/>
    <n v="0"/>
    <n v="0"/>
    <n v="0"/>
    <m/>
    <n v="-4.2756314319050254E-6"/>
    <n v="7.9663969370579695"/>
    <n v="4.9671366468385694"/>
    <n v="0"/>
    <n v="0"/>
    <n v="0"/>
    <m/>
    <n v="0"/>
    <n v="14.687472704600381"/>
    <n v="9.117045590331502"/>
    <n v="0"/>
    <n v="0"/>
    <n v="0"/>
    <m/>
    <n v="0"/>
    <n v="0"/>
    <n v="0"/>
    <n v="0"/>
    <n v="0"/>
    <n v="0"/>
    <m/>
    <n v="-1.0155347299616338E-4"/>
    <n v="209.77559263749089"/>
    <n v="131.38994764628271"/>
    <n v="0"/>
    <n v="0"/>
    <n v="0"/>
    <m/>
    <n v="0"/>
    <n v="-9.2555835288703301E-5"/>
    <n v="191.18938257397389"/>
    <n v="0"/>
    <n v="0"/>
    <n v="0"/>
    <n v="0"/>
    <m/>
    <n v="-9.2555835288703301E-5"/>
    <n v="191.18947512980918"/>
    <n v="119.74879828482206"/>
    <n v="0"/>
    <n v="0"/>
    <n v="0"/>
    <m/>
    <n v="0"/>
    <n v="0"/>
    <n v="310.93818085879593"/>
    <n v="0"/>
    <n v="0"/>
    <n v="0"/>
    <m/>
    <n v="0"/>
    <n v="-2.7623359649538131E-6"/>
    <n v="5.6858606323207344"/>
    <n v="0"/>
    <n v="0"/>
    <n v="0"/>
    <n v="0"/>
    <m/>
    <n v="-2.7623359649538131E-6"/>
    <n v="5.6858633946566997"/>
    <n v="17.626742200815482"/>
    <n v="0"/>
    <n v="0"/>
    <n v="0"/>
    <m/>
    <n v="0"/>
    <n v="0"/>
    <n v="23.312602833136218"/>
    <n v="0"/>
    <n v="0"/>
    <n v="0"/>
    <m/>
    <n v="0"/>
    <n v="-8.9976377074600758E-6"/>
    <n v="18.586108510043985"/>
    <n v="0"/>
    <n v="0"/>
    <n v="0"/>
    <n v="0"/>
    <m/>
    <n v="-8.9976377074600758E-6"/>
    <n v="18.586117507681692"/>
    <n v="11.641149361460647"/>
    <n v="11.641149361460647"/>
    <n v="11.641149361460647"/>
    <n v="11.641149361460647"/>
    <m/>
    <n v="0"/>
    <n v="0"/>
    <n v="30.227257871504634"/>
    <n v="11.641149361460647"/>
    <n v="11.641149361460647"/>
    <n v="11.641149361460647"/>
    <m/>
    <n v="0"/>
    <n v="0"/>
    <n v="0"/>
    <n v="0"/>
    <n v="0"/>
    <n v="0"/>
    <m/>
    <n v="0"/>
    <n v="0"/>
    <n v="334.25078369193216"/>
    <n v="0"/>
    <n v="0"/>
    <n v="0"/>
    <m/>
    <n v="0"/>
    <n v="0"/>
    <n v="0"/>
    <n v="0"/>
    <n v="0"/>
    <n v="0"/>
    <m/>
    <n v="0"/>
    <n v="0"/>
    <n v="0"/>
    <n v="0"/>
    <n v="0"/>
    <n v="0"/>
    <m/>
    <n v="0"/>
    <n v="0"/>
    <n v="13.927115987163839"/>
    <n v="0"/>
    <n v="0"/>
    <n v="0"/>
    <m/>
    <n v="0"/>
    <n v="0"/>
    <n v="0"/>
    <n v="4.9280865630183399"/>
    <n v="4.9280865630183399"/>
    <n v="4.9280865630183399"/>
    <m/>
    <n v="0"/>
    <n v="0"/>
    <n v="1.2594690779793596"/>
    <n v="5.4131344530791994"/>
    <n v="5.4131344530791994"/>
    <n v="5.4131344530791994"/>
    <m/>
    <n v="-4.1839015339689348E-6"/>
    <n v="8.6425446410719857"/>
    <n v="12.126197251521507"/>
    <n v="5.4131344530792003"/>
    <n v="5.4131344530792003"/>
    <n v="5.4131344530792003"/>
    <m/>
    <n v="-4.1839015339689348E-6"/>
    <n v="8.6425356434342788"/>
    <n v="22.739773885143823"/>
    <n v="0"/>
    <n v="0"/>
    <n v="0"/>
    <m/>
    <n v="-4.1839015339689348E-6"/>
    <n v="8.6425446410719857"/>
    <n v="5.4131344530791994"/>
    <n v="5.4131344530791994"/>
    <n v="5.4131344530791994"/>
    <n v="5.4131344530791994"/>
    <m/>
    <n v="-9.0000000000145519E-5"/>
    <n v="172.734617192234"/>
    <n v="108.43202193523001"/>
    <n v="0"/>
    <n v="0"/>
    <n v="0"/>
    <m/>
    <n v="0"/>
    <n v="0"/>
    <n v="0"/>
    <n v="0"/>
    <n v="0"/>
    <n v="0"/>
    <m/>
    <n v="-9.0000000000145519E-5"/>
    <n v="187.42208989683439"/>
    <n v="117.54906752556151"/>
    <n v="117.54906752556151"/>
    <n v="117.54906752556151"/>
    <n v="117.54906752556151"/>
  </r>
  <r>
    <n v="264"/>
    <s v="System Augmentation"/>
    <x v="0"/>
    <x v="75"/>
    <s v="SCE-02 , Vol 8"/>
    <s v="Dana Cabbell"/>
    <s v="Table III-19, Figure III-19, Table III-23"/>
    <s v="37, 62, 63"/>
    <s v="CET-ET-CR-WS-803802"/>
    <x v="139"/>
    <n v="8038"/>
    <s v="CUSTOMER REQ/RELO"/>
    <s v="WDAT/TO SCE FUNDED"/>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36.916970383713995"/>
    <n v="172.734617192234"/>
    <n v="529.58617192553299"/>
    <n v="0"/>
    <n v="0"/>
    <n v="0"/>
    <m/>
    <n v="-10.028640383714997"/>
    <n v="0"/>
    <n v="0"/>
    <n v="0"/>
    <n v="0"/>
    <n v="0"/>
    <m/>
    <n v="26.888329999998998"/>
    <n v="172.734617192234"/>
    <n v="529.58617192553299"/>
    <n v="0"/>
    <n v="0"/>
    <n v="0"/>
    <m/>
    <n v="1.0236953290951352"/>
    <n v="6.7736108446055212"/>
    <n v="20.40481938532346"/>
    <n v="0"/>
    <n v="0"/>
    <n v="0"/>
    <m/>
    <n v="1.2268110692646406"/>
    <n v="7.6422650193384065"/>
    <n v="23.288543396341954"/>
    <n v="0"/>
    <n v="0"/>
    <n v="0"/>
    <m/>
    <n v="0"/>
    <n v="14.687472704600381"/>
    <n v="44.528001851134896"/>
    <n v="0"/>
    <n v="0"/>
    <n v="0"/>
    <m/>
    <n v="0"/>
    <n v="0"/>
    <n v="0"/>
    <n v="0"/>
    <n v="0"/>
    <n v="0"/>
    <m/>
    <n v="29.138836398358777"/>
    <n v="201.83796576077827"/>
    <n v="617.80753655833337"/>
    <n v="0"/>
    <n v="0"/>
    <n v="0"/>
    <m/>
    <n v="0"/>
    <n v="26.093827994730283"/>
    <n v="206.8397263335072"/>
    <n v="0"/>
    <n v="0"/>
    <n v="0"/>
    <n v="0"/>
    <m/>
    <n v="26.093827994730283"/>
    <n v="180.74589833877693"/>
    <n v="553.24664898798756"/>
    <n v="0"/>
    <n v="0"/>
    <n v="0"/>
    <m/>
    <n v="0"/>
    <n v="0"/>
    <n v="760.08637532149476"/>
    <n v="0"/>
    <n v="0"/>
    <n v="0"/>
    <m/>
    <n v="0"/>
    <n v="0.76037609135151918"/>
    <n v="7.8952106243094757"/>
    <n v="0"/>
    <n v="0"/>
    <n v="0"/>
    <n v="0"/>
    <m/>
    <n v="0.76037609135151918"/>
    <n v="7.1348345329579566"/>
    <n v="32.788016988978292"/>
    <n v="0"/>
    <n v="0"/>
    <n v="0"/>
    <m/>
    <n v="0"/>
    <n v="0"/>
    <n v="40.683227613287769"/>
    <n v="0"/>
    <n v="0"/>
    <n v="0"/>
    <m/>
    <n v="0"/>
    <n v="3.0450084036284921"/>
    <n v="24.137075825629822"/>
    <n v="0"/>
    <n v="0"/>
    <n v="0"/>
    <n v="0"/>
    <m/>
    <n v="3.0450084036284921"/>
    <n v="21.092067422001328"/>
    <n v="64.560887570345841"/>
    <n v="64.560887570345841"/>
    <n v="64.560887570345841"/>
    <n v="64.560887570345841"/>
    <m/>
    <n v="0"/>
    <n v="0"/>
    <n v="88.697963395975663"/>
    <n v="64.560887570345841"/>
    <n v="64.560887570345841"/>
    <n v="64.560887570345841"/>
    <m/>
    <n v="0"/>
    <n v="0"/>
    <n v="0"/>
    <n v="0"/>
    <n v="0"/>
    <n v="0"/>
    <m/>
    <n v="0"/>
    <n v="0"/>
    <n v="800.76960293478248"/>
    <n v="0"/>
    <n v="0"/>
    <n v="0"/>
    <m/>
    <n v="0"/>
    <n v="0"/>
    <n v="0"/>
    <n v="0"/>
    <n v="0"/>
    <n v="0"/>
    <m/>
    <n v="0"/>
    <n v="0"/>
    <n v="0"/>
    <n v="0"/>
    <n v="0"/>
    <n v="0"/>
    <m/>
    <n v="0"/>
    <n v="0"/>
    <n v="33.365400122282601"/>
    <n v="0"/>
    <n v="0"/>
    <n v="0"/>
    <m/>
    <n v="0"/>
    <n v="0"/>
    <n v="0"/>
    <n v="26.685166862409613"/>
    <n v="26.685166862409613"/>
    <n v="26.685166862409613"/>
    <m/>
    <n v="0"/>
    <n v="0"/>
    <n v="3.6957484748323193"/>
    <n v="29.375203844507357"/>
    <n v="29.375203844507357"/>
    <n v="29.375203844507357"/>
    <m/>
    <n v="1.3854788236509639"/>
    <n v="9.5968906770106042"/>
    <n v="67.250924552443593"/>
    <n v="29.375203844507357"/>
    <n v="29.375203844507357"/>
    <n v="29.375203844507357"/>
    <m/>
    <n v="1.3854788236509639"/>
    <n v="12.641899080639096"/>
    <n v="49.816531195304854"/>
    <n v="0"/>
    <n v="0"/>
    <n v="0"/>
    <m/>
    <n v="1.3854788236509639"/>
    <n v="9.5968906770106042"/>
    <n v="29.375203844507357"/>
    <n v="29.375203844507357"/>
    <n v="29.375203844507357"/>
    <n v="29.375203844507357"/>
    <m/>
    <n v="26.888329999998998"/>
    <n v="172.734617192234"/>
    <n v="529.58617192553299"/>
    <n v="0"/>
    <n v="0"/>
    <n v="0"/>
    <m/>
    <n v="0"/>
    <n v="0"/>
    <n v="0"/>
    <n v="0"/>
    <n v="0"/>
    <n v="0"/>
    <m/>
    <n v="26.888329999998998"/>
    <n v="187.42208989683439"/>
    <n v="574.11417377666794"/>
    <n v="574.11417377666794"/>
    <n v="574.11417377666794"/>
    <n v="574.11417377666794"/>
  </r>
  <r>
    <n v="265"/>
    <s v="System Augmentation"/>
    <x v="0"/>
    <x v="0"/>
    <s v="SCE-02 , Vol 8"/>
    <s v="Dana Cabbell"/>
    <s v="Table III-19, Figure III-19, Table III-23"/>
    <s v="37, 62, 63"/>
    <s v="CET-ET-CR-WS-803803"/>
    <x v="140"/>
    <n v="8038"/>
    <s v="CUSTOMER REQ/RELO"/>
    <s v="WDAT/TO SCE FUNDED"/>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70.32164223179899"/>
    <n v="0"/>
    <n v="0"/>
    <n v="0"/>
    <n v="0"/>
    <n v="0"/>
    <m/>
    <n v="-70.321642231798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66"/>
    <s v="System Augmentation"/>
    <x v="0"/>
    <x v="75"/>
    <s v="SCE-02 , Vol 8"/>
    <s v="Dana Cabbell"/>
    <s v="Table III-19, Figure III-19, Table III-23"/>
    <s v="37, 62, 63"/>
    <s v="CET-ET-CR-WS-833500"/>
    <x v="141"/>
    <n v="8335"/>
    <s v="CUSTOMER REQ/RELO"/>
    <s v="WDAT/TO SCE FUNDED"/>
    <s v="Transmission &amp; Distribution"/>
    <m/>
    <s v="N"/>
    <m/>
    <x v="0"/>
    <m/>
    <s v="CA"/>
    <s v="Distribution Substations"/>
    <d v="2024-12-01T00:00:00"/>
    <b v="0"/>
    <n v="1"/>
    <n v="1"/>
    <x v="0"/>
    <n v="0"/>
    <b v="0"/>
    <b v="0"/>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2.752118435355996"/>
    <n v="160.51888842768301"/>
    <n v="0"/>
    <n v="0"/>
    <n v="0"/>
    <n v="0"/>
    <m/>
    <n v="129.00446156464199"/>
    <n v="0"/>
    <n v="0"/>
    <n v="0"/>
    <n v="0"/>
    <n v="0"/>
    <m/>
    <n v="201.756579999998"/>
    <n v="160.51888842768301"/>
    <n v="0"/>
    <n v="0"/>
    <n v="0"/>
    <n v="0"/>
    <m/>
    <n v="19.44444452988504"/>
    <n v="15.934114931836863"/>
    <n v="0"/>
    <n v="0"/>
    <n v="0"/>
    <n v="0"/>
    <m/>
    <n v="9.7223996548568259"/>
    <n v="7.5121938970670206"/>
    <n v="0"/>
    <n v="0"/>
    <n v="0"/>
    <n v="0"/>
    <m/>
    <n v="0"/>
    <n v="13.648780022655382"/>
    <n v="0"/>
    <n v="0"/>
    <n v="0"/>
    <n v="0"/>
    <m/>
    <n v="0"/>
    <n v="0"/>
    <n v="0"/>
    <n v="0"/>
    <n v="0"/>
    <n v="0"/>
    <m/>
    <n v="230.92342418473984"/>
    <n v="197.61397727924228"/>
    <n v="0"/>
    <n v="0"/>
    <n v="0"/>
    <n v="0"/>
    <m/>
    <n v="0"/>
    <n v="205.7527709486032"/>
    <n v="0"/>
    <n v="0"/>
    <n v="0"/>
    <n v="0"/>
    <n v="0"/>
    <m/>
    <n v="205.7527709486032"/>
    <n v="176.07405375580487"/>
    <n v="0"/>
    <n v="0"/>
    <n v="0"/>
    <n v="0"/>
    <m/>
    <n v="0"/>
    <n v="381.82682470440807"/>
    <n v="0"/>
    <n v="0"/>
    <n v="0"/>
    <n v="0"/>
    <m/>
    <n v="0"/>
    <n v="6.2494992008443759"/>
    <n v="0"/>
    <n v="0"/>
    <n v="0"/>
    <n v="0"/>
    <n v="0"/>
    <m/>
    <n v="6.2494992008443759"/>
    <n v="20.562574012499933"/>
    <n v="0"/>
    <n v="0"/>
    <n v="0"/>
    <n v="0"/>
    <m/>
    <n v="0"/>
    <n v="26.812073213344309"/>
    <n v="0"/>
    <n v="0"/>
    <n v="0"/>
    <n v="0"/>
    <m/>
    <n v="0"/>
    <n v="25.170653236136644"/>
    <n v="0"/>
    <n v="0"/>
    <n v="0"/>
    <n v="0"/>
    <n v="0"/>
    <m/>
    <n v="25.170653236136644"/>
    <n v="21.539923523437409"/>
    <n v="0"/>
    <n v="0"/>
    <n v="0"/>
    <n v="0"/>
    <m/>
    <n v="0"/>
    <n v="46.710576759574053"/>
    <n v="0"/>
    <n v="0"/>
    <n v="0"/>
    <n v="0"/>
    <m/>
    <n v="0"/>
    <n v="0"/>
    <n v="0"/>
    <n v="0"/>
    <n v="0"/>
    <n v="0"/>
    <m/>
    <n v="0"/>
    <n v="408.63889791775239"/>
    <n v="0"/>
    <n v="0"/>
    <n v="0"/>
    <n v="0"/>
    <m/>
    <n v="0"/>
    <n v="0"/>
    <n v="0"/>
    <n v="0"/>
    <n v="0"/>
    <n v="0"/>
    <m/>
    <n v="0"/>
    <n v="0"/>
    <n v="0"/>
    <n v="0"/>
    <n v="0"/>
    <n v="0"/>
    <m/>
    <n v="0"/>
    <n v="17.026620746573016"/>
    <n v="0"/>
    <n v="0"/>
    <n v="0"/>
    <n v="0"/>
    <m/>
    <n v="0"/>
    <n v="0"/>
    <n v="0"/>
    <n v="0"/>
    <n v="0"/>
    <n v="0"/>
    <m/>
    <n v="0"/>
    <n v="1.9462740316489189"/>
    <n v="0"/>
    <n v="0"/>
    <n v="0"/>
    <n v="0"/>
    <m/>
    <n v="11.893133654074566"/>
    <n v="22.43742033691397"/>
    <n v="0"/>
    <n v="0"/>
    <n v="0"/>
    <n v="0"/>
    <m/>
    <n v="11.893133654074564"/>
    <n v="33.401993069311899"/>
    <n v="0"/>
    <n v="0"/>
    <n v="0"/>
    <n v="0"/>
    <m/>
    <n v="11.893133654074564"/>
    <n v="10.177613864824176"/>
    <n v="0"/>
    <n v="0"/>
    <n v="0"/>
    <n v="0"/>
    <m/>
    <n v="201.756579999998"/>
    <n v="160.51888842768301"/>
    <n v="0"/>
    <n v="0"/>
    <n v="0"/>
    <n v="0"/>
    <m/>
    <n v="0"/>
    <n v="0"/>
    <n v="0"/>
    <n v="0"/>
    <n v="0"/>
    <n v="0"/>
    <m/>
    <n v="201.756579999998"/>
    <n v="174.1676684503384"/>
    <n v="0"/>
    <n v="0"/>
    <n v="0"/>
    <n v="0"/>
  </r>
  <r>
    <n v="267"/>
    <s v="System Augmentation"/>
    <x v="0"/>
    <x v="75"/>
    <s v="SCE-02 , Vol 8"/>
    <s v="Dana Cabbell"/>
    <s v="Table III-19, Figure III-19, Table III-23"/>
    <s v="37, 62, 63"/>
    <s v="CET-ET-CR-WS-833501"/>
    <x v="142"/>
    <n v="8335"/>
    <s v="CUSTOMER REQ/RELO"/>
    <s v="WDAT/TO SCE FUNDED"/>
    <s v="Transmission &amp; Distribution"/>
    <m/>
    <s v="N"/>
    <m/>
    <x v="0"/>
    <m/>
    <s v="CA"/>
    <s v="Distribution Lines"/>
    <d v="2023-12-01T00:00:00"/>
    <b v="0"/>
    <n v="1"/>
    <n v="1"/>
    <x v="0"/>
    <n v="0"/>
    <b v="0"/>
    <b v="0"/>
    <m/>
    <n v="46"/>
    <b v="0"/>
    <n v="0"/>
    <s v="N"/>
    <n v="0"/>
    <n v="20"/>
    <n v="9.74E-2"/>
    <d v="2023-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6.273168471527999"/>
    <n v="0"/>
    <n v="0"/>
    <n v="0"/>
    <n v="0"/>
    <n v="0"/>
    <m/>
    <n v="-8.2216684715299984"/>
    <n v="0"/>
    <n v="0"/>
    <n v="0"/>
    <n v="0"/>
    <n v="0"/>
    <m/>
    <n v="18.051499999998001"/>
    <n v="0"/>
    <n v="0"/>
    <n v="0"/>
    <n v="0"/>
    <n v="0"/>
    <m/>
    <n v="1.0779225180060876"/>
    <n v="0"/>
    <n v="0"/>
    <n v="0"/>
    <n v="0"/>
    <n v="0"/>
    <m/>
    <n v="0.84079127247228425"/>
    <n v="0"/>
    <n v="0"/>
    <n v="0"/>
    <n v="0"/>
    <n v="0"/>
    <m/>
    <n v="0"/>
    <n v="0"/>
    <n v="0"/>
    <n v="0"/>
    <n v="0"/>
    <n v="0"/>
    <m/>
    <n v="0"/>
    <n v="0"/>
    <n v="0"/>
    <n v="0"/>
    <n v="0"/>
    <n v="0"/>
    <m/>
    <n v="19.970213790476372"/>
    <n v="0"/>
    <n v="0"/>
    <n v="0"/>
    <n v="0"/>
    <n v="0"/>
    <m/>
    <n v="0"/>
    <n v="0"/>
    <n v="0"/>
    <n v="0"/>
    <n v="0"/>
    <n v="0"/>
    <n v="0"/>
    <m/>
    <n v="15.472921644861092"/>
    <n v="0"/>
    <n v="0"/>
    <n v="0"/>
    <n v="0"/>
    <n v="0"/>
    <m/>
    <n v="15.472921644861092"/>
    <n v="0"/>
    <n v="0"/>
    <n v="0"/>
    <n v="0"/>
    <n v="0"/>
    <m/>
    <n v="0"/>
    <n v="0"/>
    <n v="0"/>
    <n v="0"/>
    <n v="0"/>
    <n v="0"/>
    <n v="0"/>
    <m/>
    <n v="0.49997005861498717"/>
    <n v="0"/>
    <n v="0"/>
    <n v="0"/>
    <n v="0"/>
    <n v="0"/>
    <m/>
    <n v="0.49997005861498717"/>
    <n v="0"/>
    <n v="0"/>
    <n v="0"/>
    <n v="0"/>
    <n v="0"/>
    <m/>
    <n v="0"/>
    <n v="0"/>
    <n v="0"/>
    <n v="0"/>
    <n v="0"/>
    <n v="0"/>
    <n v="0"/>
    <m/>
    <n v="4.4972921456152788"/>
    <n v="0"/>
    <n v="0"/>
    <n v="0"/>
    <n v="0"/>
    <n v="0"/>
    <m/>
    <n v="4.4972921456152788"/>
    <n v="0"/>
    <n v="0"/>
    <n v="0"/>
    <n v="0"/>
    <n v="0"/>
    <m/>
    <n v="0"/>
    <n v="0"/>
    <n v="0"/>
    <n v="0"/>
    <n v="0"/>
    <n v="0"/>
    <m/>
    <n v="15.97289170347608"/>
    <n v="0"/>
    <n v="0"/>
    <n v="0"/>
    <n v="0"/>
    <n v="0"/>
    <m/>
    <n v="0"/>
    <n v="0"/>
    <n v="0"/>
    <n v="0"/>
    <n v="0"/>
    <n v="0"/>
    <m/>
    <n v="0"/>
    <n v="0"/>
    <n v="0"/>
    <n v="0"/>
    <n v="0"/>
    <n v="0"/>
    <m/>
    <n v="0.66553715431150329"/>
    <n v="0"/>
    <n v="0"/>
    <n v="0"/>
    <n v="0"/>
    <n v="0"/>
    <m/>
    <n v="0"/>
    <n v="0"/>
    <n v="0"/>
    <n v="0"/>
    <n v="0"/>
    <n v="0"/>
    <m/>
    <n v="0.18738717273396993"/>
    <n v="0"/>
    <n v="0"/>
    <n v="0"/>
    <n v="0"/>
    <n v="0"/>
    <m/>
    <n v="4.6846793183492492"/>
    <n v="0"/>
    <n v="0"/>
    <n v="0"/>
    <n v="0"/>
    <n v="0"/>
    <m/>
    <n v="1.8251510624288674"/>
    <n v="0"/>
    <n v="0"/>
    <n v="0"/>
    <n v="0"/>
    <n v="0"/>
    <m/>
    <n v="2.0125382351628374"/>
    <n v="0"/>
    <n v="0"/>
    <n v="0"/>
    <n v="0"/>
    <n v="0"/>
    <m/>
    <n v="18.051499999998001"/>
    <n v="0"/>
    <n v="0"/>
    <n v="0"/>
    <n v="0"/>
    <n v="0"/>
    <m/>
    <n v="0"/>
    <n v="0"/>
    <n v="0"/>
    <n v="0"/>
    <n v="0"/>
    <n v="0"/>
    <m/>
    <n v="18.051499999998001"/>
    <n v="0"/>
    <n v="0"/>
    <n v="0"/>
    <n v="0"/>
    <n v="0"/>
  </r>
  <r>
    <n v="268"/>
    <s v="System Augmentation"/>
    <x v="0"/>
    <x v="75"/>
    <s v="SCE-02 , Vol 8"/>
    <s v="Dana Cabbell"/>
    <s v="Table III-19, Figure III-19, Table III-23"/>
    <s v="37, 62, 63"/>
    <s v="CET-ET-CR-WS-833502"/>
    <x v="143"/>
    <n v="8335"/>
    <s v="CUSTOMER REQ/RELO"/>
    <s v="WDAT/TO SCE FUNDED"/>
    <s v="Transmission &amp; Distribution"/>
    <m/>
    <s v="N"/>
    <m/>
    <x v="0"/>
    <m/>
    <s v="CA"/>
    <s v="Transmission Lines"/>
    <d v="2023-12-01T00:00:00"/>
    <b v="0"/>
    <n v="1"/>
    <n v="1"/>
    <x v="0"/>
    <n v="0"/>
    <b v="0"/>
    <b v="0"/>
    <m/>
    <n v="25"/>
    <b v="0"/>
    <n v="0"/>
    <s v="N"/>
    <n v="0"/>
    <n v="15"/>
    <n v="6.2100000000000002E-2"/>
    <d v="2023-12-01T00:00:00"/>
    <s v="CA-Transmission Lines"/>
    <n v="0.1045"/>
    <n v="11"/>
    <n v="6.9999999999999993E-2"/>
    <n v="0.93"/>
    <n v="0"/>
    <n v="0.42666666666666658"/>
    <n v="2.9166666666666664E-3"/>
    <n v="0.46541666666666659"/>
    <n v="0.41333333333333333"/>
    <n v="0.45500000000000002"/>
    <n v="0.41333333333333333"/>
    <n v="0.54121863799283143"/>
    <n v="0.41333333333333333"/>
    <m/>
    <n v="19.991792798303997"/>
    <n v="0"/>
    <n v="0"/>
    <n v="0"/>
    <n v="0"/>
    <n v="0"/>
    <m/>
    <n v="-8.3805027983049971"/>
    <n v="0"/>
    <n v="0"/>
    <n v="0"/>
    <n v="0"/>
    <n v="0"/>
    <m/>
    <n v="11.611289999999"/>
    <n v="0"/>
    <n v="0"/>
    <n v="0"/>
    <n v="0"/>
    <n v="0"/>
    <m/>
    <n v="0.44206625468255079"/>
    <n v="0"/>
    <n v="0"/>
    <n v="0"/>
    <n v="0"/>
    <n v="0"/>
    <m/>
    <n v="0.52977849871825922"/>
    <n v="0"/>
    <n v="0"/>
    <n v="0"/>
    <n v="0"/>
    <n v="0"/>
    <m/>
    <n v="0"/>
    <n v="0"/>
    <n v="0"/>
    <n v="0"/>
    <n v="0"/>
    <n v="0"/>
    <m/>
    <n v="0"/>
    <n v="0"/>
    <n v="0"/>
    <n v="0"/>
    <n v="0"/>
    <n v="0"/>
    <m/>
    <n v="12.583134753399811"/>
    <n v="0"/>
    <n v="0"/>
    <n v="0"/>
    <n v="0"/>
    <n v="0"/>
    <m/>
    <n v="0"/>
    <n v="0"/>
    <n v="0"/>
    <n v="0"/>
    <n v="0"/>
    <n v="0"/>
    <n v="0"/>
    <m/>
    <n v="11.268197171669531"/>
    <n v="0"/>
    <n v="0"/>
    <n v="0"/>
    <n v="0"/>
    <n v="0"/>
    <m/>
    <n v="11.268197171669531"/>
    <n v="0"/>
    <n v="0"/>
    <n v="0"/>
    <n v="0"/>
    <n v="0"/>
    <m/>
    <n v="0"/>
    <n v="0"/>
    <n v="0"/>
    <n v="0"/>
    <n v="0"/>
    <n v="0"/>
    <n v="0"/>
    <m/>
    <n v="0.36410455179135148"/>
    <n v="0"/>
    <n v="0"/>
    <n v="0"/>
    <n v="0"/>
    <n v="0"/>
    <m/>
    <n v="0.36410455179135148"/>
    <n v="0"/>
    <n v="0"/>
    <n v="0"/>
    <n v="0"/>
    <n v="0"/>
    <m/>
    <n v="0"/>
    <n v="0"/>
    <n v="0"/>
    <n v="0"/>
    <n v="0"/>
    <n v="0"/>
    <n v="0"/>
    <m/>
    <n v="1.3149375817302802"/>
    <n v="0"/>
    <n v="0"/>
    <n v="0"/>
    <n v="0"/>
    <n v="0"/>
    <m/>
    <n v="1.3149375817302802"/>
    <n v="0"/>
    <n v="0"/>
    <n v="0"/>
    <n v="0"/>
    <n v="0"/>
    <m/>
    <n v="0"/>
    <n v="0"/>
    <n v="0"/>
    <n v="0"/>
    <n v="0"/>
    <n v="0"/>
    <m/>
    <n v="11.632301723460882"/>
    <n v="0"/>
    <n v="0"/>
    <n v="0"/>
    <n v="0"/>
    <n v="0"/>
    <m/>
    <n v="0"/>
    <n v="0"/>
    <n v="0"/>
    <n v="0"/>
    <n v="0"/>
    <n v="0"/>
    <m/>
    <n v="0"/>
    <n v="0"/>
    <n v="0"/>
    <n v="0"/>
    <n v="0"/>
    <n v="0"/>
    <m/>
    <n v="0.48467923847753674"/>
    <n v="0"/>
    <n v="0"/>
    <n v="0"/>
    <n v="0"/>
    <n v="0"/>
    <m/>
    <n v="0"/>
    <n v="0"/>
    <n v="0"/>
    <n v="0"/>
    <n v="0"/>
    <n v="0"/>
    <m/>
    <n v="5.4789065905428341E-2"/>
    <n v="0"/>
    <n v="0"/>
    <n v="0"/>
    <n v="0"/>
    <n v="0"/>
    <m/>
    <n v="1.3697266476357086"/>
    <n v="0"/>
    <n v="0"/>
    <n v="0"/>
    <n v="0"/>
    <n v="0"/>
    <m/>
    <n v="0.54350753378184924"/>
    <n v="0"/>
    <n v="0"/>
    <n v="0"/>
    <n v="0"/>
    <n v="0"/>
    <m/>
    <n v="0.59829659968727755"/>
    <n v="0"/>
    <n v="0"/>
    <n v="0"/>
    <n v="0"/>
    <n v="0"/>
    <m/>
    <n v="11.611289999999"/>
    <n v="0"/>
    <n v="0"/>
    <n v="0"/>
    <n v="0"/>
    <n v="0"/>
    <m/>
    <n v="0"/>
    <n v="0"/>
    <n v="0"/>
    <n v="0"/>
    <n v="0"/>
    <n v="0"/>
    <m/>
    <n v="11.611289999999"/>
    <n v="0"/>
    <n v="0"/>
    <n v="0"/>
    <n v="0"/>
    <n v="0"/>
  </r>
  <r>
    <n v="269"/>
    <s v="System Augmentation"/>
    <x v="3"/>
    <x v="76"/>
    <s v="SCE-02 , Vol 7"/>
    <s v="Dana Cabbell"/>
    <s v="Figure III-31, Table III-23"/>
    <n v="104"/>
    <s v="CET-ET-GA-CR-828402"/>
    <x v="144"/>
    <n v="8284"/>
    <s v="GRID APPS/COMM"/>
    <s v="CENTRALIZED RAS"/>
    <s v="Transmission &amp; Distribution"/>
    <m/>
    <s v="N"/>
    <m/>
    <x v="0"/>
    <m/>
    <s v="CA"/>
    <s v="Transmission Substations ISO"/>
    <d v="2022-05-01T00:00:00"/>
    <b v="1"/>
    <n v="1"/>
    <n v="1"/>
    <x v="1"/>
    <n v="0"/>
    <b v="0"/>
    <b v="0"/>
    <m/>
    <n v="31"/>
    <b v="0"/>
    <n v="0.05"/>
    <s v="N"/>
    <n v="0"/>
    <n v="15"/>
    <n v="0.13189999999999999"/>
    <d v="2022-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003.31757608173"/>
    <n v="0"/>
    <n v="0"/>
    <n v="0"/>
    <n v="0"/>
    <n v="0"/>
    <m/>
    <n v="-481.72609608176492"/>
    <n v="0"/>
    <n v="0"/>
    <n v="0"/>
    <n v="0"/>
    <n v="0"/>
    <m/>
    <n v="521.59147999996503"/>
    <n v="0"/>
    <n v="0"/>
    <n v="0"/>
    <n v="0"/>
    <n v="0"/>
    <m/>
    <n v="42.178446140274858"/>
    <n v="0"/>
    <n v="0"/>
    <n v="0"/>
    <n v="0"/>
    <n v="0"/>
    <m/>
    <n v="24.779254738867845"/>
    <n v="0"/>
    <n v="0"/>
    <n v="0"/>
    <n v="0"/>
    <n v="0"/>
    <m/>
    <n v="0"/>
    <n v="0"/>
    <n v="0"/>
    <n v="0"/>
    <n v="0"/>
    <n v="0"/>
    <m/>
    <n v="0"/>
    <n v="0"/>
    <n v="0"/>
    <n v="0"/>
    <n v="0"/>
    <n v="0"/>
    <m/>
    <n v="588.54918087910778"/>
    <n v="0"/>
    <n v="0"/>
    <n v="0"/>
    <n v="0"/>
    <n v="0"/>
    <m/>
    <n v="0"/>
    <n v="0"/>
    <n v="0"/>
    <n v="0"/>
    <n v="0"/>
    <n v="0"/>
    <n v="0"/>
    <m/>
    <n v="502.91527506119763"/>
    <n v="0"/>
    <n v="0"/>
    <n v="0"/>
    <n v="0"/>
    <n v="0"/>
    <m/>
    <n v="502.91527506119763"/>
    <n v="0"/>
    <n v="0"/>
    <n v="0"/>
    <n v="0"/>
    <n v="0"/>
    <m/>
    <n v="0"/>
    <n v="0"/>
    <n v="0"/>
    <n v="0"/>
    <n v="0"/>
    <n v="0"/>
    <n v="0"/>
    <m/>
    <n v="0"/>
    <n v="0"/>
    <n v="0"/>
    <n v="0"/>
    <n v="0"/>
    <n v="0"/>
    <m/>
    <n v="0"/>
    <n v="0"/>
    <n v="0"/>
    <n v="0"/>
    <n v="0"/>
    <n v="0"/>
    <m/>
    <n v="0"/>
    <n v="0"/>
    <n v="0"/>
    <n v="0"/>
    <n v="0"/>
    <n v="0"/>
    <n v="0"/>
    <m/>
    <n v="85.633905817910176"/>
    <n v="0"/>
    <n v="0"/>
    <n v="0"/>
    <n v="0"/>
    <n v="0"/>
    <m/>
    <n v="85.633905817910176"/>
    <n v="0"/>
    <n v="0"/>
    <n v="0"/>
    <n v="0"/>
    <n v="0"/>
    <m/>
    <n v="0"/>
    <n v="0"/>
    <n v="0"/>
    <n v="0"/>
    <n v="0"/>
    <n v="0"/>
    <m/>
    <n v="477.76951130813774"/>
    <n v="0"/>
    <n v="0"/>
    <n v="0"/>
    <n v="0"/>
    <n v="0"/>
    <m/>
    <n v="25.145763753059882"/>
    <n v="0"/>
    <n v="0"/>
    <n v="0"/>
    <n v="0"/>
    <n v="0"/>
    <m/>
    <n v="212.90079977590696"/>
    <n v="0"/>
    <n v="0"/>
    <n v="0"/>
    <n v="0"/>
    <n v="0"/>
    <m/>
    <n v="233.85560290345686"/>
    <n v="0"/>
    <n v="0"/>
    <n v="0"/>
    <n v="0"/>
    <n v="0"/>
    <m/>
    <n v="36.251686796248634"/>
    <n v="0"/>
    <n v="0"/>
    <n v="0"/>
    <n v="0"/>
    <n v="0"/>
    <m/>
    <n v="39.819766205328222"/>
    <n v="0"/>
    <n v="0"/>
    <n v="0"/>
    <n v="0"/>
    <n v="0"/>
    <m/>
    <n v="39.819766205328229"/>
    <n v="0"/>
    <n v="0"/>
    <n v="0"/>
    <n v="0"/>
    <n v="0"/>
    <m/>
    <n v="0"/>
    <n v="0"/>
    <n v="0"/>
    <n v="0"/>
    <n v="0"/>
    <n v="0"/>
    <m/>
    <n v="39.819766205328222"/>
    <n v="0"/>
    <n v="0"/>
    <n v="0"/>
    <n v="0"/>
    <n v="0"/>
    <m/>
    <n v="0"/>
    <n v="0"/>
    <n v="0"/>
    <n v="0"/>
    <n v="0"/>
    <n v="0"/>
    <m/>
    <n v="521.59147999996503"/>
    <n v="0"/>
    <n v="0"/>
    <n v="0"/>
    <n v="0"/>
    <n v="0"/>
    <m/>
    <n v="521.59147999996503"/>
    <n v="0"/>
    <n v="0"/>
    <n v="0"/>
    <n v="0"/>
    <n v="0"/>
  </r>
  <r>
    <n v="270"/>
    <s v="System Augmentation"/>
    <x v="3"/>
    <x v="76"/>
    <s v="SCE-02 , Vol 7"/>
    <s v="Dana Cabbell"/>
    <s v="Figure III-31, Table III-23"/>
    <n v="104"/>
    <s v="CET-ET-GA-CR-834500"/>
    <x v="145"/>
    <n v="8345"/>
    <s v="GRID APPS/COMM"/>
    <s v="CENTRALIZED RAS"/>
    <s v="Transmission &amp; Distribution"/>
    <m/>
    <s v="N"/>
    <m/>
    <x v="0"/>
    <m/>
    <s v="NV"/>
    <s v="Transmission Substations ISO"/>
    <d v="2024-06-01T00:00:00"/>
    <b v="1"/>
    <n v="1"/>
    <n v="1"/>
    <x v="1"/>
    <n v="0"/>
    <b v="0"/>
    <b v="0"/>
    <m/>
    <n v="31"/>
    <b v="0"/>
    <n v="0.05"/>
    <s v="N"/>
    <n v="0"/>
    <n v="15"/>
    <n v="0.13189999999999999"/>
    <d v="2024-06-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383.8836190693301"/>
    <n v="4868.2720587065605"/>
    <n v="960.26178016582094"/>
    <n v="0"/>
    <n v="0"/>
    <n v="0"/>
    <m/>
    <n v="-2274.1173990693851"/>
    <n v="0"/>
    <n v="0"/>
    <n v="0"/>
    <n v="0"/>
    <n v="0"/>
    <m/>
    <n v="109.76621999994495"/>
    <n v="4868.2720587065605"/>
    <n v="960.26178016582094"/>
    <n v="0"/>
    <n v="0"/>
    <n v="0"/>
    <m/>
    <n v="8.8762350916651283"/>
    <n v="405.47949408060299"/>
    <n v="78.584873295596211"/>
    <n v="0"/>
    <n v="0"/>
    <n v="0"/>
    <m/>
    <n v="5.2146655599156428"/>
    <n v="224.52122364149065"/>
    <n v="43.988402998417016"/>
    <n v="0"/>
    <n v="0"/>
    <n v="0"/>
    <m/>
    <n v="0"/>
    <n v="413.94489502499101"/>
    <n v="80.739529450572945"/>
    <n v="0"/>
    <n v="0"/>
    <n v="0"/>
    <m/>
    <n v="0"/>
    <n v="0"/>
    <n v="0"/>
    <n v="0"/>
    <n v="0"/>
    <n v="0"/>
    <m/>
    <n v="123.85712065152572"/>
    <n v="5912.2176714536454"/>
    <n v="1163.5745859104072"/>
    <n v="0"/>
    <n v="0"/>
    <n v="0"/>
    <m/>
    <n v="0"/>
    <n v="105.83590959672873"/>
    <n v="0"/>
    <n v="0"/>
    <n v="0"/>
    <n v="0"/>
    <n v="0"/>
    <m/>
    <n v="105.83590959672873"/>
    <n v="5051.9900002571403"/>
    <n v="994.27448366044302"/>
    <n v="0"/>
    <n v="0"/>
    <n v="0"/>
    <m/>
    <n v="0"/>
    <n v="5157.8259098538692"/>
    <n v="994.27448366044302"/>
    <n v="0"/>
    <n v="0"/>
    <n v="0"/>
    <m/>
    <n v="0"/>
    <n v="3.1586807957674696"/>
    <n v="0"/>
    <n v="0"/>
    <n v="0"/>
    <n v="0"/>
    <n v="0"/>
    <m/>
    <n v="3.1586807957674696"/>
    <n v="77.767158022672362"/>
    <n v="0"/>
    <n v="0"/>
    <n v="0"/>
    <n v="0"/>
    <m/>
    <n v="0"/>
    <n v="80.925838818439829"/>
    <n v="0"/>
    <n v="0"/>
    <n v="0"/>
    <n v="0"/>
    <m/>
    <n v="0"/>
    <n v="18.021211054796989"/>
    <n v="0"/>
    <n v="0"/>
    <n v="0"/>
    <n v="0"/>
    <n v="0"/>
    <m/>
    <n v="18.021211054796989"/>
    <n v="860.2276711965053"/>
    <n v="169.30010224996423"/>
    <n v="0"/>
    <n v="0"/>
    <n v="0"/>
    <m/>
    <n v="0"/>
    <n v="878.24888225130223"/>
    <n v="169.30010224996423"/>
    <n v="0"/>
    <n v="0"/>
    <n v="0"/>
    <m/>
    <n v="0"/>
    <n v="0"/>
    <n v="0"/>
    <n v="0"/>
    <n v="0"/>
    <n v="0"/>
    <m/>
    <n v="0"/>
    <n v="4980.8604531796154"/>
    <n v="944.5607594774209"/>
    <n v="0"/>
    <n v="0"/>
    <n v="0"/>
    <m/>
    <n v="0"/>
    <n v="257.89129549269347"/>
    <n v="49.713724183022151"/>
    <n v="0"/>
    <n v="0"/>
    <n v="0"/>
    <m/>
    <n v="0"/>
    <n v="2619.3758743361545"/>
    <n v="420.90953141625414"/>
    <n v="0"/>
    <n v="0"/>
    <n v="0"/>
    <m/>
    <n v="0"/>
    <n v="2837.6571971975004"/>
    <n v="462.33763490210595"/>
    <n v="0"/>
    <n v="0"/>
    <n v="0"/>
    <m/>
    <n v="0"/>
    <n v="439.12444112565112"/>
    <n v="71.670376619151511"/>
    <n v="0"/>
    <n v="0"/>
    <n v="0"/>
    <m/>
    <n v="0"/>
    <n v="475.71814455278866"/>
    <n v="78.724547546233353"/>
    <n v="0"/>
    <n v="0"/>
    <n v="0"/>
    <m/>
    <n v="8.3798631404805999"/>
    <n v="465.95665523144032"/>
    <n v="78.724547546233353"/>
    <n v="0"/>
    <n v="0"/>
    <n v="0"/>
    <m/>
    <n v="8.3798631404805981"/>
    <n v="187.47381989938731"/>
    <n v="0"/>
    <n v="0"/>
    <n v="0"/>
    <n v="0"/>
    <m/>
    <n v="8.3798631404805981"/>
    <n v="645.17075339737903"/>
    <n v="78.724547546233353"/>
    <n v="0"/>
    <n v="0"/>
    <n v="0"/>
    <m/>
    <n v="0"/>
    <n v="0"/>
    <n v="0"/>
    <n v="0"/>
    <n v="0"/>
    <n v="0"/>
    <m/>
    <n v="109.76621999994495"/>
    <n v="4868.2720587065605"/>
    <n v="960.26178016582094"/>
    <n v="0"/>
    <n v="0"/>
    <n v="0"/>
    <m/>
    <n v="109.76621999994495"/>
    <n v="5282.2169537315513"/>
    <n v="1041.0013096163939"/>
    <n v="0"/>
    <n v="0"/>
    <n v="0"/>
  </r>
  <r>
    <n v="271"/>
    <s v="System Augmentation"/>
    <x v="3"/>
    <x v="76"/>
    <s v="SCE-02 , Vol 7"/>
    <s v="Dana Cabbell"/>
    <s v="Figure III-31, Table III-23"/>
    <n v="104"/>
    <s v="CET-ET-GA-CR-834501"/>
    <x v="146"/>
    <n v="8345"/>
    <s v="GRID APPS/COMM"/>
    <s v="CENTRALIZED RAS"/>
    <s v="Transmission &amp; Distribution"/>
    <m/>
    <s v="N"/>
    <m/>
    <x v="0"/>
    <m/>
    <s v="NV"/>
    <s v="Transmission Substations ISO"/>
    <d v="2024-02-01T00:00:00"/>
    <b v="1"/>
    <n v="1"/>
    <n v="1"/>
    <x v="1"/>
    <n v="0"/>
    <b v="0"/>
    <b v="0"/>
    <m/>
    <n v="31"/>
    <b v="0"/>
    <n v="0.05"/>
    <s v="N"/>
    <n v="0"/>
    <n v="15"/>
    <n v="0.13189999999999999"/>
    <d v="2024-02-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783.59137243081307"/>
    <n v="669.08525130142095"/>
    <n v="0"/>
    <n v="0"/>
    <n v="0"/>
    <n v="0"/>
    <m/>
    <n v="-757.70149243084609"/>
    <n v="0"/>
    <n v="0"/>
    <n v="0"/>
    <n v="0"/>
    <n v="0"/>
    <m/>
    <n v="25.889879999966979"/>
    <n v="669.08525130142095"/>
    <n v="0"/>
    <n v="0"/>
    <n v="0"/>
    <n v="0"/>
    <m/>
    <n v="2.0935827194816521"/>
    <n v="55.728263729487303"/>
    <n v="0"/>
    <n v="0"/>
    <n v="0"/>
    <n v="0"/>
    <m/>
    <n v="1.2299509410658791"/>
    <n v="30.857732996660395"/>
    <n v="0"/>
    <n v="0"/>
    <n v="0"/>
    <n v="0"/>
    <m/>
    <n v="0"/>
    <n v="56.891730941249499"/>
    <n v="0"/>
    <n v="0"/>
    <n v="0"/>
    <n v="0"/>
    <m/>
    <n v="0"/>
    <n v="0"/>
    <n v="0"/>
    <n v="0"/>
    <n v="0"/>
    <n v="0"/>
    <m/>
    <n v="29.213413660514512"/>
    <n v="812.56297896881813"/>
    <n v="0"/>
    <n v="0"/>
    <n v="0"/>
    <n v="0"/>
    <m/>
    <n v="0"/>
    <n v="24.96286197290965"/>
    <n v="0"/>
    <n v="0"/>
    <n v="0"/>
    <n v="0"/>
    <n v="0"/>
    <m/>
    <n v="24.96286197290965"/>
    <n v="694.33506552885513"/>
    <n v="0"/>
    <n v="0"/>
    <n v="0"/>
    <n v="0"/>
    <m/>
    <n v="0"/>
    <n v="719.29792750176478"/>
    <n v="0"/>
    <n v="0"/>
    <n v="0"/>
    <n v="0"/>
    <m/>
    <n v="0"/>
    <n v="0.74501851991132617"/>
    <n v="0"/>
    <n v="0"/>
    <n v="0"/>
    <n v="0"/>
    <n v="0"/>
    <m/>
    <n v="0.74501851991132617"/>
    <n v="2.3333953673713932"/>
    <n v="0"/>
    <n v="0"/>
    <n v="0"/>
    <n v="0"/>
    <m/>
    <n v="0"/>
    <n v="3.0784138872827196"/>
    <n v="0"/>
    <n v="0"/>
    <n v="0"/>
    <n v="0"/>
    <m/>
    <n v="0"/>
    <n v="4.2505516876048608"/>
    <n v="0"/>
    <n v="0"/>
    <n v="0"/>
    <n v="0"/>
    <n v="0"/>
    <m/>
    <n v="4.2505516876048608"/>
    <n v="118.22791343996303"/>
    <n v="0"/>
    <n v="0"/>
    <n v="0"/>
    <n v="0"/>
    <m/>
    <n v="0"/>
    <n v="122.47846512756789"/>
    <n v="0"/>
    <n v="0"/>
    <n v="0"/>
    <n v="0"/>
    <m/>
    <n v="0"/>
    <n v="0"/>
    <n v="0"/>
    <n v="0"/>
    <n v="0"/>
    <n v="0"/>
    <m/>
    <n v="0"/>
    <n v="686.41144501395934"/>
    <n v="0"/>
    <n v="0"/>
    <n v="0"/>
    <n v="0"/>
    <m/>
    <n v="0"/>
    <n v="35.964896375088237"/>
    <n v="0"/>
    <n v="0"/>
    <n v="0"/>
    <n v="0"/>
    <m/>
    <n v="0"/>
    <n v="601.98028449087292"/>
    <n v="0"/>
    <n v="0"/>
    <n v="0"/>
    <n v="0"/>
    <m/>
    <n v="0"/>
    <n v="632.0792987154166"/>
    <n v="0"/>
    <n v="0"/>
    <n v="0"/>
    <n v="0"/>
    <m/>
    <n v="0"/>
    <n v="102.06538760630657"/>
    <n v="0"/>
    <n v="0"/>
    <n v="0"/>
    <n v="0"/>
    <m/>
    <n v="0"/>
    <n v="107.1686569866219"/>
    <n v="0"/>
    <n v="0"/>
    <n v="0"/>
    <n v="0"/>
    <m/>
    <n v="1.97650653473626"/>
    <n v="24.6308152999923"/>
    <n v="0"/>
    <n v="0"/>
    <n v="0"/>
    <n v="0"/>
    <m/>
    <n v="1.9765065347362598"/>
    <n v="5.4574820209490724"/>
    <n v="0"/>
    <n v="0"/>
    <n v="0"/>
    <n v="0"/>
    <m/>
    <n v="1.9765065347362598"/>
    <n v="108.37558731996612"/>
    <n v="0"/>
    <n v="0"/>
    <n v="0"/>
    <n v="0"/>
    <m/>
    <n v="0"/>
    <n v="0"/>
    <n v="0"/>
    <n v="0"/>
    <n v="0"/>
    <n v="0"/>
    <m/>
    <n v="25.889879999966979"/>
    <n v="669.08525130142095"/>
    <n v="0"/>
    <n v="0"/>
    <n v="0"/>
    <n v="0"/>
    <m/>
    <n v="25.889879999966979"/>
    <n v="725.97698224267049"/>
    <n v="0"/>
    <n v="0"/>
    <n v="0"/>
    <n v="0"/>
  </r>
  <r>
    <n v="272"/>
    <s v="System Augmentation"/>
    <x v="3"/>
    <x v="76"/>
    <s v="SCE-02 , Vol 7"/>
    <s v="Dana Cabbell"/>
    <s v="Figure III-31, Table III-23"/>
    <n v="104"/>
    <s v="CET-ET-GA-CR-834502"/>
    <x v="147"/>
    <n v="8345"/>
    <s v="GRID APPS/COMM"/>
    <s v="CENTRALIZED RAS"/>
    <s v="Transmission &amp; Distribution"/>
    <m/>
    <s v="N"/>
    <m/>
    <x v="0"/>
    <m/>
    <s v="CA"/>
    <s v="Transmission Substations ISO"/>
    <d v="2024-06-01T00:00:00"/>
    <b v="1"/>
    <n v="1"/>
    <n v="1"/>
    <x v="1"/>
    <n v="0"/>
    <b v="0"/>
    <b v="0"/>
    <m/>
    <n v="31"/>
    <b v="0"/>
    <n v="0.05"/>
    <s v="N"/>
    <n v="0"/>
    <n v="15"/>
    <n v="0.13189999999999999"/>
    <d v="2024-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7036.4009531113006"/>
    <n v="0"/>
    <n v="0"/>
    <n v="0"/>
    <m/>
    <n v="102.91754999997401"/>
    <n v="0"/>
    <n v="0"/>
    <n v="0"/>
    <n v="0"/>
    <n v="0"/>
    <m/>
    <n v="102.91754999997401"/>
    <n v="0"/>
    <n v="7036.4009531113006"/>
    <n v="0"/>
    <n v="0"/>
    <n v="0"/>
    <m/>
    <n v="8.3224180340584546"/>
    <n v="0"/>
    <n v="575.83743181133173"/>
    <n v="0"/>
    <n v="0"/>
    <n v="0"/>
    <m/>
    <n v="4.8893056852648273"/>
    <n v="0"/>
    <n v="322.32881405574278"/>
    <n v="0"/>
    <n v="0"/>
    <n v="0"/>
    <m/>
    <n v="0"/>
    <n v="0"/>
    <n v="591.62586048323772"/>
    <n v="0"/>
    <n v="0"/>
    <n v="0"/>
    <m/>
    <n v="0"/>
    <n v="0"/>
    <n v="0"/>
    <n v="0"/>
    <n v="0"/>
    <n v="0"/>
    <m/>
    <n v="116.1292737192973"/>
    <n v="0"/>
    <n v="8526.1930594616133"/>
    <n v="0"/>
    <n v="0"/>
    <n v="0"/>
    <m/>
    <n v="0"/>
    <n v="99.232464393139551"/>
    <n v="0"/>
    <n v="0"/>
    <n v="0"/>
    <n v="0"/>
    <n v="0"/>
    <m/>
    <n v="99.232464393139551"/>
    <n v="0"/>
    <n v="7285.6319693099485"/>
    <n v="0"/>
    <n v="0"/>
    <n v="0"/>
    <m/>
    <n v="0"/>
    <n v="99.232464393139551"/>
    <n v="7285.6319693099485"/>
    <n v="0"/>
    <n v="0"/>
    <n v="0"/>
    <m/>
    <n v="0"/>
    <n v="2.9616004699125047"/>
    <n v="0"/>
    <n v="0"/>
    <n v="0"/>
    <n v="0"/>
    <n v="0"/>
    <m/>
    <n v="2.9616004699125047"/>
    <n v="3.5896008878960561"/>
    <n v="0"/>
    <n v="0"/>
    <n v="0"/>
    <n v="0"/>
    <m/>
    <n v="0"/>
    <n v="6.5512013578085604"/>
    <n v="0"/>
    <n v="0"/>
    <n v="0"/>
    <n v="0"/>
    <m/>
    <n v="0"/>
    <n v="16.896809326157758"/>
    <n v="0"/>
    <n v="0"/>
    <n v="0"/>
    <n v="0"/>
    <n v="0"/>
    <m/>
    <n v="16.896809326157758"/>
    <n v="0"/>
    <n v="1240.5610901516648"/>
    <n v="0"/>
    <n v="0"/>
    <n v="0"/>
    <m/>
    <n v="0"/>
    <n v="16.896809326157758"/>
    <n v="1240.5610901516648"/>
    <n v="0"/>
    <n v="0"/>
    <n v="0"/>
    <m/>
    <n v="0"/>
    <n v="0"/>
    <n v="0"/>
    <n v="0"/>
    <n v="0"/>
    <n v="0"/>
    <m/>
    <n v="0"/>
    <n v="100.82204253129115"/>
    <n v="6921.3503708444514"/>
    <n v="0"/>
    <n v="0"/>
    <n v="0"/>
    <m/>
    <n v="0"/>
    <n v="4.9616232196569783"/>
    <n v="364.28159846549744"/>
    <n v="0"/>
    <n v="0"/>
    <n v="0"/>
    <m/>
    <n v="0"/>
    <n v="52.891832875474059"/>
    <n v="3084.2508670078778"/>
    <n v="0"/>
    <n v="0"/>
    <n v="0"/>
    <m/>
    <n v="0"/>
    <n v="57.299485615096891"/>
    <n v="3387.8188657291253"/>
    <n v="0"/>
    <n v="0"/>
    <n v="0"/>
    <m/>
    <n v="0"/>
    <n v="8.4484046630788789"/>
    <n v="525.170861497538"/>
    <n v="0"/>
    <n v="0"/>
    <n v="0"/>
    <m/>
    <n v="0"/>
    <n v="9.1524383850021174"/>
    <n v="576.86090692052403"/>
    <n v="0"/>
    <n v="0"/>
    <n v="0"/>
    <m/>
    <n v="7.8570163366633565"/>
    <n v="0"/>
    <n v="576.86090692052403"/>
    <n v="0"/>
    <n v="0"/>
    <n v="0"/>
    <m/>
    <n v="7.8570163366633556"/>
    <n v="7.7443709411556405"/>
    <n v="0"/>
    <n v="0"/>
    <n v="0"/>
    <n v="0"/>
    <m/>
    <n v="7.8570163366633556"/>
    <n v="0"/>
    <n v="576.86090692052403"/>
    <n v="0"/>
    <n v="0"/>
    <n v="0"/>
    <m/>
    <n v="0"/>
    <n v="0"/>
    <n v="0"/>
    <n v="0"/>
    <n v="0"/>
    <n v="0"/>
    <m/>
    <n v="102.91754999997401"/>
    <n v="0"/>
    <n v="7036.4009531113006"/>
    <n v="0"/>
    <n v="0"/>
    <n v="0"/>
    <m/>
    <n v="102.91754999997401"/>
    <n v="0"/>
    <n v="7628.026813594538"/>
    <n v="0"/>
    <n v="0"/>
    <n v="0"/>
  </r>
  <r>
    <n v="273"/>
    <s v="System Augmentation"/>
    <x v="3"/>
    <x v="76"/>
    <s v="SCE-02 , Vol 7"/>
    <s v="Dana Cabbell"/>
    <s v="Figure III-31, Table III-23"/>
    <n v="104"/>
    <s v="CET-ET-GA-CR-835000"/>
    <x v="148"/>
    <n v="8350"/>
    <s v="GRID APPS/COMM"/>
    <s v="CENTRALIZED RAS"/>
    <s v="Transmission &amp; Distribution"/>
    <m/>
    <s v="N"/>
    <m/>
    <x v="0"/>
    <m/>
    <s v="CA"/>
    <s v="Transmission Substations ISO"/>
    <d v="2024-01-01T00:00:00"/>
    <b v="1"/>
    <n v="1"/>
    <n v="1"/>
    <x v="1"/>
    <n v="0"/>
    <b v="0"/>
    <b v="0"/>
    <m/>
    <n v="31"/>
    <b v="0"/>
    <n v="0.05"/>
    <s v="N"/>
    <n v="0"/>
    <n v="15"/>
    <n v="0.13189999999999999"/>
    <d v="2024-0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771.1643685981903"/>
    <n v="7070.8388364513003"/>
    <n v="10182.086082375901"/>
    <n v="0"/>
    <n v="0"/>
    <n v="0"/>
    <m/>
    <n v="-2093.9304685982761"/>
    <n v="0"/>
    <n v="0"/>
    <n v="0"/>
    <n v="0"/>
    <n v="0"/>
    <m/>
    <n v="677.23389999991423"/>
    <n v="7070.8388364513003"/>
    <n v="10182.086082375901"/>
    <n v="0"/>
    <n v="0"/>
    <n v="0"/>
    <m/>
    <n v="54.764455844862695"/>
    <n v="588.93178514996555"/>
    <n v="833.27063639895152"/>
    <n v="0"/>
    <n v="0"/>
    <n v="0"/>
    <m/>
    <n v="32.17336166207307"/>
    <n v="326.10202728760663"/>
    <n v="466.4287543327826"/>
    <n v="0"/>
    <n v="0"/>
    <n v="0"/>
    <m/>
    <n v="0"/>
    <n v="601.22721257100704"/>
    <n v="856.1174214122068"/>
    <n v="0"/>
    <n v="0"/>
    <n v="0"/>
    <m/>
    <n v="0"/>
    <n v="0"/>
    <n v="0"/>
    <n v="0"/>
    <n v="0"/>
    <n v="0"/>
    <m/>
    <n v="764.17171750684997"/>
    <n v="8587.0998614598793"/>
    <n v="12337.902894519842"/>
    <n v="0"/>
    <n v="0"/>
    <n v="0"/>
    <m/>
    <n v="0"/>
    <n v="652.98473260960338"/>
    <n v="0"/>
    <n v="0"/>
    <n v="0"/>
    <n v="0"/>
    <n v="0"/>
    <m/>
    <n v="652.98473260960338"/>
    <n v="7337.6768316174675"/>
    <n v="10542.738023367207"/>
    <n v="0"/>
    <n v="0"/>
    <n v="0"/>
    <m/>
    <n v="0"/>
    <n v="7990.6615642270708"/>
    <n v="10542.738023367207"/>
    <n v="0"/>
    <n v="0"/>
    <n v="0"/>
    <m/>
    <n v="0"/>
    <n v="19.488379158665655"/>
    <n v="0"/>
    <n v="0"/>
    <n v="0"/>
    <n v="0"/>
    <n v="0"/>
    <m/>
    <n v="19.488379158665655"/>
    <n v="3.936807358177516"/>
    <n v="0"/>
    <n v="0"/>
    <n v="0"/>
    <n v="0"/>
    <m/>
    <n v="0"/>
    <n v="23.425186516843169"/>
    <n v="0"/>
    <n v="0"/>
    <n v="0"/>
    <n v="0"/>
    <m/>
    <n v="0"/>
    <n v="111.18698489724666"/>
    <n v="0"/>
    <n v="0"/>
    <n v="0"/>
    <n v="0"/>
    <n v="0"/>
    <m/>
    <n v="111.18698489724666"/>
    <n v="1249.4230298424125"/>
    <n v="1795.164871152637"/>
    <n v="0"/>
    <n v="0"/>
    <n v="0"/>
    <m/>
    <n v="0"/>
    <n v="1360.6100147396592"/>
    <n v="1795.164871152637"/>
    <n v="0"/>
    <n v="0"/>
    <n v="0"/>
    <m/>
    <n v="0"/>
    <n v="0"/>
    <n v="0"/>
    <n v="0"/>
    <n v="0"/>
    <n v="0"/>
    <m/>
    <n v="0"/>
    <n v="7614.553672532561"/>
    <n v="10015.601122198846"/>
    <n v="0"/>
    <n v="0"/>
    <n v="0"/>
    <m/>
    <n v="0"/>
    <n v="399.53307821135354"/>
    <n v="527.1369011683604"/>
    <n v="0"/>
    <n v="0"/>
    <n v="0"/>
    <m/>
    <n v="0"/>
    <n v="7346.2461881819208"/>
    <n v="4463.0924298921173"/>
    <n v="0"/>
    <n v="0"/>
    <n v="0"/>
    <m/>
    <n v="0"/>
    <n v="7680.166469462918"/>
    <n v="4902.3731808657503"/>
    <n v="0"/>
    <n v="0"/>
    <n v="0"/>
    <m/>
    <n v="0"/>
    <n v="1247.2258468446876"/>
    <n v="759.95312878794959"/>
    <n v="0"/>
    <n v="0"/>
    <n v="0"/>
    <m/>
    <n v="0"/>
    <n v="1303.9179307921734"/>
    <n v="834.75166508597601"/>
    <n v="0"/>
    <n v="0"/>
    <n v="0"/>
    <m/>
    <n v="51.701947977219696"/>
    <n v="156.17787873030156"/>
    <n v="834.75166508597613"/>
    <n v="0"/>
    <n v="0"/>
    <n v="0"/>
    <m/>
    <n v="51.701947977219689"/>
    <n v="4.6327910373852319"/>
    <n v="0"/>
    <n v="0"/>
    <n v="0"/>
    <n v="0"/>
    <m/>
    <n v="51.701947977219689"/>
    <n v="1197.3637369323119"/>
    <n v="834.75166508597601"/>
    <n v="0"/>
    <n v="0"/>
    <n v="0"/>
    <m/>
    <n v="0"/>
    <n v="0"/>
    <n v="0"/>
    <n v="0"/>
    <n v="0"/>
    <n v="0"/>
    <m/>
    <n v="677.23389999991423"/>
    <n v="7070.8388364513003"/>
    <n v="10182.086082375901"/>
    <n v="0"/>
    <n v="0"/>
    <n v="0"/>
    <m/>
    <n v="677.23389999991423"/>
    <n v="7672.0660490223072"/>
    <n v="11038.203503788109"/>
    <n v="0"/>
    <n v="0"/>
    <n v="0"/>
  </r>
  <r>
    <n v="274"/>
    <s v="System Augmentation"/>
    <x v="3"/>
    <x v="76"/>
    <s v="SCE-02 , Vol 7"/>
    <s v="Dana Cabbell"/>
    <s v="Figure III-31, Table III-23"/>
    <n v="104"/>
    <s v="CET-ET-GA-CR-835001"/>
    <x v="149"/>
    <n v="8350"/>
    <s v="GRID APPS/COMM"/>
    <s v="CENTRALIZED RAS"/>
    <s v="Transmission &amp; Distribution"/>
    <m/>
    <s v="N"/>
    <m/>
    <x v="0"/>
    <m/>
    <s v="CA"/>
    <s v="Transmission Substations ISO"/>
    <d v="2024-02-01T00:00:00"/>
    <b v="1"/>
    <n v="1"/>
    <n v="1"/>
    <x v="1"/>
    <n v="0"/>
    <b v="0"/>
    <b v="0"/>
    <m/>
    <n v="31"/>
    <b v="0"/>
    <n v="0.05"/>
    <s v="N"/>
    <n v="0"/>
    <n v="15"/>
    <n v="0.13189999999999999"/>
    <d v="2024-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86.27744270414496"/>
    <n v="272.66190974572703"/>
    <n v="0"/>
    <n v="0"/>
    <n v="0"/>
    <n v="0"/>
    <m/>
    <n v="-363.66494270417098"/>
    <n v="0"/>
    <n v="0"/>
    <n v="0"/>
    <n v="0"/>
    <n v="0"/>
    <m/>
    <n v="22.612499999973977"/>
    <n v="272.66190974572703"/>
    <n v="0"/>
    <n v="0"/>
    <n v="0"/>
    <n v="0"/>
    <m/>
    <n v="1.8285576929782892"/>
    <n v="22.710072872986178"/>
    <n v="0"/>
    <n v="0"/>
    <n v="0"/>
    <n v="0"/>
    <m/>
    <n v="1.0742523972631646"/>
    <n v="12.574972162258589"/>
    <n v="0"/>
    <n v="0"/>
    <n v="0"/>
    <n v="0"/>
    <m/>
    <n v="0"/>
    <n v="23.184202576590579"/>
    <n v="0"/>
    <n v="0"/>
    <n v="0"/>
    <n v="0"/>
    <m/>
    <n v="0"/>
    <n v="0"/>
    <n v="0"/>
    <n v="0"/>
    <n v="0"/>
    <n v="0"/>
    <m/>
    <n v="25.515310090215433"/>
    <n v="331.13115735756236"/>
    <n v="0"/>
    <n v="0"/>
    <n v="0"/>
    <n v="0"/>
    <m/>
    <n v="0"/>
    <n v="21.80283247208909"/>
    <n v="0"/>
    <n v="0"/>
    <n v="0"/>
    <n v="0"/>
    <n v="0"/>
    <m/>
    <n v="21.80283247208909"/>
    <n v="282.95157396203706"/>
    <n v="0"/>
    <n v="0"/>
    <n v="0"/>
    <n v="0"/>
    <m/>
    <n v="0"/>
    <n v="304.75440643412617"/>
    <n v="0"/>
    <n v="0"/>
    <n v="0"/>
    <n v="0"/>
    <m/>
    <n v="0"/>
    <n v="0.65070719839168689"/>
    <n v="0"/>
    <n v="0"/>
    <n v="0"/>
    <n v="0"/>
    <n v="0"/>
    <m/>
    <n v="0.65070719839168689"/>
    <n v="1.0911268075019116"/>
    <n v="0"/>
    <n v="0"/>
    <n v="0"/>
    <n v="0"/>
    <m/>
    <n v="0"/>
    <n v="1.7418340058935984"/>
    <n v="0"/>
    <n v="0"/>
    <n v="0"/>
    <n v="0"/>
    <m/>
    <n v="0"/>
    <n v="3.712477618126345"/>
    <n v="0"/>
    <n v="0"/>
    <n v="0"/>
    <n v="0"/>
    <n v="0"/>
    <m/>
    <n v="3.712477618126345"/>
    <n v="48.17958339552532"/>
    <n v="0"/>
    <n v="0"/>
    <n v="0"/>
    <n v="0"/>
    <m/>
    <n v="0"/>
    <n v="51.892061013651663"/>
    <n v="0"/>
    <n v="0"/>
    <n v="0"/>
    <n v="0"/>
    <m/>
    <n v="0"/>
    <n v="0"/>
    <n v="0"/>
    <n v="0"/>
    <n v="0"/>
    <n v="0"/>
    <m/>
    <n v="0"/>
    <n v="291.25852011831347"/>
    <n v="0"/>
    <n v="0"/>
    <n v="0"/>
    <n v="0"/>
    <m/>
    <n v="0"/>
    <n v="15.237720321706309"/>
    <n v="0"/>
    <n v="0"/>
    <n v="0"/>
    <n v="0"/>
    <m/>
    <n v="0"/>
    <n v="255.4135337000165"/>
    <n v="0"/>
    <n v="0"/>
    <n v="0"/>
    <n v="0"/>
    <m/>
    <n v="0"/>
    <n v="268.18421038501731"/>
    <n v="0"/>
    <n v="0"/>
    <n v="0"/>
    <n v="0"/>
    <m/>
    <n v="0"/>
    <n v="43.243384178043051"/>
    <n v="0"/>
    <n v="0"/>
    <n v="0"/>
    <n v="0"/>
    <m/>
    <n v="0"/>
    <n v="45.405553386945208"/>
    <n v="0"/>
    <n v="0"/>
    <n v="0"/>
    <n v="0"/>
    <m/>
    <n v="1.7263020924287502"/>
    <n v="10.037413207401109"/>
    <n v="0"/>
    <n v="0"/>
    <n v="0"/>
    <n v="0"/>
    <m/>
    <n v="1.7263020924287502"/>
    <n v="2.471542343746016"/>
    <n v="0"/>
    <n v="0"/>
    <n v="0"/>
    <n v="0"/>
    <m/>
    <n v="1.7263020924287502"/>
    <n v="44.164618112564881"/>
    <n v="0"/>
    <n v="0"/>
    <n v="0"/>
    <n v="0"/>
    <m/>
    <n v="0"/>
    <n v="0"/>
    <n v="0"/>
    <n v="0"/>
    <n v="0"/>
    <n v="0"/>
    <m/>
    <n v="22.612499999973977"/>
    <n v="272.66190974572703"/>
    <n v="0"/>
    <n v="0"/>
    <n v="0"/>
    <n v="0"/>
    <m/>
    <n v="22.612499999973977"/>
    <n v="295.84611232231759"/>
    <n v="0"/>
    <n v="0"/>
    <n v="0"/>
    <n v="0"/>
  </r>
  <r>
    <n v="275"/>
    <s v="System Augmentation"/>
    <x v="3"/>
    <x v="76"/>
    <s v="SCE-02 , Vol 7"/>
    <s v="Dana Cabbell"/>
    <s v="Figure III-31, Table III-23"/>
    <n v="104"/>
    <s v="CET-ET-GA-CR-835002"/>
    <x v="150"/>
    <n v="8350"/>
    <s v="GRID APPS/COMM"/>
    <s v="CENTRALIZED RAS"/>
    <s v="Transmission &amp; Distribution"/>
    <m/>
    <s v="N"/>
    <m/>
    <x v="0"/>
    <m/>
    <s v="CA"/>
    <s v="Transmission Substations ISO"/>
    <d v="2024-02-01T00:00:00"/>
    <b v="1"/>
    <n v="1"/>
    <n v="1"/>
    <x v="1"/>
    <n v="0"/>
    <b v="0"/>
    <b v="0"/>
    <m/>
    <n v="31"/>
    <b v="0"/>
    <n v="0.05"/>
    <s v="N"/>
    <n v="0"/>
    <n v="15"/>
    <n v="0.13189999999999999"/>
    <d v="2024-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86.27744270414496"/>
    <n v="272.66190974572703"/>
    <n v="0"/>
    <n v="0"/>
    <n v="0"/>
    <n v="0"/>
    <m/>
    <n v="-368.86822270417696"/>
    <n v="0"/>
    <n v="0"/>
    <n v="0"/>
    <n v="0"/>
    <n v="0"/>
    <m/>
    <n v="17.409219999968002"/>
    <n v="272.66190974572703"/>
    <n v="0"/>
    <n v="0"/>
    <n v="0"/>
    <n v="0"/>
    <m/>
    <n v="1.4077949434927415"/>
    <n v="22.710072872986178"/>
    <n v="0"/>
    <n v="0"/>
    <n v="0"/>
    <n v="0"/>
    <m/>
    <n v="0.82706009151880489"/>
    <n v="12.574972162258589"/>
    <n v="0"/>
    <n v="0"/>
    <n v="0"/>
    <n v="0"/>
    <m/>
    <n v="0"/>
    <n v="23.184202576590579"/>
    <n v="0"/>
    <n v="0"/>
    <n v="0"/>
    <n v="0"/>
    <m/>
    <n v="0"/>
    <n v="0"/>
    <n v="0"/>
    <n v="0"/>
    <n v="0"/>
    <n v="0"/>
    <m/>
    <n v="19.644075034979551"/>
    <n v="331.13115735756236"/>
    <n v="0"/>
    <n v="0"/>
    <n v="0"/>
    <n v="0"/>
    <m/>
    <n v="0"/>
    <n v="16.785862117390028"/>
    <n v="0"/>
    <n v="0"/>
    <n v="0"/>
    <n v="0"/>
    <n v="0"/>
    <m/>
    <n v="16.785862117390028"/>
    <n v="282.95157396203706"/>
    <n v="0"/>
    <n v="0"/>
    <n v="0"/>
    <n v="0"/>
    <m/>
    <n v="0"/>
    <n v="299.73743607942708"/>
    <n v="0"/>
    <n v="0"/>
    <n v="0"/>
    <n v="0"/>
    <m/>
    <n v="0"/>
    <n v="0.50097533542849038"/>
    <n v="0"/>
    <n v="0"/>
    <n v="0"/>
    <n v="0"/>
    <n v="0"/>
    <m/>
    <n v="0.50097533542849038"/>
    <n v="1.0306327566557147"/>
    <n v="0"/>
    <n v="0"/>
    <n v="0"/>
    <n v="0"/>
    <m/>
    <n v="0"/>
    <n v="1.531608092084205"/>
    <n v="0"/>
    <n v="0"/>
    <n v="0"/>
    <n v="0"/>
    <m/>
    <n v="0"/>
    <n v="2.8582129175895243"/>
    <n v="0"/>
    <n v="0"/>
    <n v="0"/>
    <n v="0"/>
    <n v="0"/>
    <m/>
    <n v="2.8582129175895243"/>
    <n v="48.17958339552532"/>
    <n v="0"/>
    <n v="0"/>
    <n v="0"/>
    <n v="0"/>
    <m/>
    <n v="0"/>
    <n v="51.037796313114846"/>
    <n v="0"/>
    <n v="0"/>
    <n v="0"/>
    <n v="0"/>
    <m/>
    <n v="0"/>
    <n v="0"/>
    <n v="0"/>
    <n v="0"/>
    <n v="0"/>
    <n v="0"/>
    <m/>
    <n v="0"/>
    <n v="286.28217236753994"/>
    <n v="0"/>
    <n v="0"/>
    <n v="0"/>
    <n v="0"/>
    <m/>
    <n v="0"/>
    <n v="14.986871803971354"/>
    <n v="0"/>
    <n v="0"/>
    <n v="0"/>
    <n v="0"/>
    <m/>
    <n v="0"/>
    <n v="251.05753680959273"/>
    <n v="0"/>
    <n v="0"/>
    <n v="0"/>
    <n v="0"/>
    <m/>
    <n v="0"/>
    <n v="263.61041365007236"/>
    <n v="0"/>
    <n v="0"/>
    <n v="0"/>
    <n v="0"/>
    <m/>
    <n v="0"/>
    <n v="42.531496927595704"/>
    <n v="0"/>
    <n v="0"/>
    <n v="0"/>
    <n v="0"/>
    <m/>
    <n v="0"/>
    <n v="44.658071773975493"/>
    <n v="0"/>
    <n v="0"/>
    <n v="0"/>
    <n v="0"/>
    <m/>
    <n v="1.3290690066791286"/>
    <n v="10.037413207401109"/>
    <n v="0"/>
    <n v="0"/>
    <n v="0"/>
    <n v="0"/>
    <m/>
    <n v="1.3290690066791286"/>
    <n v="2.3647592561789139"/>
    <n v="0"/>
    <n v="0"/>
    <n v="0"/>
    <n v="0"/>
    <m/>
    <n v="1.3290690066791286"/>
    <n v="44.164618112564881"/>
    <n v="0"/>
    <n v="0"/>
    <n v="0"/>
    <n v="0"/>
    <m/>
    <n v="0"/>
    <n v="0"/>
    <n v="0"/>
    <n v="0"/>
    <n v="0"/>
    <n v="0"/>
    <m/>
    <n v="17.409219999968002"/>
    <n v="272.66190974572703"/>
    <n v="0"/>
    <n v="0"/>
    <n v="0"/>
    <n v="0"/>
    <m/>
    <n v="17.409219999968002"/>
    <n v="295.84611232231759"/>
    <n v="0"/>
    <n v="0"/>
    <n v="0"/>
    <n v="0"/>
  </r>
  <r>
    <n v="276"/>
    <s v="System Augmentation"/>
    <x v="3"/>
    <x v="76"/>
    <s v="SCE-02 , Vol 7"/>
    <s v="Dana Cabbell"/>
    <s v="Figure III-31, Table III-23"/>
    <n v="104"/>
    <s v="CET-ET-GA-CR-835003"/>
    <x v="151"/>
    <n v="8350"/>
    <s v="GRID APPS/COMM"/>
    <s v="CENTRALIZED RAS"/>
    <s v="Transmission &amp; Distribution"/>
    <m/>
    <s v="N"/>
    <m/>
    <x v="0"/>
    <m/>
    <s v="CA"/>
    <s v="Transmission Substations ISO"/>
    <d v="2024-02-01T00:00:00"/>
    <b v="1"/>
    <n v="1"/>
    <n v="1"/>
    <x v="1"/>
    <n v="0"/>
    <b v="0"/>
    <b v="0"/>
    <m/>
    <n v="31"/>
    <b v="0"/>
    <n v="0.05"/>
    <s v="N"/>
    <n v="0"/>
    <n v="15"/>
    <n v="0.13189999999999999"/>
    <d v="2024-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84.60260050076801"/>
    <n v="352.91346823397805"/>
    <n v="0"/>
    <n v="0"/>
    <n v="0"/>
    <n v="0"/>
    <m/>
    <n v="-482.43950050076802"/>
    <n v="0"/>
    <n v="0"/>
    <n v="0"/>
    <n v="0"/>
    <n v="0"/>
    <m/>
    <n v="2.1630999999999858"/>
    <n v="352.91346823397805"/>
    <n v="0"/>
    <n v="0"/>
    <n v="0"/>
    <n v="0"/>
    <m/>
    <n v="0.17491887874785467"/>
    <n v="29.394243548451982"/>
    <n v="0"/>
    <n v="0"/>
    <n v="0"/>
    <n v="0"/>
    <m/>
    <n v="0.10276242611487496"/>
    <n v="16.2761166122066"/>
    <n v="0"/>
    <n v="0"/>
    <n v="0"/>
    <n v="0"/>
    <m/>
    <n v="0"/>
    <n v="30.007922071601104"/>
    <n v="0"/>
    <n v="0"/>
    <n v="0"/>
    <n v="0"/>
    <m/>
    <n v="0"/>
    <n v="0"/>
    <n v="0"/>
    <n v="0"/>
    <n v="0"/>
    <n v="0"/>
    <m/>
    <n v="2.4407813048627158"/>
    <n v="428.59175046623773"/>
    <n v="0"/>
    <n v="0"/>
    <n v="0"/>
    <n v="0"/>
    <m/>
    <n v="0"/>
    <n v="2.085647625005191"/>
    <n v="0"/>
    <n v="0"/>
    <n v="0"/>
    <n v="0"/>
    <n v="0"/>
    <m/>
    <n v="2.085647625005191"/>
    <n v="366.23165077340013"/>
    <n v="0"/>
    <n v="0"/>
    <n v="0"/>
    <n v="0"/>
    <m/>
    <n v="0"/>
    <n v="368.31729839840534"/>
    <n v="0"/>
    <n v="0"/>
    <n v="0"/>
    <n v="0"/>
    <m/>
    <n v="0"/>
    <n v="6.2246312475076553E-2"/>
    <n v="0"/>
    <n v="0"/>
    <n v="0"/>
    <n v="0"/>
    <n v="0"/>
    <m/>
    <n v="6.2246312475076553E-2"/>
    <n v="1.097149321191994"/>
    <n v="0"/>
    <n v="0"/>
    <n v="0"/>
    <n v="0"/>
    <m/>
    <n v="0"/>
    <n v="1.1593956336670705"/>
    <n v="0"/>
    <n v="0"/>
    <n v="0"/>
    <n v="0"/>
    <m/>
    <n v="0"/>
    <n v="0.35513367985752514"/>
    <n v="0"/>
    <n v="0"/>
    <n v="0"/>
    <n v="0"/>
    <n v="0"/>
    <m/>
    <n v="0.35513367985752514"/>
    <n v="62.360099692837586"/>
    <n v="0"/>
    <n v="0"/>
    <n v="0"/>
    <n v="0"/>
    <m/>
    <n v="0"/>
    <n v="62.71523337269511"/>
    <n v="0"/>
    <n v="0"/>
    <n v="0"/>
    <n v="0"/>
    <m/>
    <n v="0"/>
    <n v="0"/>
    <n v="0"/>
    <n v="0"/>
    <n v="0"/>
    <n v="0"/>
    <m/>
    <n v="0"/>
    <n v="351.06082911215219"/>
    <n v="0"/>
    <n v="0"/>
    <n v="0"/>
    <n v="0"/>
    <m/>
    <n v="0"/>
    <n v="18.415864919920267"/>
    <n v="0"/>
    <n v="0"/>
    <n v="0"/>
    <n v="0"/>
    <m/>
    <n v="0"/>
    <n v="307.89724502672703"/>
    <n v="0"/>
    <n v="0"/>
    <n v="0"/>
    <n v="0"/>
    <m/>
    <n v="0"/>
    <n v="323.29210727806338"/>
    <n v="0"/>
    <n v="0"/>
    <n v="0"/>
    <n v="0"/>
    <m/>
    <n v="0"/>
    <n v="52.26269447724593"/>
    <n v="0"/>
    <n v="0"/>
    <n v="0"/>
    <n v="0"/>
    <m/>
    <n v="0"/>
    <n v="54.875829201108218"/>
    <n v="0"/>
    <n v="0"/>
    <n v="0"/>
    <n v="0"/>
    <m/>
    <n v="0.16513716113374918"/>
    <n v="12.991687436007831"/>
    <n v="0"/>
    <n v="0"/>
    <n v="0"/>
    <n v="0"/>
    <m/>
    <n v="0.16513716113374916"/>
    <n v="2.6427291971837619"/>
    <n v="0"/>
    <n v="0"/>
    <n v="0"/>
    <n v="0"/>
    <m/>
    <n v="0.16513716113374916"/>
    <n v="57.163424718434456"/>
    <n v="0"/>
    <n v="0"/>
    <n v="0"/>
    <n v="0"/>
    <m/>
    <n v="0"/>
    <n v="0"/>
    <n v="0"/>
    <n v="0"/>
    <n v="0"/>
    <n v="0"/>
    <m/>
    <n v="2.1630999999999858"/>
    <n v="352.91346823397805"/>
    <n v="0"/>
    <n v="0"/>
    <n v="0"/>
    <n v="0"/>
    <m/>
    <n v="2.1630999999999858"/>
    <n v="382.92139030557917"/>
    <n v="0"/>
    <n v="0"/>
    <n v="0"/>
    <n v="0"/>
  </r>
  <r>
    <n v="277"/>
    <s v="System Augmentation"/>
    <x v="3"/>
    <x v="76"/>
    <s v="SCE-02 , Vol 7"/>
    <s v="Dana Cabbell"/>
    <s v="Figure III-31, Table III-23"/>
    <n v="104"/>
    <s v="CET-ET-GA-CR-835004"/>
    <x v="152"/>
    <n v="8350"/>
    <s v="GRID APPS/COMM"/>
    <s v="CENTRALIZED RAS"/>
    <s v="Transmission &amp; Distribution"/>
    <m/>
    <s v="N"/>
    <m/>
    <x v="0"/>
    <m/>
    <s v="CA"/>
    <s v="Transmission Substations ISO"/>
    <d v="2024-02-01T00:00:00"/>
    <b v="1"/>
    <n v="1"/>
    <n v="1"/>
    <x v="1"/>
    <n v="0"/>
    <b v="0"/>
    <b v="0"/>
    <m/>
    <n v="31"/>
    <b v="0"/>
    <n v="0.05"/>
    <s v="N"/>
    <n v="0"/>
    <n v="15"/>
    <n v="0.13189999999999999"/>
    <d v="2024-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48.14344484911601"/>
    <n v="468.939807350119"/>
    <n v="0"/>
    <n v="0"/>
    <n v="0"/>
    <n v="0"/>
    <m/>
    <n v="-645.85498484912898"/>
    <n v="0"/>
    <n v="0"/>
    <n v="0"/>
    <n v="0"/>
    <n v="0"/>
    <m/>
    <n v="2.2884599999870261"/>
    <n v="468.939807350119"/>
    <n v="0"/>
    <n v="0"/>
    <n v="0"/>
    <n v="0"/>
    <m/>
    <n v="0.1850561033965368"/>
    <n v="39.0581038909935"/>
    <n v="0"/>
    <n v="0"/>
    <n v="0"/>
    <n v="0"/>
    <m/>
    <n v="0.10871790562873425"/>
    <n v="21.627168344496145"/>
    <n v="0"/>
    <n v="0"/>
    <n v="0"/>
    <n v="0"/>
    <m/>
    <n v="0"/>
    <n v="39.873539725337068"/>
    <n v="0"/>
    <n v="0"/>
    <n v="0"/>
    <n v="0"/>
    <m/>
    <n v="0"/>
    <n v="0"/>
    <n v="0"/>
    <n v="0"/>
    <n v="0"/>
    <n v="0"/>
    <m/>
    <n v="2.5822340090122973"/>
    <n v="569.49861931094574"/>
    <n v="0"/>
    <n v="0"/>
    <n v="0"/>
    <n v="0"/>
    <m/>
    <n v="0"/>
    <n v="2.2065189607010081"/>
    <n v="0"/>
    <n v="0"/>
    <n v="0"/>
    <n v="0"/>
    <n v="0"/>
    <m/>
    <n v="2.2065189607010081"/>
    <n v="486.63657020120314"/>
    <n v="0"/>
    <n v="0"/>
    <n v="0"/>
    <n v="0"/>
    <m/>
    <n v="0"/>
    <n v="488.84308916190417"/>
    <n v="0"/>
    <n v="0"/>
    <n v="0"/>
    <n v="0"/>
    <m/>
    <n v="0"/>
    <n v="6.5853726709771632E-2"/>
    <n v="0"/>
    <n v="0"/>
    <n v="0"/>
    <n v="0"/>
    <n v="0"/>
    <m/>
    <n v="6.5853726709771632E-2"/>
    <n v="1.4510453802829157"/>
    <n v="0"/>
    <n v="0"/>
    <n v="0"/>
    <n v="0"/>
    <m/>
    <n v="0"/>
    <n v="1.5168991069926874"/>
    <n v="0"/>
    <n v="0"/>
    <n v="0"/>
    <n v="0"/>
    <m/>
    <n v="0"/>
    <n v="0.37571504831128921"/>
    <n v="0"/>
    <n v="0"/>
    <n v="0"/>
    <n v="0"/>
    <n v="0"/>
    <m/>
    <n v="0.37571504831128921"/>
    <n v="82.8620491097426"/>
    <n v="0"/>
    <n v="0"/>
    <n v="0"/>
    <n v="0"/>
    <m/>
    <n v="0"/>
    <n v="83.237764158053892"/>
    <n v="0"/>
    <n v="0"/>
    <n v="0"/>
    <n v="0"/>
    <m/>
    <n v="0"/>
    <n v="0"/>
    <n v="0"/>
    <n v="0"/>
    <n v="0"/>
    <n v="0"/>
    <m/>
    <n v="0"/>
    <n v="465.91783381080165"/>
    <n v="0"/>
    <n v="0"/>
    <n v="0"/>
    <n v="0"/>
    <m/>
    <n v="0"/>
    <n v="24.44215445809521"/>
    <n v="0"/>
    <n v="0"/>
    <n v="0"/>
    <n v="0"/>
    <m/>
    <n v="0"/>
    <n v="408.63332355741409"/>
    <n v="0"/>
    <n v="0"/>
    <n v="0"/>
    <n v="0"/>
    <m/>
    <n v="0"/>
    <n v="429.06498973528477"/>
    <n v="0"/>
    <n v="0"/>
    <n v="0"/>
    <n v="0"/>
    <m/>
    <n v="0"/>
    <n v="69.364803465044915"/>
    <n v="0"/>
    <n v="0"/>
    <n v="0"/>
    <n v="0"/>
    <m/>
    <n v="0"/>
    <n v="72.833043638297156"/>
    <n v="0"/>
    <n v="0"/>
    <n v="0"/>
    <n v="0"/>
    <m/>
    <n v="0.17470749746474948"/>
    <n v="17.262926897863043"/>
    <n v="0"/>
    <n v="0"/>
    <n v="0"/>
    <n v="0"/>
    <m/>
    <n v="0.17470749746474945"/>
    <n v="3.4995497606115293"/>
    <n v="0"/>
    <n v="0"/>
    <n v="0"/>
    <n v="0"/>
    <m/>
    <n v="0.17470749746474945"/>
    <n v="75.956878350597393"/>
    <n v="0"/>
    <n v="0"/>
    <n v="0"/>
    <n v="0"/>
    <m/>
    <n v="0"/>
    <n v="0"/>
    <n v="0"/>
    <n v="0"/>
    <n v="0"/>
    <n v="0"/>
    <m/>
    <n v="2.2884599999870261"/>
    <n v="468.939807350119"/>
    <n v="0"/>
    <n v="0"/>
    <n v="0"/>
    <n v="0"/>
    <m/>
    <n v="2.2884599999870261"/>
    <n v="508.81334707545608"/>
    <n v="0"/>
    <n v="0"/>
    <n v="0"/>
    <n v="0"/>
  </r>
  <r>
    <n v="278"/>
    <s v="System Augmentation"/>
    <x v="3"/>
    <x v="76"/>
    <s v="SCE-02 , Vol 7"/>
    <s v="Dana Cabbell"/>
    <s v="Figure III-31, Table III-23"/>
    <n v="104"/>
    <s v="CET-ET-GA-CR-835005"/>
    <x v="153"/>
    <n v="8350"/>
    <s v="GRID APPS/COMM"/>
    <s v="CENTRALIZED RAS"/>
    <s v="Transmission &amp; Distribution"/>
    <m/>
    <s v="N"/>
    <m/>
    <x v="0"/>
    <m/>
    <s v="CA"/>
    <s v="Transmission Substations ISO"/>
    <d v="2024-01-01T00:00:00"/>
    <b v="1"/>
    <n v="1"/>
    <n v="1"/>
    <x v="1"/>
    <n v="0"/>
    <b v="0"/>
    <b v="0"/>
    <m/>
    <n v="31"/>
    <b v="0"/>
    <n v="0.05"/>
    <s v="N"/>
    <n v="0"/>
    <n v="15"/>
    <n v="0.13189999999999999"/>
    <d v="2024-0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68.88923133663201"/>
    <n v="189.509699190975"/>
    <n v="0"/>
    <n v="0"/>
    <n v="0"/>
    <n v="0"/>
    <m/>
    <n v="-265.39056133664701"/>
    <n v="0"/>
    <n v="0"/>
    <n v="0"/>
    <n v="0"/>
    <n v="0"/>
    <m/>
    <n v="3.4986699999849975"/>
    <n v="189.509699190975"/>
    <n v="0"/>
    <n v="0"/>
    <n v="0"/>
    <n v="0"/>
    <m/>
    <n v="0.28291962161071449"/>
    <n v="15.784306222964016"/>
    <n v="0"/>
    <n v="0"/>
    <n v="0"/>
    <n v="0"/>
    <m/>
    <n v="0.16621137135305358"/>
    <n v="8.7400517146926333"/>
    <n v="0"/>
    <n v="0"/>
    <n v="0"/>
    <n v="0"/>
    <m/>
    <n v="0"/>
    <n v="16.113843185392572"/>
    <n v="0"/>
    <n v="0"/>
    <n v="0"/>
    <n v="0"/>
    <m/>
    <n v="0"/>
    <n v="0"/>
    <n v="0"/>
    <n v="0"/>
    <n v="0"/>
    <n v="0"/>
    <m/>
    <n v="3.9478009929487659"/>
    <n v="230.14790031402421"/>
    <n v="0"/>
    <n v="0"/>
    <n v="0"/>
    <n v="0"/>
    <m/>
    <n v="0"/>
    <n v="3.3733959484747205"/>
    <n v="0"/>
    <n v="0"/>
    <n v="0"/>
    <n v="0"/>
    <n v="0"/>
    <m/>
    <n v="3.3733959484747205"/>
    <n v="196.6613808183337"/>
    <n v="0"/>
    <n v="0"/>
    <n v="0"/>
    <n v="0"/>
    <m/>
    <n v="0"/>
    <n v="200.03477676680842"/>
    <n v="0"/>
    <n v="0"/>
    <n v="0"/>
    <n v="0"/>
    <m/>
    <n v="0"/>
    <n v="0.10067925942686128"/>
    <n v="0"/>
    <n v="0"/>
    <n v="0"/>
    <n v="0"/>
    <n v="0"/>
    <m/>
    <n v="0.10067925942686128"/>
    <n v="2.0338009954577897E-2"/>
    <n v="0"/>
    <n v="0"/>
    <n v="0"/>
    <n v="0"/>
    <m/>
    <n v="0"/>
    <n v="0.12101726938143917"/>
    <n v="0"/>
    <n v="0"/>
    <n v="0"/>
    <n v="0"/>
    <m/>
    <n v="0"/>
    <n v="0.57440504447404539"/>
    <n v="0"/>
    <n v="0"/>
    <n v="0"/>
    <n v="0"/>
    <n v="0"/>
    <m/>
    <n v="0.57440504447404539"/>
    <n v="33.486519495690523"/>
    <n v="0"/>
    <n v="0"/>
    <n v="0"/>
    <n v="0"/>
    <m/>
    <n v="0"/>
    <n v="34.060924540164571"/>
    <n v="0"/>
    <n v="0"/>
    <n v="0"/>
    <n v="0"/>
    <m/>
    <n v="0"/>
    <n v="0"/>
    <n v="0"/>
    <n v="0"/>
    <n v="0"/>
    <n v="0"/>
    <m/>
    <n v="0"/>
    <n v="190.15405519784943"/>
    <n v="0"/>
    <n v="0"/>
    <n v="0"/>
    <n v="0"/>
    <m/>
    <n v="0"/>
    <n v="10.001738838340422"/>
    <n v="0"/>
    <n v="0"/>
    <n v="0"/>
    <n v="0"/>
    <m/>
    <n v="0"/>
    <n v="183.47614453317402"/>
    <n v="0"/>
    <n v="0"/>
    <n v="0"/>
    <n v="0"/>
    <m/>
    <n v="0"/>
    <n v="191.81596928468196"/>
    <n v="0"/>
    <n v="0"/>
    <n v="0"/>
    <n v="0"/>
    <m/>
    <n v="0"/>
    <n v="31.222514161817521"/>
    <n v="0"/>
    <n v="0"/>
    <n v="0"/>
    <n v="0"/>
    <m/>
    <n v="0"/>
    <n v="32.641719350991046"/>
    <n v="0"/>
    <n v="0"/>
    <n v="0"/>
    <n v="0"/>
    <m/>
    <n v="0.26709834568043112"/>
    <n v="4.1858149369613153"/>
    <n v="0"/>
    <n v="0"/>
    <n v="0"/>
    <n v="0"/>
    <m/>
    <n v="0.26709834568043106"/>
    <n v="2.3933543519753187E-2"/>
    <n v="0"/>
    <n v="0"/>
    <n v="0"/>
    <n v="0"/>
    <m/>
    <n v="0.26709834568043106"/>
    <n v="32.091247850036751"/>
    <n v="0"/>
    <n v="0"/>
    <n v="0"/>
    <n v="0"/>
    <m/>
    <n v="0"/>
    <n v="0"/>
    <n v="0"/>
    <n v="0"/>
    <n v="0"/>
    <n v="0"/>
    <m/>
    <n v="3.4986699999849975"/>
    <n v="189.509699190975"/>
    <n v="0"/>
    <n v="0"/>
    <n v="0"/>
    <n v="0"/>
    <m/>
    <n v="3.4986699999849975"/>
    <n v="205.62354237636757"/>
    <n v="0"/>
    <n v="0"/>
    <n v="0"/>
    <n v="0"/>
  </r>
  <r>
    <n v="279"/>
    <s v="System Augmentation"/>
    <x v="3"/>
    <x v="76"/>
    <s v="SCE-02 , Vol 7"/>
    <s v="Dana Cabbell"/>
    <s v="Figure III-31, Table III-23"/>
    <n v="104"/>
    <s v="CET-ET-GA-CR-835006"/>
    <x v="154"/>
    <n v="8350"/>
    <s v="GRID APPS/COMM"/>
    <s v="CENTRALIZED RAS"/>
    <s v="Transmission &amp; Distribution"/>
    <m/>
    <s v="N"/>
    <m/>
    <x v="0"/>
    <m/>
    <s v="CA"/>
    <s v="Transmission Substations ISO"/>
    <d v="2024-02-01T00:00:00"/>
    <b v="1"/>
    <n v="1"/>
    <n v="1"/>
    <x v="1"/>
    <n v="0"/>
    <b v="0"/>
    <b v="0"/>
    <m/>
    <n v="31"/>
    <b v="0"/>
    <n v="0.05"/>
    <s v="N"/>
    <n v="0"/>
    <n v="15"/>
    <n v="0.13189999999999999"/>
    <d v="2024-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98.31725690604503"/>
    <n v="287.165200852966"/>
    <n v="0"/>
    <n v="0"/>
    <n v="0"/>
    <n v="0"/>
    <m/>
    <n v="-197.06995690608005"/>
    <n v="0"/>
    <n v="0"/>
    <n v="0"/>
    <n v="0"/>
    <n v="0"/>
    <m/>
    <n v="201.24729999996498"/>
    <n v="287.165200852966"/>
    <n v="0"/>
    <n v="0"/>
    <n v="0"/>
    <n v="0"/>
    <m/>
    <n v="16.273844051142913"/>
    <n v="23.918055309002586"/>
    <n v="0"/>
    <n v="0"/>
    <n v="0"/>
    <n v="0"/>
    <m/>
    <n v="9.5606586829386568"/>
    <n v="13.243853569657007"/>
    <n v="0"/>
    <n v="0"/>
    <n v="0"/>
    <n v="0"/>
    <m/>
    <n v="0"/>
    <n v="24.417404674276547"/>
    <n v="0"/>
    <n v="0"/>
    <n v="0"/>
    <n v="0"/>
    <m/>
    <n v="0"/>
    <n v="0"/>
    <n v="0"/>
    <n v="0"/>
    <n v="0"/>
    <n v="0"/>
    <m/>
    <n v="227.08180273404653"/>
    <n v="348.74451440590212"/>
    <n v="0"/>
    <n v="0"/>
    <n v="0"/>
    <n v="0"/>
    <m/>
    <n v="0"/>
    <n v="194.04140043624278"/>
    <n v="0"/>
    <n v="0"/>
    <n v="0"/>
    <n v="0"/>
    <n v="0"/>
    <m/>
    <n v="194.04140043624278"/>
    <n v="298.00218755984338"/>
    <n v="0"/>
    <n v="0"/>
    <n v="0"/>
    <n v="0"/>
    <m/>
    <n v="0"/>
    <n v="492.04358799608616"/>
    <n v="0"/>
    <n v="0"/>
    <n v="0"/>
    <n v="0"/>
    <m/>
    <n v="0"/>
    <n v="5.791180398762596"/>
    <n v="0"/>
    <n v="0"/>
    <n v="0"/>
    <n v="0"/>
    <n v="0"/>
    <m/>
    <n v="5.791180398762596"/>
    <n v="3.2120144491120142"/>
    <n v="0"/>
    <n v="0"/>
    <n v="0"/>
    <n v="0"/>
    <m/>
    <n v="0"/>
    <n v="9.0031948478746102"/>
    <n v="0"/>
    <n v="0"/>
    <n v="0"/>
    <n v="0"/>
    <m/>
    <n v="0"/>
    <n v="33.040402297803766"/>
    <n v="0"/>
    <n v="0"/>
    <n v="0"/>
    <n v="0"/>
    <n v="0"/>
    <m/>
    <n v="33.040402297803766"/>
    <n v="50.742326846058752"/>
    <n v="0"/>
    <n v="0"/>
    <n v="0"/>
    <n v="0"/>
    <m/>
    <n v="0"/>
    <n v="83.782729143862525"/>
    <n v="0"/>
    <n v="0"/>
    <n v="0"/>
    <n v="0"/>
    <m/>
    <n v="0"/>
    <n v="0"/>
    <n v="0"/>
    <n v="0"/>
    <n v="0"/>
    <n v="0"/>
    <m/>
    <n v="0"/>
    <n v="476.44460344415648"/>
    <n v="0"/>
    <n v="0"/>
    <n v="0"/>
    <n v="0"/>
    <m/>
    <n v="0"/>
    <n v="24.60217939980431"/>
    <n v="0"/>
    <n v="0"/>
    <n v="0"/>
    <n v="0"/>
    <m/>
    <n v="0"/>
    <n v="417.53898570330068"/>
    <n v="0"/>
    <n v="0"/>
    <n v="0"/>
    <n v="0"/>
    <m/>
    <n v="0"/>
    <n v="438.41593498846566"/>
    <n v="0"/>
    <n v="0"/>
    <n v="0"/>
    <n v="0"/>
    <m/>
    <n v="0"/>
    <n v="69.818940953218771"/>
    <n v="0"/>
    <n v="0"/>
    <n v="0"/>
    <n v="0"/>
    <m/>
    <n v="0"/>
    <n v="73.30988800087971"/>
    <n v="0"/>
    <n v="0"/>
    <n v="0"/>
    <n v="0"/>
    <m/>
    <n v="15.36378706847875"/>
    <n v="10.571318092928907"/>
    <n v="0"/>
    <n v="0"/>
    <n v="0"/>
    <n v="0"/>
    <m/>
    <n v="15.363787068478748"/>
    <n v="6.2443139058112536"/>
    <n v="0"/>
    <n v="0"/>
    <n v="0"/>
    <n v="0"/>
    <m/>
    <n v="15.363787068478748"/>
    <n v="46.51379960888719"/>
    <n v="0"/>
    <n v="0"/>
    <n v="0"/>
    <n v="0"/>
    <m/>
    <n v="0"/>
    <n v="0"/>
    <n v="0"/>
    <n v="0"/>
    <n v="0"/>
    <n v="0"/>
    <m/>
    <n v="201.24729999996498"/>
    <n v="287.165200852966"/>
    <n v="0"/>
    <n v="0"/>
    <n v="0"/>
    <n v="0"/>
    <m/>
    <n v="201.24729999996498"/>
    <n v="311.58260552724255"/>
    <n v="0"/>
    <n v="0"/>
    <n v="0"/>
    <n v="0"/>
  </r>
  <r>
    <n v="280"/>
    <s v="System Augmentation"/>
    <x v="3"/>
    <x v="76"/>
    <s v="SCE-02 , Vol 7"/>
    <s v="Dana Cabbell"/>
    <s v="Figure III-31, Table III-23"/>
    <n v="104"/>
    <s v="CET-ET-GA-CR-835007"/>
    <x v="155"/>
    <n v="8350"/>
    <s v="GRID APPS/COMM"/>
    <s v="CENTRALIZED RAS"/>
    <s v="Transmission &amp; Distribution"/>
    <m/>
    <s v="N"/>
    <m/>
    <x v="0"/>
    <m/>
    <s v="CA"/>
    <s v="Transmission Substations ISO"/>
    <d v="2024-02-01T00:00:00"/>
    <b v="1"/>
    <n v="1"/>
    <n v="1"/>
    <x v="1"/>
    <n v="0"/>
    <b v="0"/>
    <b v="0"/>
    <m/>
    <n v="31"/>
    <b v="0"/>
    <n v="0.05"/>
    <s v="N"/>
    <n v="0"/>
    <n v="15"/>
    <n v="0.13189999999999999"/>
    <d v="2024-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86.27744270414496"/>
    <n v="277.496340114806"/>
    <n v="0"/>
    <n v="0"/>
    <n v="0"/>
    <n v="0"/>
    <m/>
    <n v="-339.45427270417895"/>
    <n v="0"/>
    <n v="0"/>
    <n v="0"/>
    <n v="0"/>
    <n v="0"/>
    <m/>
    <n v="46.823169999966012"/>
    <n v="277.496340114806"/>
    <n v="0"/>
    <n v="0"/>
    <n v="0"/>
    <n v="0"/>
    <m/>
    <n v="3.7863512532080321"/>
    <n v="23.112733684991593"/>
    <n v="0"/>
    <n v="0"/>
    <n v="0"/>
    <n v="0"/>
    <m/>
    <n v="2.224429082144038"/>
    <n v="12.797932631391364"/>
    <n v="0"/>
    <n v="0"/>
    <n v="0"/>
    <n v="0"/>
    <m/>
    <n v="0"/>
    <n v="23.595269942485842"/>
    <n v="0"/>
    <n v="0"/>
    <n v="0"/>
    <n v="0"/>
    <m/>
    <n v="0"/>
    <n v="0"/>
    <n v="0"/>
    <n v="0"/>
    <n v="0"/>
    <n v="0"/>
    <m/>
    <n v="52.833950335318079"/>
    <n v="337.00227637367482"/>
    <n v="0"/>
    <n v="0"/>
    <n v="0"/>
    <n v="0"/>
    <m/>
    <n v="0"/>
    <n v="45.1466105615293"/>
    <n v="0"/>
    <n v="0"/>
    <n v="0"/>
    <n v="0"/>
    <n v="0"/>
    <m/>
    <n v="45.1466105615293"/>
    <n v="287.96844516130517"/>
    <n v="0"/>
    <n v="0"/>
    <n v="0"/>
    <n v="0"/>
    <m/>
    <n v="0"/>
    <n v="333.11505572283448"/>
    <n v="0"/>
    <n v="0"/>
    <n v="0"/>
    <n v="0"/>
    <m/>
    <n v="0"/>
    <n v="1.3474040362865947"/>
    <n v="0"/>
    <n v="0"/>
    <n v="0"/>
    <n v="0"/>
    <n v="0"/>
    <m/>
    <n v="1.3474040362865947"/>
    <n v="1.3872883363673416"/>
    <n v="0"/>
    <n v="0"/>
    <n v="0"/>
    <n v="0"/>
    <m/>
    <n v="0"/>
    <n v="2.7346923726539361"/>
    <n v="0"/>
    <n v="0"/>
    <n v="0"/>
    <n v="0"/>
    <m/>
    <n v="0"/>
    <n v="7.6873397737887803"/>
    <n v="0"/>
    <n v="0"/>
    <n v="0"/>
    <n v="0"/>
    <n v="0"/>
    <m/>
    <n v="7.6873397737887803"/>
    <n v="49.033831212369684"/>
    <n v="0"/>
    <n v="0"/>
    <n v="0"/>
    <n v="0"/>
    <m/>
    <n v="0"/>
    <n v="56.721170986158462"/>
    <n v="0"/>
    <n v="0"/>
    <n v="0"/>
    <n v="0"/>
    <m/>
    <n v="0"/>
    <n v="0"/>
    <n v="0"/>
    <n v="0"/>
    <n v="0"/>
    <n v="0"/>
    <m/>
    <n v="0"/>
    <n v="319.19399530934669"/>
    <n v="0"/>
    <n v="0"/>
    <n v="0"/>
    <n v="0"/>
    <m/>
    <n v="0"/>
    <n v="16.655752786141726"/>
    <n v="0"/>
    <n v="0"/>
    <n v="0"/>
    <n v="0"/>
    <m/>
    <n v="0"/>
    <n v="279.8747900795737"/>
    <n v="0"/>
    <n v="0"/>
    <n v="0"/>
    <n v="0"/>
    <m/>
    <n v="0"/>
    <n v="293.86852958355234"/>
    <n v="0"/>
    <n v="0"/>
    <n v="0"/>
    <n v="0"/>
    <m/>
    <n v="0"/>
    <n v="47.267642488465384"/>
    <n v="0"/>
    <n v="0"/>
    <n v="0"/>
    <n v="0"/>
    <m/>
    <n v="0"/>
    <n v="49.631024612888652"/>
    <n v="0"/>
    <n v="0"/>
    <n v="0"/>
    <n v="0"/>
    <m/>
    <n v="3.5746129948117824"/>
    <n v="10.215381502577017"/>
    <n v="0"/>
    <n v="0"/>
    <n v="0"/>
    <n v="0"/>
    <m/>
    <n v="3.574612994811782"/>
    <n v="3.0039937722390064"/>
    <n v="0"/>
    <n v="0"/>
    <n v="0"/>
    <n v="0"/>
    <m/>
    <n v="3.574612994811782"/>
    <n v="44.94767861133888"/>
    <n v="0"/>
    <n v="0"/>
    <n v="0"/>
    <n v="0"/>
    <m/>
    <n v="0"/>
    <n v="0"/>
    <n v="0"/>
    <n v="0"/>
    <n v="0"/>
    <n v="0"/>
    <m/>
    <n v="46.823169999966012"/>
    <n v="277.496340114806"/>
    <n v="0"/>
    <n v="0"/>
    <n v="0"/>
    <n v="0"/>
    <m/>
    <n v="46.823169999966012"/>
    <n v="301.09161005729186"/>
    <n v="0"/>
    <n v="0"/>
    <n v="0"/>
    <n v="0"/>
  </r>
  <r>
    <n v="281"/>
    <s v="System Augmentation"/>
    <x v="3"/>
    <x v="76"/>
    <s v="SCE-02 , Vol 7"/>
    <s v="Dana Cabbell"/>
    <s v="Figure III-31, Table III-23"/>
    <n v="104"/>
    <s v="CET-ET-GA-CR-999999"/>
    <x v="156"/>
    <n v="9999"/>
    <s v="GRID APPS/COMM"/>
    <s v="CENTRALIZED RAS"/>
    <s v="Transmission &amp; Distribution"/>
    <m/>
    <s v="N"/>
    <m/>
    <x v="0"/>
    <m/>
    <s v="CA"/>
    <s v="Transmission Substations ISO"/>
    <d v="9999-12-01T00:00:00"/>
    <b v="1"/>
    <n v="1"/>
    <n v="1"/>
    <x v="1"/>
    <n v="0"/>
    <b v="0"/>
    <b v="0"/>
    <m/>
    <n v="31"/>
    <b v="0"/>
    <n v="0.05"/>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0"/>
    <n v="2994.95686492505"/>
    <n v="2971.50010204815"/>
    <n v="2989.7033222031796"/>
    <m/>
    <n v="0"/>
    <n v="0"/>
    <n v="0"/>
    <n v="0"/>
    <n v="0"/>
    <n v="0"/>
    <m/>
    <n v="0"/>
    <n v="0"/>
    <n v="0"/>
    <n v="2994.95686492505"/>
    <n v="2971.50010204815"/>
    <n v="2989.7033222031796"/>
    <m/>
    <n v="0"/>
    <n v="0"/>
    <n v="0"/>
    <n v="236.70033679921505"/>
    <n v="241.85891742641547"/>
    <n v="259.80460075501895"/>
    <m/>
    <n v="0"/>
    <n v="0"/>
    <n v="0"/>
    <n v="132.55556708412772"/>
    <n v="132.22751294111865"/>
    <n v="145.76755751019849"/>
    <m/>
    <n v="0"/>
    <n v="0"/>
    <n v="0"/>
    <n v="269.25348782195675"/>
    <n v="279.06271161600574"/>
    <n v="287.33766817802348"/>
    <m/>
    <n v="0"/>
    <n v="0"/>
    <n v="0"/>
    <n v="0"/>
    <n v="0"/>
    <n v="0"/>
    <m/>
    <n v="0"/>
    <n v="0"/>
    <n v="0"/>
    <n v="3633.4662566303496"/>
    <n v="3624.6492440316902"/>
    <n v="3682.6131486464201"/>
    <m/>
    <n v="0"/>
    <n v="0"/>
    <n v="0"/>
    <n v="0"/>
    <n v="1438.5559045479938"/>
    <n v="1435.0650876149534"/>
    <n v="1458.0140601235098"/>
    <m/>
    <n v="0"/>
    <n v="0"/>
    <n v="0"/>
    <n v="3104.7969162906338"/>
    <n v="3097.2627790250795"/>
    <n v="3146.792935518366"/>
    <m/>
    <n v="0"/>
    <n v="0"/>
    <n v="0"/>
    <n v="1666.24101174264"/>
    <n v="3100.7535959581196"/>
    <n v="3123.8439630098101"/>
    <m/>
    <n v="0"/>
    <n v="0"/>
    <n v="0"/>
    <n v="0"/>
    <n v="15.349053461713716"/>
    <n v="17.068693192509301"/>
    <n v="17.302611759990768"/>
    <m/>
    <n v="0"/>
    <n v="0"/>
    <n v="0"/>
    <n v="63.994675653365469"/>
    <n v="90.891494499113946"/>
    <n v="91.670875122508377"/>
    <m/>
    <n v="0"/>
    <n v="0"/>
    <n v="0"/>
    <n v="48.645622191651753"/>
    <n v="89.171854768318354"/>
    <n v="91.43695655502691"/>
    <m/>
    <n v="0"/>
    <n v="0"/>
    <n v="0"/>
    <n v="0"/>
    <n v="244.95012769073503"/>
    <n v="244.35572878639641"/>
    <n v="248.26336541599835"/>
    <m/>
    <n v="0"/>
    <n v="0"/>
    <n v="0"/>
    <n v="528.66934033971586"/>
    <n v="527.38646500661093"/>
    <n v="535.82021312805409"/>
    <m/>
    <n v="0"/>
    <n v="0"/>
    <n v="0"/>
    <n v="283.71921264898083"/>
    <n v="527.98086391094955"/>
    <n v="531.91257649845215"/>
    <m/>
    <n v="0"/>
    <n v="0"/>
    <n v="0"/>
    <n v="0"/>
    <n v="0"/>
    <n v="0"/>
    <m/>
    <n v="0"/>
    <n v="0"/>
    <n v="0"/>
    <n v="1631.5745833471597"/>
    <n v="3034.8877709285321"/>
    <n v="3059.0887214143463"/>
    <m/>
    <n v="0"/>
    <n v="0"/>
    <n v="0"/>
    <n v="83.312050587132006"/>
    <n v="155.03767979790598"/>
    <n v="156.19219815049053"/>
    <m/>
    <n v="0"/>
    <n v="0"/>
    <n v="0"/>
    <n v="409.30224729276654"/>
    <n v="1491.8330612511213"/>
    <n v="1504.9308237672753"/>
    <m/>
    <n v="0"/>
    <n v="0"/>
    <n v="0"/>
    <n v="480.15994816818096"/>
    <n v="1624.2990153230119"/>
    <n v="1638.8955623135316"/>
    <m/>
    <n v="0"/>
    <n v="0"/>
    <n v="0"/>
    <n v="68.286456460546617"/>
    <n v="248.3088852291404"/>
    <n v="248.9609976854602"/>
    <m/>
    <n v="0"/>
    <n v="0"/>
    <n v="0"/>
    <n v="80.108090320920823"/>
    <n v="270.30808789209664"/>
    <n v="271.12402170622903"/>
    <m/>
    <n v="0"/>
    <n v="0"/>
    <n v="0"/>
    <n v="245.83124325796786"/>
    <n v="245.23470622807406"/>
    <n v="249.15639910454513"/>
    <m/>
    <n v="0"/>
    <n v="0"/>
    <n v="0"/>
    <n v="165.72315293704702"/>
    <n v="219.87674602671245"/>
    <n v="222.38810618471251"/>
    <m/>
    <n v="0"/>
    <n v="0"/>
    <n v="0"/>
    <n v="245.83124325796783"/>
    <n v="245.23470622807403"/>
    <n v="249.1563991045451"/>
    <m/>
    <n v="0"/>
    <n v="0"/>
    <n v="0"/>
    <n v="0"/>
    <n v="0"/>
    <n v="0"/>
    <m/>
    <n v="0"/>
    <n v="0"/>
    <n v="0"/>
    <n v="2994.95686492505"/>
    <n v="2971.50010204815"/>
    <n v="2989.7033222031796"/>
    <m/>
    <n v="0"/>
    <n v="0"/>
    <n v="0"/>
    <n v="3264.2103527470067"/>
    <n v="3250.5628136641558"/>
    <n v="3277.0409903812033"/>
  </r>
  <r>
    <n v="282"/>
    <s v="Substation"/>
    <x v="6"/>
    <x v="77"/>
    <s v="SCE-02 , Vol 5"/>
    <s v="Jose Salazar "/>
    <s v="Table V-18"/>
    <n v="133"/>
    <s v="CET-ET-GA-EM-644600"/>
    <x v="157"/>
    <n v="6446"/>
    <s v="GRID APPS/COMM"/>
    <s v="ENERG MGMNT SYS REPL"/>
    <s v="Transmission &amp; Distribution"/>
    <m/>
    <s v="N"/>
    <m/>
    <x v="0"/>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98.64058395316692"/>
    <n v="5116.4066129985094"/>
    <n v="10027.3618551176"/>
    <n v="6037.4070965403698"/>
    <n v="4911.3381093368798"/>
    <n v="5922.8194226628893"/>
    <m/>
    <n v="2724.1655360467121"/>
    <n v="0"/>
    <n v="0"/>
    <n v="0"/>
    <n v="0"/>
    <n v="0"/>
    <m/>
    <n v="3722.8061199998792"/>
    <n v="5116.4066129985094"/>
    <n v="10027.3618551176"/>
    <n v="6037.4070965403698"/>
    <n v="4911.3381093368798"/>
    <n v="5922.8194226628893"/>
    <m/>
    <n v="301.04436794694391"/>
    <n v="426.14667790371641"/>
    <n v="820.60848109297547"/>
    <n v="477.15421543503237"/>
    <n v="399.7478975082559"/>
    <n v="514.69178363659364"/>
    <m/>
    <n v="176.85940957260155"/>
    <n v="235.96501172184824"/>
    <n v="459.34102908656746"/>
    <n v="267.21317117189051"/>
    <n v="218.54753528796218"/>
    <n v="288.77611848767253"/>
    <m/>
    <n v="0"/>
    <n v="435.04355812142933"/>
    <n v="843.1080925380727"/>
    <n v="542.77673818357607"/>
    <n v="461.23886366683621"/>
    <n v="569.23678992112536"/>
    <m/>
    <n v="0"/>
    <n v="0"/>
    <n v="0"/>
    <n v="0"/>
    <n v="0"/>
    <n v="0"/>
    <m/>
    <n v="4200.7098975194249"/>
    <n v="6213.5618607455035"/>
    <n v="12150.419457835214"/>
    <n v="7324.5512213308684"/>
    <n v="5990.8724057999343"/>
    <n v="7295.5241147082816"/>
    <m/>
    <n v="0"/>
    <n v="1773.8841769442979"/>
    <n v="2623.8753296793329"/>
    <n v="5130.9034294935718"/>
    <n v="3093.0261388460422"/>
    <n v="2529.8375812660088"/>
    <n v="3080.7685142072442"/>
    <m/>
    <n v="3828.5270005992038"/>
    <n v="5663.0402798834521"/>
    <n v="11073.892293871015"/>
    <n v="6675.595983120953"/>
    <n v="5460.0811106460596"/>
    <n v="6649.1406781451278"/>
    <m/>
    <n v="2054.6428236549059"/>
    <n v="4813.049127148417"/>
    <n v="8566.8641940567759"/>
    <n v="8713.4732737684826"/>
    <n v="6023.2696682260939"/>
    <n v="6098.2097452038925"/>
    <m/>
    <n v="0"/>
    <n v="19.043780066313317"/>
    <n v="30.216038169020834"/>
    <n v="57.906301362350234"/>
    <n v="39.247386403360906"/>
    <n v="30.878351655743245"/>
    <n v="35.958186928733795"/>
    <m/>
    <n v="79.39906728435362"/>
    <n v="150.3299194839885"/>
    <n v="277.2052692987221"/>
    <n v="233.71741245361846"/>
    <n v="170.78882895214463"/>
    <n v="184.30502111624779"/>
    <m/>
    <n v="60.355287218040303"/>
    <n v="139.15766138128097"/>
    <n v="249.51500610539273"/>
    <n v="252.37632741260779"/>
    <n v="179.15786369976229"/>
    <n v="179.22518584325724"/>
    <m/>
    <n v="0"/>
    <n v="172.44474223970244"/>
    <n v="255.07499913275058"/>
    <n v="498.79091930341258"/>
    <n v="498.79091930341269"/>
    <n v="498.79091930341269"/>
    <n v="498.79091930341269"/>
    <m/>
    <n v="372.18289692022103"/>
    <n v="550.52158086205156"/>
    <n v="1076.5271639641999"/>
    <n v="1076.5271639641999"/>
    <n v="1076.5271639641999"/>
    <n v="1076.5271639641999"/>
    <m/>
    <n v="199.73815468051859"/>
    <n v="467.89132396900345"/>
    <n v="832.81124379353776"/>
    <n v="1076.5271639641999"/>
    <n v="1076.5271639641999"/>
    <n v="1076.5271639641999"/>
    <m/>
    <n v="0"/>
    <n v="0"/>
    <n v="0"/>
    <n v="0"/>
    <n v="0"/>
    <n v="0"/>
    <m/>
    <n v="327.45885429317809"/>
    <n v="764.8540479105759"/>
    <n v="1363.2073513327732"/>
    <n v="1385.1278530025111"/>
    <n v="962.18292056915379"/>
    <n v="971.99245271976361"/>
    <m/>
    <n v="1787.5392565797681"/>
    <n v="4187.3527406191224"/>
    <n v="7453.1718488293945"/>
    <n v="7580.7217481785801"/>
    <n v="5240.2446113567021"/>
    <n v="5305.4424783273862"/>
    <m/>
    <n v="504.77378376829279"/>
    <n v="2082.845118888607"/>
    <n v="3447.5737781938269"/>
    <n v="4761.2853997087341"/>
    <n v="3082.2450161897677"/>
    <n v="2801.841573900982"/>
    <m/>
    <n v="592.15935278624454"/>
    <n v="2288.283219657214"/>
    <n v="3813.6272733858268"/>
    <n v="5134.9245688709698"/>
    <n v="3341.5456581703479"/>
    <n v="3063.352084898931"/>
    <m/>
    <n v="48.073624185528544"/>
    <n v="197.96137489499031"/>
    <n v="326.68753082252505"/>
    <n v="505.96776706317394"/>
    <n v="505.96776706317394"/>
    <n v="505.96776706317394"/>
    <m/>
    <n v="56.396047297216818"/>
    <n v="217.45684672703212"/>
    <n v="361.38799931392248"/>
    <n v="550.82306556168226"/>
    <n v="550.82306556168226"/>
    <n v="550.82306556168226"/>
    <m/>
    <n v="173.06504706790275"/>
    <n v="255.99253510085396"/>
    <n v="500.58513124335292"/>
    <n v="500.58513124335292"/>
    <n v="500.58513124335292"/>
    <n v="500.58513124335292"/>
    <m/>
    <n v="116.66899977068593"/>
    <n v="210.98043061352425"/>
    <n v="394.27213106218096"/>
    <n v="448.55298498508319"/>
    <n v="448.5529849850833"/>
    <n v="448.5529849850833"/>
    <m/>
    <n v="173.06504706790275"/>
    <n v="255.99253510085393"/>
    <n v="500.58513124335286"/>
    <n v="500.58513124335286"/>
    <n v="500.58513124335286"/>
    <n v="500.58513124335286"/>
    <m/>
    <n v="3722.8061199998792"/>
    <n v="5116.4066129985094"/>
    <n v="10027.3618551176"/>
    <n v="6037.4070965403698"/>
    <n v="4911.3381093368798"/>
    <n v="5922.8194226628893"/>
    <m/>
    <n v="0"/>
    <n v="0"/>
    <n v="0"/>
    <n v="0"/>
    <n v="0"/>
    <n v="0"/>
    <m/>
    <n v="3722.8061199998792"/>
    <n v="5551.4501711199391"/>
    <n v="10870.469947655673"/>
    <n v="10870.469947655673"/>
    <n v="10870.469947655673"/>
    <n v="10870.469947655673"/>
  </r>
  <r>
    <n v="283"/>
    <s v="Substation"/>
    <x v="6"/>
    <x v="77"/>
    <s v="SCE-02 , Vol 5"/>
    <s v="Jose Salazar "/>
    <s v="Table V-18"/>
    <n v="133"/>
    <s v="CET-ET-GA-EM-644602"/>
    <x v="158"/>
    <n v="6446"/>
    <s v="GRID APPS/COMM"/>
    <s v="ENERG MGMNT SYS REPL"/>
    <s v="Transmission &amp; Distribution"/>
    <m/>
    <s v="N"/>
    <m/>
    <x v="0"/>
    <m/>
    <s v="CA"/>
    <s v="Transmission Substations ISO"/>
    <d v="9999-12-01T00:00:00"/>
    <b v="1"/>
    <n v="1"/>
    <n v="1"/>
    <x v="1"/>
    <n v="0"/>
    <b v="0"/>
    <b v="0"/>
    <m/>
    <n v="31"/>
    <b v="0"/>
    <n v="0.8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65.72916201525095"/>
    <n v="724.48317605591205"/>
    <n v="491.53734326852202"/>
    <n v="494.86943311033798"/>
    <n v="0"/>
    <n v="0"/>
    <m/>
    <n v="-347.81834201525089"/>
    <n v="0"/>
    <n v="0"/>
    <n v="0"/>
    <n v="0"/>
    <n v="0"/>
    <m/>
    <n v="217.91082000000006"/>
    <n v="724.48317605591205"/>
    <n v="491.53734326852202"/>
    <n v="494.86943311033798"/>
    <n v="0"/>
    <n v="0"/>
    <m/>
    <n v="17.621338034037187"/>
    <n v="60.342369562458025"/>
    <n v="40.225905725562129"/>
    <n v="39.111001183579646"/>
    <n v="0"/>
    <n v="0"/>
    <m/>
    <n v="10.352292792696579"/>
    <n v="33.412645643917458"/>
    <n v="22.516716994331738"/>
    <n v="21.902718902825757"/>
    <n v="0"/>
    <n v="0"/>
    <m/>
    <n v="0"/>
    <n v="61.602167800686821"/>
    <n v="41.328827849455841"/>
    <n v="44.48989647961676"/>
    <n v="0"/>
    <n v="0"/>
    <m/>
    <n v="0"/>
    <n v="0"/>
    <n v="0"/>
    <n v="0"/>
    <n v="0"/>
    <n v="0"/>
    <m/>
    <n v="245.88445082673383"/>
    <n v="879.84035906297436"/>
    <n v="595.60879383787176"/>
    <n v="600.3730496763601"/>
    <n v="0"/>
    <n v="0"/>
    <m/>
    <n v="0"/>
    <n v="97.350161963902423"/>
    <n v="348.34492855961446"/>
    <n v="235.81244097496722"/>
    <n v="237.69869720611513"/>
    <n v="0"/>
    <n v="0"/>
    <m/>
    <n v="210.10826323144406"/>
    <n v="751.82358681931157"/>
    <n v="508.94771433446147"/>
    <n v="513.01877094844974"/>
    <n v="0"/>
    <n v="0"/>
    <m/>
    <n v="112.75810126754163"/>
    <n v="500.82882022359956"/>
    <n v="621.48020191910871"/>
    <n v="511.13251471730183"/>
    <n v="237.69869720611507"/>
    <n v="0"/>
    <m/>
    <n v="0"/>
    <n v="1.0451161907617346"/>
    <n v="3.8442832402570613"/>
    <n v="2.936222895001805"/>
    <n v="2.8283212294742945"/>
    <n v="0.29241576135569236"/>
    <n v="5.4116915124631793E-3"/>
    <m/>
    <n v="4.3573938819554217"/>
    <n v="17.364281432352257"/>
    <n v="17.001525032374285"/>
    <n v="14.996946232226712"/>
    <n v="4.4615916993397136"/>
    <n v="5.4116915124631931E-3"/>
    <m/>
    <n v="3.3122776911936871"/>
    <n v="14.565114382856931"/>
    <n v="17.90958537762954"/>
    <n v="15.104847897754222"/>
    <n v="6.9974971674583157"/>
    <n v="0.29241576135569236"/>
    <m/>
    <n v="0"/>
    <n v="16.576300252484263"/>
    <n v="59.314437806230416"/>
    <n v="40.152966836580106"/>
    <n v="40.474149143931783"/>
    <n v="0"/>
    <n v="0"/>
    <m/>
    <n v="35.77618759528977"/>
    <n v="128.01677224366276"/>
    <n v="86.661079503410335"/>
    <n v="87.354278727910383"/>
    <n v="0"/>
    <n v="0"/>
    <m/>
    <n v="19.199887342805507"/>
    <n v="85.278634689916601"/>
    <n v="105.82255047306063"/>
    <n v="87.033096420558707"/>
    <n v="40.474149143931811"/>
    <n v="0"/>
    <m/>
    <n v="0"/>
    <n v="0"/>
    <n v="0"/>
    <n v="0"/>
    <n v="0"/>
    <n v="0"/>
    <m/>
    <n v="17.9708308559741"/>
    <n v="79.672861011924851"/>
    <n v="98.702011627113734"/>
    <n v="81.552074811003536"/>
    <n v="37.898327804253256"/>
    <n v="0.29241576135569236"/>
    <m/>
    <n v="98.099548102761219"/>
    <n v="435.72107359453162"/>
    <n v="540.68777566962456"/>
    <n v="444.68528780405256"/>
    <n v="206.79786656932012"/>
    <n v="0"/>
    <m/>
    <n v="27.701814043814096"/>
    <n v="172.45047778199023"/>
    <n v="330.09997518065836"/>
    <n v="247.46306255336719"/>
    <n v="180.54164586691192"/>
    <n v="1.5213581810119789"/>
    <m/>
    <n v="32.497504432044281"/>
    <n v="193.79075182744583"/>
    <n v="356.71038368413645"/>
    <n v="269.42382293365597"/>
    <n v="190.83504877687136"/>
    <n v="1.6076126988649966"/>
    <m/>
    <n v="4.6210908977249279"/>
    <n v="28.729217020201034"/>
    <n v="54.826105975572226"/>
    <n v="40.820245599767446"/>
    <n v="29.77324999976279"/>
    <n v="0"/>
    <m/>
    <n v="5.4210862036751575"/>
    <n v="32.282493465614223"/>
    <n v="59.235378911949752"/>
    <n v="44.446624617290723"/>
    <n v="31.45967288075995"/>
    <n v="0"/>
    <m/>
    <n v="16.635927231809742"/>
    <n v="59.52779909330318"/>
    <n v="40.297401969085804"/>
    <n v="40.619739608478326"/>
    <n v="0"/>
    <n v="0"/>
    <m/>
    <n v="11.214841028134581"/>
    <n v="43.821605880173209"/>
    <n v="40.376460863366461"/>
    <n v="36.326081827767695"/>
    <n v="9.0144762631718329"/>
    <n v="0"/>
    <m/>
    <n v="16.635927231809738"/>
    <n v="59.527799093303173"/>
    <n v="40.297401969085797"/>
    <n v="40.619739608478319"/>
    <n v="0"/>
    <n v="0"/>
    <m/>
    <n v="0"/>
    <n v="0"/>
    <n v="0"/>
    <n v="0"/>
    <n v="0"/>
    <n v="0"/>
    <m/>
    <n v="217.91082000000006"/>
    <n v="724.48317605591205"/>
    <n v="491.53734326852202"/>
    <n v="494.86943311033798"/>
    <n v="0"/>
    <n v="0"/>
    <m/>
    <n v="217.91082000000006"/>
    <n v="786.08534385659891"/>
    <n v="532.86617111797784"/>
    <n v="539.35932958995477"/>
    <n v="0"/>
    <n v="0"/>
  </r>
  <r>
    <n v="283"/>
    <s v="Substation"/>
    <x v="6"/>
    <x v="77"/>
    <s v="SCE-02 , Vol 5"/>
    <s v="Jose Salazar "/>
    <s v="Table V-18"/>
    <n v="133"/>
    <s v="CET-ET-GA-EM-644602"/>
    <x v="158"/>
    <n v="6446"/>
    <s v="GRID APPS/COMM"/>
    <s v="ENERG MGMNT SYS REPL"/>
    <s v="Transmission &amp; Distribution"/>
    <m/>
    <s v="N"/>
    <m/>
    <x v="0"/>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65.72916201525095"/>
    <n v="724.48317605591205"/>
    <n v="491.53734326852202"/>
    <n v="494.86943311033798"/>
    <n v="0"/>
    <n v="0"/>
    <m/>
    <n v="-347.81834201525089"/>
    <n v="0"/>
    <n v="0"/>
    <n v="0"/>
    <n v="0"/>
    <n v="0"/>
    <m/>
    <n v="217.91082000000006"/>
    <n v="724.48317605591205"/>
    <n v="491.53734326852202"/>
    <n v="494.86943311033798"/>
    <n v="0"/>
    <n v="0"/>
    <m/>
    <n v="17.621338034037187"/>
    <n v="60.342369562458025"/>
    <n v="40.225905725562129"/>
    <n v="39.111001183579646"/>
    <n v="0"/>
    <n v="0"/>
    <m/>
    <n v="10.352292792696579"/>
    <n v="33.412645643917458"/>
    <n v="22.516716994331738"/>
    <n v="21.902718902825757"/>
    <n v="0"/>
    <n v="0"/>
    <m/>
    <n v="0"/>
    <n v="61.602167800686821"/>
    <n v="41.328827849455841"/>
    <n v="44.48989647961676"/>
    <n v="0"/>
    <n v="0"/>
    <m/>
    <n v="0"/>
    <n v="0"/>
    <n v="0"/>
    <n v="0"/>
    <n v="0"/>
    <n v="0"/>
    <m/>
    <n v="245.88445082673383"/>
    <n v="879.84035906297436"/>
    <n v="595.60879383787176"/>
    <n v="600.3730496763601"/>
    <n v="0"/>
    <n v="0"/>
    <m/>
    <n v="0"/>
    <n v="103.83257766401482"/>
    <n v="371.54074650583095"/>
    <n v="251.51487267944412"/>
    <n v="253.52673216343271"/>
    <n v="0"/>
    <n v="0"/>
    <m/>
    <n v="224.09908848348522"/>
    <n v="801.8865032499948"/>
    <n v="542.83785470383634"/>
    <n v="547.17999747503461"/>
    <n v="0"/>
    <n v="0"/>
    <m/>
    <n v="120.2665108194704"/>
    <n v="534.17833440817867"/>
    <n v="662.86372853022317"/>
    <n v="545.16813799104602"/>
    <n v="253.52673216343271"/>
    <n v="0"/>
    <m/>
    <n v="0"/>
    <n v="1.1147090652548206"/>
    <n v="4.1002688650325148"/>
    <n v="3.1317420087824992"/>
    <n v="3.0166553171946973"/>
    <n v="0.31188733165544402"/>
    <n v="5.7720487354697703E-3"/>
    <m/>
    <n v="4.6475468508065196"/>
    <n v="18.520545462195255"/>
    <n v="18.133633603868837"/>
    <n v="15.995572610943736"/>
    <n v="4.7586830600096119"/>
    <n v="5.7720487354697885E-3"/>
    <m/>
    <n v="3.532837785551699"/>
    <n v="15.534985662417562"/>
    <n v="19.102160460118853"/>
    <n v="16.110659302531538"/>
    <n v="7.4634510455488652"/>
    <n v="0.31188733165544402"/>
    <m/>
    <n v="0"/>
    <n v="10.093884552371861"/>
    <n v="36.118619860013851"/>
    <n v="24.450535132103084"/>
    <n v="24.450535132103091"/>
    <n v="24.450535132103091"/>
    <n v="24.450535132103091"/>
    <m/>
    <n v="21.785362343248618"/>
    <n v="77.953855812979526"/>
    <n v="52.770939134035437"/>
    <n v="52.770939134035437"/>
    <n v="52.770939134035437"/>
    <n v="52.770939134035437"/>
    <m/>
    <n v="11.691477790876757"/>
    <n v="51.929120505337536"/>
    <n v="64.439023861946197"/>
    <n v="52.770939134035437"/>
    <n v="52.770939134035437"/>
    <n v="52.770939134035437"/>
    <m/>
    <n v="0"/>
    <n v="0"/>
    <n v="0"/>
    <n v="0"/>
    <n v="0"/>
    <n v="0"/>
    <m/>
    <n v="19.167484192082838"/>
    <n v="84.978169135480755"/>
    <n v="105.27444516904791"/>
    <n v="86.982517241367532"/>
    <n v="40.421926226795136"/>
    <n v="0.31188733165544402"/>
    <m/>
    <n v="104.63186441293925"/>
    <n v="464.73515093511543"/>
    <n v="576.69144382129411"/>
    <n v="474.29628005221002"/>
    <n v="220.56825698218645"/>
    <n v="0"/>
    <m/>
    <n v="29.546440397346014"/>
    <n v="183.93372200176231"/>
    <n v="352.08088634248338"/>
    <n v="263.94129340098169"/>
    <n v="192.56367003288887"/>
    <n v="1.622663365914941"/>
    <m/>
    <n v="34.661469326348922"/>
    <n v="206.69501605094689"/>
    <n v="380.46324597977991"/>
    <n v="287.36439113134469"/>
    <n v="203.54249672936282"/>
    <n v="1.7146614555243502"/>
    <m/>
    <n v="2.8139426360029463"/>
    <n v="17.494217374500423"/>
    <n v="33.38551882773676"/>
    <n v="24.802341392996656"/>
    <n v="24.802341392996656"/>
    <n v="24.802341392996656"/>
    <m/>
    <n v="3.3010875439561445"/>
    <n v="19.65793072888949"/>
    <n v="36.070478155317858"/>
    <n v="27.001130523581466"/>
    <n v="27.001130523581466"/>
    <n v="27.001130523581466"/>
    <m/>
    <n v="10.130193489610607"/>
    <n v="36.248542953035475"/>
    <n v="24.538486697326476"/>
    <n v="24.538486697326476"/>
    <n v="24.538486697326476"/>
    <n v="24.538486697326476"/>
    <m/>
    <n v="6.8291059456544598"/>
    <n v="26.684496776517847"/>
    <n v="24.58662840202247"/>
    <n v="21.987891305848095"/>
    <n v="21.987891305848095"/>
    <n v="21.987891305848095"/>
    <m/>
    <n v="10.130193489610605"/>
    <n v="36.248542953035475"/>
    <n v="24.538486697326473"/>
    <n v="24.538486697326473"/>
    <n v="24.538486697326473"/>
    <n v="24.538486697326473"/>
    <m/>
    <n v="217.91082000000006"/>
    <n v="724.48317605591205"/>
    <n v="491.53734326852202"/>
    <n v="494.86943311033798"/>
    <n v="0"/>
    <n v="0"/>
    <m/>
    <n v="0"/>
    <n v="0"/>
    <n v="0"/>
    <n v="0"/>
    <n v="0"/>
    <n v="0"/>
    <m/>
    <n v="217.91082000000006"/>
    <n v="786.08534385659891"/>
    <n v="532.86617111797784"/>
    <n v="532.86617111797784"/>
    <n v="532.86617111797784"/>
    <n v="532.86617111797784"/>
  </r>
  <r>
    <n v="297"/>
    <s v="System Augmentation"/>
    <x v="0"/>
    <x v="0"/>
    <s v="SCE-02 , Vol 8"/>
    <s v="Dana Cabbell"/>
    <s v="Table III-19, Figure III-19, Table III-23"/>
    <s v="37, 62, 63"/>
    <s v="CET-ET-CR-WC-837100"/>
    <x v="159"/>
    <n v="8371"/>
    <s v="CUSTOMER REQ/RELO"/>
    <s v="WDAT/TO CUST FUNDED"/>
    <s v="Transmission &amp; Distribution"/>
    <m/>
    <s v="N"/>
    <m/>
    <x v="0"/>
    <m/>
    <s v="CA"/>
    <s v="Distribution Substations"/>
    <d v="2022-06-01T00:00:00"/>
    <b v="0"/>
    <n v="1"/>
    <n v="1"/>
    <x v="0"/>
    <n v="0"/>
    <b v="0"/>
    <b v="0"/>
    <m/>
    <n v="43"/>
    <b v="0"/>
    <n v="0"/>
    <s v="N"/>
    <n v="0"/>
    <n v="20"/>
    <n v="0.15720000000000001"/>
    <d v="2022-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69.83482836428402"/>
    <n v="0"/>
    <n v="0"/>
    <n v="0"/>
    <n v="0"/>
    <n v="0"/>
    <m/>
    <n v="-32.382618364348048"/>
    <n v="0"/>
    <n v="0"/>
    <n v="0"/>
    <n v="0"/>
    <n v="0"/>
    <m/>
    <n v="237.45220999993597"/>
    <n v="0"/>
    <n v="0"/>
    <n v="0"/>
    <n v="0"/>
    <n v="0"/>
    <m/>
    <n v="22.884638140884494"/>
    <n v="0"/>
    <n v="0"/>
    <n v="0"/>
    <n v="0"/>
    <n v="0"/>
    <m/>
    <n v="11.442527844932695"/>
    <n v="0"/>
    <n v="0"/>
    <n v="0"/>
    <n v="0"/>
    <n v="0"/>
    <m/>
    <n v="0"/>
    <n v="0"/>
    <n v="0"/>
    <n v="0"/>
    <n v="0"/>
    <n v="0"/>
    <m/>
    <n v="0"/>
    <n v="0"/>
    <n v="0"/>
    <n v="0"/>
    <n v="0"/>
    <n v="0"/>
    <m/>
    <n v="271.77937598575312"/>
    <n v="0"/>
    <n v="0"/>
    <n v="0"/>
    <n v="0"/>
    <n v="0"/>
    <m/>
    <n v="0"/>
    <n v="0"/>
    <n v="0"/>
    <n v="0"/>
    <n v="0"/>
    <n v="0"/>
    <n v="0"/>
    <m/>
    <n v="242.15542400330602"/>
    <n v="0"/>
    <n v="0"/>
    <n v="0"/>
    <n v="0"/>
    <n v="0"/>
    <m/>
    <n v="242.15542400330602"/>
    <n v="0"/>
    <n v="0"/>
    <n v="0"/>
    <n v="0"/>
    <n v="0"/>
    <m/>
    <n v="0"/>
    <n v="0"/>
    <n v="0"/>
    <n v="0"/>
    <n v="0"/>
    <n v="0"/>
    <n v="0"/>
    <m/>
    <n v="0"/>
    <n v="0"/>
    <n v="0"/>
    <n v="0"/>
    <n v="0"/>
    <n v="0"/>
    <m/>
    <n v="0"/>
    <n v="0"/>
    <n v="0"/>
    <n v="0"/>
    <n v="0"/>
    <n v="0"/>
    <m/>
    <n v="0"/>
    <n v="0"/>
    <n v="0"/>
    <n v="0"/>
    <n v="0"/>
    <n v="0"/>
    <n v="0"/>
    <m/>
    <n v="29.623951982447089"/>
    <n v="0"/>
    <n v="0"/>
    <n v="0"/>
    <n v="0"/>
    <n v="0"/>
    <m/>
    <n v="29.623951982447089"/>
    <n v="0"/>
    <n v="0"/>
    <n v="0"/>
    <n v="0"/>
    <n v="0"/>
    <m/>
    <n v="0"/>
    <n v="0"/>
    <n v="0"/>
    <n v="0"/>
    <n v="0"/>
    <n v="0"/>
    <m/>
    <n v="242.15542400330602"/>
    <n v="0"/>
    <n v="0"/>
    <n v="0"/>
    <n v="0"/>
    <n v="0"/>
    <m/>
    <n v="0"/>
    <n v="0"/>
    <n v="0"/>
    <n v="0"/>
    <n v="0"/>
    <n v="0"/>
    <m/>
    <n v="104.32862850809101"/>
    <n v="0"/>
    <n v="0"/>
    <n v="0"/>
    <n v="0"/>
    <n v="0"/>
    <m/>
    <n v="114.4184378415621"/>
    <n v="0"/>
    <n v="0"/>
    <n v="0"/>
    <n v="0"/>
    <n v="0"/>
    <m/>
    <n v="12.762985979104288"/>
    <n v="0"/>
    <n v="0"/>
    <n v="0"/>
    <n v="0"/>
    <n v="0"/>
    <m/>
    <n v="13.997317311706249"/>
    <n v="0"/>
    <n v="0"/>
    <n v="0"/>
    <n v="0"/>
    <n v="0"/>
    <m/>
    <n v="13.997317311706251"/>
    <n v="0"/>
    <n v="0"/>
    <n v="0"/>
    <n v="0"/>
    <n v="0"/>
    <m/>
    <n v="0"/>
    <n v="0"/>
    <n v="0"/>
    <n v="0"/>
    <n v="0"/>
    <n v="0"/>
    <m/>
    <n v="13.997317311706249"/>
    <n v="0"/>
    <n v="0"/>
    <n v="0"/>
    <n v="0"/>
    <n v="0"/>
    <m/>
    <n v="237.45220999993597"/>
    <n v="0"/>
    <n v="0"/>
    <n v="0"/>
    <n v="0"/>
    <n v="0"/>
    <m/>
    <n v="0"/>
    <n v="0"/>
    <n v="0"/>
    <n v="0"/>
    <n v="0"/>
    <n v="0"/>
    <m/>
    <n v="237.45220999993597"/>
    <n v="0"/>
    <n v="0"/>
    <n v="0"/>
    <n v="0"/>
    <n v="0"/>
  </r>
  <r>
    <n v="298"/>
    <s v="System Augmentation"/>
    <x v="0"/>
    <x v="0"/>
    <s v="SCE-02 , Vol 8"/>
    <s v="Dana Cabbell"/>
    <s v="Table III-19, Figure III-19, Table III-23"/>
    <s v="37, 62, 63"/>
    <s v="CET-ET-CR-WC-837101"/>
    <x v="160"/>
    <n v="8371"/>
    <s v="CUSTOMER REQ/RELO"/>
    <s v="WDAT/TO CUST FUNDED"/>
    <s v="Transmission &amp; Distribution"/>
    <m/>
    <s v="N"/>
    <m/>
    <x v="0"/>
    <m/>
    <s v="CA"/>
    <s v="Distribution Substations"/>
    <d v="2022-06-01T00:00:00"/>
    <b v="0"/>
    <n v="1"/>
    <n v="1"/>
    <x v="0"/>
    <n v="0"/>
    <b v="0"/>
    <b v="0"/>
    <m/>
    <n v="43"/>
    <b v="0"/>
    <n v="0"/>
    <s v="N"/>
    <n v="0"/>
    <n v="20"/>
    <n v="0.15720000000000001"/>
    <d v="2022-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25.17155407477"/>
    <n v="0"/>
    <n v="0"/>
    <n v="0"/>
    <n v="0"/>
    <n v="0"/>
    <m/>
    <n v="-103.319194074789"/>
    <n v="0"/>
    <n v="0"/>
    <n v="0"/>
    <n v="0"/>
    <n v="0"/>
    <m/>
    <n v="21.852359999981005"/>
    <n v="0"/>
    <n v="0"/>
    <n v="0"/>
    <n v="0"/>
    <n v="0"/>
    <m/>
    <n v="2.1060378891568909"/>
    <n v="0"/>
    <n v="0"/>
    <n v="0"/>
    <n v="0"/>
    <n v="0"/>
    <m/>
    <n v="1.053038157772225"/>
    <n v="0"/>
    <n v="0"/>
    <n v="0"/>
    <n v="0"/>
    <n v="0"/>
    <m/>
    <n v="0"/>
    <n v="0"/>
    <n v="0"/>
    <n v="0"/>
    <n v="0"/>
    <n v="0"/>
    <m/>
    <n v="0"/>
    <n v="0"/>
    <n v="0"/>
    <n v="0"/>
    <n v="0"/>
    <n v="0"/>
    <m/>
    <n v="25.01143604691012"/>
    <n v="0"/>
    <n v="0"/>
    <n v="0"/>
    <n v="0"/>
    <n v="0"/>
    <m/>
    <n v="0"/>
    <n v="0"/>
    <n v="0"/>
    <n v="0"/>
    <n v="0"/>
    <n v="0"/>
    <n v="0"/>
    <m/>
    <n v="22.285189517796919"/>
    <n v="0"/>
    <n v="0"/>
    <n v="0"/>
    <n v="0"/>
    <n v="0"/>
    <m/>
    <n v="22.285189517796919"/>
    <n v="0"/>
    <n v="0"/>
    <n v="0"/>
    <n v="0"/>
    <n v="0"/>
    <m/>
    <n v="0"/>
    <n v="0"/>
    <n v="0"/>
    <n v="0"/>
    <n v="0"/>
    <n v="0"/>
    <n v="0"/>
    <m/>
    <n v="0"/>
    <n v="0"/>
    <n v="0"/>
    <n v="0"/>
    <n v="0"/>
    <n v="0"/>
    <m/>
    <n v="0"/>
    <n v="0"/>
    <n v="0"/>
    <n v="0"/>
    <n v="0"/>
    <n v="0"/>
    <m/>
    <n v="0"/>
    <n v="0"/>
    <n v="0"/>
    <n v="0"/>
    <n v="0"/>
    <n v="0"/>
    <n v="0"/>
    <m/>
    <n v="2.7262465291132032"/>
    <n v="0"/>
    <n v="0"/>
    <n v="0"/>
    <n v="0"/>
    <n v="0"/>
    <m/>
    <n v="2.7262465291132032"/>
    <n v="0"/>
    <n v="0"/>
    <n v="0"/>
    <n v="0"/>
    <n v="0"/>
    <m/>
    <n v="0"/>
    <n v="0"/>
    <n v="0"/>
    <n v="0"/>
    <n v="0"/>
    <n v="0"/>
    <m/>
    <n v="22.285189517796919"/>
    <n v="0"/>
    <n v="0"/>
    <n v="0"/>
    <n v="0"/>
    <n v="0"/>
    <m/>
    <n v="0"/>
    <n v="0"/>
    <n v="0"/>
    <n v="0"/>
    <n v="0"/>
    <n v="0"/>
    <m/>
    <n v="9.6012024839175059"/>
    <n v="0"/>
    <n v="0"/>
    <n v="0"/>
    <n v="0"/>
    <n v="0"/>
    <m/>
    <n v="10.529752047159043"/>
    <n v="0"/>
    <n v="0"/>
    <n v="0"/>
    <n v="0"/>
    <n v="0"/>
    <m/>
    <n v="1.1745578796262717"/>
    <n v="0"/>
    <n v="0"/>
    <n v="0"/>
    <n v="0"/>
    <n v="0"/>
    <m/>
    <n v="1.2881514850059885"/>
    <n v="0"/>
    <n v="0"/>
    <n v="0"/>
    <n v="0"/>
    <n v="0"/>
    <m/>
    <n v="1.2881514850059885"/>
    <n v="0"/>
    <n v="0"/>
    <n v="0"/>
    <n v="0"/>
    <n v="0"/>
    <m/>
    <n v="0"/>
    <n v="0"/>
    <n v="0"/>
    <n v="0"/>
    <n v="0"/>
    <n v="0"/>
    <m/>
    <n v="1.2881514850059885"/>
    <n v="0"/>
    <n v="0"/>
    <n v="0"/>
    <n v="0"/>
    <n v="0"/>
    <m/>
    <n v="21.852359999981005"/>
    <n v="0"/>
    <n v="0"/>
    <n v="0"/>
    <n v="0"/>
    <n v="0"/>
    <m/>
    <n v="0"/>
    <n v="0"/>
    <n v="0"/>
    <n v="0"/>
    <n v="0"/>
    <n v="0"/>
    <m/>
    <n v="21.852359999981005"/>
    <n v="0"/>
    <n v="0"/>
    <n v="0"/>
    <n v="0"/>
    <n v="0"/>
  </r>
  <r>
    <n v="299"/>
    <s v="System Augmentation"/>
    <x v="0"/>
    <x v="0"/>
    <s v="SCE-02 , Vol 8"/>
    <s v="Dana Cabbell"/>
    <s v="Table III-19, Figure III-19, Table III-23"/>
    <s v="37, 62, 63"/>
    <s v="CET-ET-CR-WC-837600"/>
    <x v="161"/>
    <n v="8376"/>
    <s v="CUSTOMER REQ/RELO"/>
    <s v="WDAT/TO CUST FUNDED"/>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98.79854618151103"/>
    <n v="1883.8517177712902"/>
    <n v="0"/>
    <n v="0"/>
    <n v="0"/>
    <n v="0"/>
    <m/>
    <n v="544.39806381842106"/>
    <n v="0"/>
    <n v="0"/>
    <n v="0"/>
    <n v="0"/>
    <n v="0"/>
    <m/>
    <n v="843.19660999993209"/>
    <n v="1883.8517177712902"/>
    <n v="0"/>
    <n v="0"/>
    <n v="0"/>
    <n v="0"/>
    <m/>
    <n v="68.185014832962509"/>
    <n v="156.906440772689"/>
    <n v="0"/>
    <n v="0"/>
    <n v="0"/>
    <n v="0"/>
    <m/>
    <n v="40.057754766507159"/>
    <n v="86.881893150710766"/>
    <n v="0"/>
    <n v="0"/>
    <n v="0"/>
    <n v="0"/>
    <m/>
    <n v="0"/>
    <n v="160.18225607602378"/>
    <n v="0"/>
    <n v="0"/>
    <n v="0"/>
    <n v="0"/>
    <m/>
    <n v="-951.43937959940183"/>
    <n v="-2287.822307770713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43.19660999993209"/>
    <n v="1883.8517177712902"/>
    <n v="0"/>
    <n v="0"/>
    <n v="0"/>
    <n v="0"/>
    <m/>
    <n v="0"/>
    <n v="0"/>
    <n v="0"/>
    <n v="0"/>
    <n v="0"/>
    <n v="0"/>
    <m/>
    <n v="843.19660999993209"/>
    <n v="2044.033973847314"/>
    <n v="0"/>
    <n v="0"/>
    <n v="0"/>
    <n v="0"/>
  </r>
  <r>
    <n v="300"/>
    <s v="System Augmentation"/>
    <x v="0"/>
    <x v="0"/>
    <s v="SCE-02 , Vol 8"/>
    <s v="Dana Cabbell"/>
    <s v="Table III-19, Figure III-19, Table III-23"/>
    <s v="37, 62, 63"/>
    <s v="CET-ET-CR-WC-837601"/>
    <x v="162"/>
    <n v="8376"/>
    <s v="CUSTOMER REQ/RELO"/>
    <s v="WDAT/TO CUST FUNDED"/>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7.941064590348006"/>
    <n v="210.15581519653102"/>
    <n v="0"/>
    <n v="0"/>
    <n v="0"/>
    <n v="0"/>
    <m/>
    <n v="-74.023834590360011"/>
    <n v="0"/>
    <n v="0"/>
    <n v="0"/>
    <n v="0"/>
    <n v="0"/>
    <m/>
    <n v="3.9172299999879954"/>
    <n v="210.15581519653102"/>
    <n v="0"/>
    <n v="0"/>
    <n v="0"/>
    <n v="0"/>
    <m/>
    <n v="0.31676643677840294"/>
    <n v="17.503925950807762"/>
    <n v="0"/>
    <n v="0"/>
    <n v="0"/>
    <n v="0"/>
    <m/>
    <n v="0.18609590793247685"/>
    <n v="9.6922358106330719"/>
    <n v="0"/>
    <n v="0"/>
    <n v="0"/>
    <n v="0"/>
    <m/>
    <n v="0"/>
    <n v="17.869364286007546"/>
    <n v="0"/>
    <n v="0"/>
    <n v="0"/>
    <n v="0"/>
    <m/>
    <n v="-4.4200923446988751"/>
    <n v="-255.221341243979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9172299999879954"/>
    <n v="210.15581519653102"/>
    <n v="0"/>
    <n v="0"/>
    <n v="0"/>
    <n v="0"/>
    <m/>
    <n v="0"/>
    <n v="0"/>
    <n v="0"/>
    <n v="0"/>
    <n v="0"/>
    <n v="0"/>
    <m/>
    <n v="3.9172299999879954"/>
    <n v="228.02517948253856"/>
    <n v="0"/>
    <n v="0"/>
    <n v="0"/>
    <n v="0"/>
  </r>
  <r>
    <n v="301"/>
    <s v="System Augmentation"/>
    <x v="0"/>
    <x v="0"/>
    <s v="SCE-02 , Vol 8"/>
    <s v="Dana Cabbell"/>
    <s v="Table III-19, Figure III-19, Table III-23"/>
    <s v="37, 62, 63"/>
    <s v="CET-ET-CR-WC-838000"/>
    <x v="163"/>
    <n v="8380"/>
    <s v="CUSTOMER REQ/RELO"/>
    <s v="WDAT/TO CUST FUNDED"/>
    <s v="Transmission &amp; Distribution"/>
    <m/>
    <s v="N"/>
    <m/>
    <x v="0"/>
    <m/>
    <s v="CA"/>
    <s v="Transmission Substations"/>
    <d v="2024-08-01T00:00:00"/>
    <b v="0"/>
    <n v="1"/>
    <n v="1"/>
    <x v="0"/>
    <n v="0"/>
    <b v="0"/>
    <b v="0"/>
    <m/>
    <n v="22"/>
    <b v="0"/>
    <n v="0"/>
    <s v="N"/>
    <n v="0"/>
    <n v="15"/>
    <n v="0.13189999999999999"/>
    <d v="2024-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7.95114202832201"/>
    <n v="159.26635521801001"/>
    <n v="67.973534438919998"/>
    <n v="0"/>
    <n v="0"/>
    <n v="0"/>
    <m/>
    <n v="1036.662807971627"/>
    <n v="0"/>
    <n v="0"/>
    <n v="0"/>
    <n v="0"/>
    <n v="0"/>
    <m/>
    <n v="1244.613949999949"/>
    <n v="159.26635521801001"/>
    <n v="67.973534438919998"/>
    <n v="0"/>
    <n v="0"/>
    <n v="0"/>
    <m/>
    <n v="100.64559040632933"/>
    <n v="13.265331180981329"/>
    <n v="5.5627451822709766"/>
    <n v="0"/>
    <n v="0"/>
    <n v="0"/>
    <m/>
    <n v="59.12789472442941"/>
    <n v="7.3452503326136105"/>
    <n v="3.1137834368557913"/>
    <n v="0"/>
    <n v="0"/>
    <n v="0"/>
    <m/>
    <n v="0"/>
    <n v="13.5422782245346"/>
    <n v="5.7152656692667758"/>
    <n v="0"/>
    <n v="0"/>
    <n v="0"/>
    <m/>
    <n v="0"/>
    <n v="0"/>
    <n v="0"/>
    <n v="0"/>
    <n v="0"/>
    <n v="0"/>
    <m/>
    <n v="1404.3874351307077"/>
    <n v="193.41921495613954"/>
    <n v="82.365328727313539"/>
    <n v="0"/>
    <n v="0"/>
    <n v="0"/>
    <m/>
    <n v="0"/>
    <n v="1279.9587083781269"/>
    <n v="0"/>
    <n v="0"/>
    <n v="0"/>
    <n v="0"/>
    <n v="0"/>
    <m/>
    <n v="1279.9587083781269"/>
    <n v="176.28227251102558"/>
    <n v="75.067760602073562"/>
    <n v="0"/>
    <n v="0"/>
    <n v="0"/>
    <m/>
    <n v="0"/>
    <n v="1456.2409808891525"/>
    <n v="75.067760602073562"/>
    <n v="0"/>
    <n v="0"/>
    <n v="0"/>
    <m/>
    <n v="0"/>
    <n v="38.200465295139189"/>
    <n v="0"/>
    <n v="0"/>
    <n v="0"/>
    <n v="0"/>
    <n v="0"/>
    <m/>
    <n v="38.200465295139189"/>
    <n v="65.34636377380312"/>
    <n v="0"/>
    <n v="0"/>
    <n v="0"/>
    <n v="0"/>
    <m/>
    <n v="0"/>
    <n v="103.54682906894232"/>
    <n v="0"/>
    <n v="0"/>
    <n v="0"/>
    <n v="0"/>
    <m/>
    <n v="0"/>
    <n v="124.4287267525807"/>
    <n v="0"/>
    <n v="0"/>
    <n v="0"/>
    <n v="0"/>
    <n v="0"/>
    <m/>
    <n v="124.4287267525807"/>
    <n v="17.136942445113963"/>
    <n v="7.2975681252399793"/>
    <n v="7.2975681252399793"/>
    <n v="7.2975681252399793"/>
    <n v="7.2975681252399793"/>
    <m/>
    <n v="0"/>
    <n v="141.56566919769466"/>
    <n v="7.2975681252399793"/>
    <n v="7.2975681252399793"/>
    <n v="7.2975681252399793"/>
    <n v="7.2975681252399793"/>
    <m/>
    <n v="0"/>
    <n v="0"/>
    <n v="0"/>
    <n v="0"/>
    <n v="0"/>
    <n v="0"/>
    <m/>
    <n v="0"/>
    <n v="1559.7878099580948"/>
    <n v="75.067760602073562"/>
    <n v="0"/>
    <n v="0"/>
    <n v="0"/>
    <m/>
    <n v="0"/>
    <n v="0"/>
    <n v="0"/>
    <n v="0"/>
    <n v="0"/>
    <n v="0"/>
    <m/>
    <n v="0"/>
    <n v="519.92926998603161"/>
    <n v="31.778685321544472"/>
    <n v="0"/>
    <n v="0"/>
    <n v="0"/>
    <m/>
    <n v="0"/>
    <n v="584.92042873428557"/>
    <n v="34.906508679964197"/>
    <n v="0"/>
    <n v="0"/>
    <n v="0"/>
    <m/>
    <n v="0"/>
    <n v="47.188556399231551"/>
    <n v="3.0893038396849244"/>
    <n v="3.0893038396849244"/>
    <n v="3.0893038396849244"/>
    <n v="3.0893038396849244"/>
    <m/>
    <n v="0"/>
    <n v="53.087125949135498"/>
    <n v="3.3933691782365898"/>
    <n v="3.3933691782365898"/>
    <n v="3.3933691782365898"/>
    <n v="3.3933691782365898"/>
    <m/>
    <n v="57.859357939950023"/>
    <n v="12.138667565289058"/>
    <n v="3.3933691782365902"/>
    <n v="3.3933691782365902"/>
    <n v="3.3933691782365902"/>
    <n v="3.3933691782365902"/>
    <m/>
    <n v="57.859357939950016"/>
    <n v="82.766229100187843"/>
    <n v="0"/>
    <n v="0"/>
    <n v="0"/>
    <n v="0"/>
    <m/>
    <n v="57.859357939950016"/>
    <n v="11.424628296742641"/>
    <n v="3.3933691782365898"/>
    <n v="3.3933691782365898"/>
    <n v="3.3933691782365898"/>
    <n v="3.3933691782365898"/>
    <m/>
    <n v="1244.613949999949"/>
    <n v="159.26635521801001"/>
    <n v="67.973534438919998"/>
    <n v="0"/>
    <n v="0"/>
    <n v="0"/>
    <m/>
    <n v="0"/>
    <n v="0"/>
    <n v="0"/>
    <n v="0"/>
    <n v="0"/>
    <n v="0"/>
    <m/>
    <n v="1244.613949999949"/>
    <n v="172.80863344254462"/>
    <n v="73.688800108186769"/>
    <n v="73.688800108186769"/>
    <n v="73.688800108186769"/>
    <n v="73.688800108186769"/>
  </r>
  <r>
    <n v="302"/>
    <s v="System Augmentation"/>
    <x v="0"/>
    <x v="0"/>
    <s v="SCE-02 , Vol 8"/>
    <s v="Dana Cabbell"/>
    <s v="Table III-19, Figure III-19, Table III-23"/>
    <s v="37, 62, 63"/>
    <s v="CET-ET-CR-WC-838001"/>
    <x v="164"/>
    <n v="8380"/>
    <s v="CUSTOMER REQ/RELO"/>
    <s v="WDAT/TO CUST FUNDED"/>
    <s v="Transmission &amp; Distribution"/>
    <m/>
    <s v="N"/>
    <m/>
    <x v="0"/>
    <m/>
    <s v="CA"/>
    <s v="Transmission Substations"/>
    <d v="2024-08-01T00:00:00"/>
    <b v="0"/>
    <n v="1"/>
    <n v="1"/>
    <x v="0"/>
    <n v="0"/>
    <b v="0"/>
    <b v="0"/>
    <m/>
    <n v="22"/>
    <b v="0"/>
    <n v="0"/>
    <s v="N"/>
    <n v="0"/>
    <n v="15"/>
    <n v="0.13189999999999999"/>
    <d v="2024-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5.160821115899004"/>
    <n v="27.587063145461002"/>
    <n v="23.966400659754999"/>
    <n v="0"/>
    <n v="0"/>
    <n v="0"/>
    <m/>
    <n v="-33.492321115906002"/>
    <n v="0"/>
    <n v="0"/>
    <n v="0"/>
    <n v="0"/>
    <n v="0"/>
    <m/>
    <n v="1.6684999999930028"/>
    <n v="27.587063145461002"/>
    <n v="23.966400659754999"/>
    <n v="0"/>
    <n v="0"/>
    <n v="0"/>
    <m/>
    <n v="0.13492309610724121"/>
    <n v="2.2977328038571359"/>
    <n v="1.9613365835232024"/>
    <n v="0"/>
    <n v="0"/>
    <n v="0"/>
    <m/>
    <n v="7.9265456045467586E-2"/>
    <n v="1.2722956111330417"/>
    <n v="1.0978711351614767"/>
    <n v="0"/>
    <n v="0"/>
    <n v="0"/>
    <m/>
    <n v="0"/>
    <n v="2.3457037363745195"/>
    <n v="2.0151129117711752"/>
    <n v="0"/>
    <n v="0"/>
    <n v="0"/>
    <m/>
    <n v="0"/>
    <n v="0"/>
    <n v="0"/>
    <n v="0"/>
    <n v="0"/>
    <n v="0"/>
    <m/>
    <n v="1.8826885521457115"/>
    <n v="33.502795296825703"/>
    <n v="29.040721290210854"/>
    <n v="0"/>
    <n v="0"/>
    <n v="0"/>
    <m/>
    <n v="0"/>
    <n v="1.7158823464256014"/>
    <n v="0"/>
    <n v="0"/>
    <n v="0"/>
    <n v="0"/>
    <n v="0"/>
    <m/>
    <n v="1.7158823464256014"/>
    <n v="30.534447633526945"/>
    <n v="26.467713383898172"/>
    <n v="0"/>
    <n v="0"/>
    <n v="0"/>
    <m/>
    <n v="0"/>
    <n v="32.250329979952546"/>
    <n v="26.467713383898172"/>
    <n v="0"/>
    <n v="0"/>
    <n v="0"/>
    <m/>
    <n v="0"/>
    <n v="5.121063952776285E-2"/>
    <n v="0"/>
    <n v="0"/>
    <n v="0"/>
    <n v="0"/>
    <n v="0"/>
    <m/>
    <n v="5.121063952776285E-2"/>
    <n v="0.70840374499178782"/>
    <n v="0"/>
    <n v="0"/>
    <n v="0"/>
    <n v="0"/>
    <m/>
    <n v="0"/>
    <n v="0.75961438451955066"/>
    <n v="0"/>
    <n v="0"/>
    <n v="0"/>
    <n v="0"/>
    <m/>
    <n v="0"/>
    <n v="0.16680620572011004"/>
    <n v="0"/>
    <n v="0"/>
    <n v="0"/>
    <n v="0"/>
    <n v="0"/>
    <m/>
    <n v="0.16680620572011004"/>
    <n v="2.9683476632987573"/>
    <n v="2.5730079063126814"/>
    <n v="2.5730079063126814"/>
    <n v="2.5730079063126814"/>
    <n v="2.5730079063126814"/>
    <m/>
    <n v="0"/>
    <n v="3.1351538690188674"/>
    <n v="2.5730079063126814"/>
    <n v="2.5730079063126814"/>
    <n v="2.5730079063126814"/>
    <n v="2.5730079063126814"/>
    <m/>
    <n v="0"/>
    <n v="0"/>
    <n v="0"/>
    <n v="0"/>
    <n v="0"/>
    <n v="0"/>
    <m/>
    <n v="0"/>
    <n v="33.009944364472098"/>
    <n v="26.467713383898172"/>
    <n v="0"/>
    <n v="0"/>
    <n v="0"/>
    <m/>
    <n v="0"/>
    <n v="0"/>
    <n v="0"/>
    <n v="0"/>
    <n v="0"/>
    <n v="0"/>
    <m/>
    <n v="0"/>
    <n v="11.003314788157365"/>
    <n v="11.204665332516891"/>
    <n v="0"/>
    <n v="0"/>
    <n v="0"/>
    <m/>
    <n v="0"/>
    <n v="12.378729136677038"/>
    <n v="12.307486723512648"/>
    <n v="0"/>
    <n v="0"/>
    <n v="0"/>
    <m/>
    <n v="0"/>
    <n v="1.0450512896729558"/>
    <n v="1.0892400136723683"/>
    <n v="1.0892400136723683"/>
    <n v="1.0892400136723683"/>
    <n v="1.0892400136723683"/>
    <m/>
    <n v="0"/>
    <n v="1.1756827008820752"/>
    <n v="1.1964486764353965"/>
    <n v="1.1964486764353965"/>
    <n v="1.1964486764353965"/>
    <n v="1.1964486764353965"/>
    <m/>
    <n v="7.756488565985116E-2"/>
    <n v="2.1025795948366199"/>
    <n v="1.1964486764353968"/>
    <n v="1.1964486764353968"/>
    <n v="1.1964486764353968"/>
    <n v="1.1964486764353968"/>
    <m/>
    <n v="7.756488565985116E-2"/>
    <n v="0.97002194703720646"/>
    <n v="0"/>
    <n v="0"/>
    <n v="0"/>
    <n v="0"/>
    <m/>
    <n v="7.756488565985116E-2"/>
    <n v="1.9788984421991715"/>
    <n v="1.1964486764353965"/>
    <n v="1.1964486764353965"/>
    <n v="1.1964486764353965"/>
    <n v="1.1964486764353965"/>
    <m/>
    <n v="1.6684999999930028"/>
    <n v="27.587063145461002"/>
    <n v="23.966400659754999"/>
    <n v="0"/>
    <n v="0"/>
    <n v="0"/>
    <m/>
    <n v="0"/>
    <n v="0"/>
    <n v="0"/>
    <n v="0"/>
    <n v="0"/>
    <n v="0"/>
    <m/>
    <n v="1.6684999999930028"/>
    <n v="29.932766881835523"/>
    <n v="25.981513571526175"/>
    <n v="25.981513571526175"/>
    <n v="25.981513571526175"/>
    <n v="25.981513571526175"/>
  </r>
  <r>
    <n v="303"/>
    <s v="System Augmentation"/>
    <x v="0"/>
    <x v="0"/>
    <s v="SCE-02 , Vol 8"/>
    <s v="Dana Cabbell"/>
    <s v="Table III-19, Figure III-19, Table III-23"/>
    <s v="37, 62, 63"/>
    <s v="CET-ET-CR-WC-838101"/>
    <x v="165"/>
    <n v="8381"/>
    <s v="CUSTOMER REQ/RELO"/>
    <s v="WDAT/TO CUST FUNDED"/>
    <s v="Transmission &amp; Distribution"/>
    <m/>
    <s v="N"/>
    <m/>
    <x v="0"/>
    <m/>
    <s v="CA"/>
    <s v="Transmission Substations"/>
    <d v="2023-07-01T00:00:00"/>
    <b v="0"/>
    <n v="1"/>
    <n v="1"/>
    <x v="0"/>
    <n v="0"/>
    <b v="0"/>
    <b v="0"/>
    <m/>
    <n v="22"/>
    <b v="0"/>
    <n v="0"/>
    <s v="N"/>
    <n v="0"/>
    <n v="15"/>
    <n v="0.13189999999999999"/>
    <d v="2023-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7.079082211269"/>
    <n v="0"/>
    <n v="0"/>
    <n v="0"/>
    <n v="0"/>
    <n v="0"/>
    <m/>
    <n v="-15.541372211285999"/>
    <n v="0"/>
    <n v="0"/>
    <n v="0"/>
    <n v="0"/>
    <n v="0"/>
    <m/>
    <n v="1.5377099999830008"/>
    <n v="0"/>
    <n v="0"/>
    <n v="0"/>
    <n v="0"/>
    <n v="0"/>
    <m/>
    <n v="0.1243467750156682"/>
    <n v="0"/>
    <n v="0"/>
    <n v="0"/>
    <n v="0"/>
    <n v="0"/>
    <m/>
    <n v="7.3052013434126262E-2"/>
    <n v="0"/>
    <n v="0"/>
    <n v="0"/>
    <n v="0"/>
    <n v="0"/>
    <m/>
    <n v="0"/>
    <n v="0"/>
    <n v="0"/>
    <n v="0"/>
    <n v="0"/>
    <n v="0"/>
    <m/>
    <n v="0"/>
    <n v="0"/>
    <n v="0"/>
    <n v="0"/>
    <n v="0"/>
    <n v="0"/>
    <m/>
    <n v="1.7351087884327954"/>
    <n v="0"/>
    <n v="0"/>
    <n v="0"/>
    <n v="0"/>
    <n v="0"/>
    <m/>
    <n v="0"/>
    <n v="0"/>
    <n v="0"/>
    <n v="0"/>
    <n v="0"/>
    <n v="0"/>
    <n v="0"/>
    <m/>
    <n v="1.5813781497776496"/>
    <n v="0"/>
    <n v="0"/>
    <n v="0"/>
    <n v="0"/>
    <n v="0"/>
    <m/>
    <n v="1.5813781497776496"/>
    <n v="0"/>
    <n v="0"/>
    <n v="0"/>
    <n v="0"/>
    <n v="0"/>
    <m/>
    <n v="0"/>
    <n v="0"/>
    <n v="0"/>
    <n v="0"/>
    <n v="0"/>
    <n v="0"/>
    <n v="0"/>
    <m/>
    <n v="2.7871861132646347E-2"/>
    <n v="0"/>
    <n v="0"/>
    <n v="0"/>
    <n v="0"/>
    <n v="0"/>
    <m/>
    <n v="2.7871861132646347E-2"/>
    <n v="0"/>
    <n v="0"/>
    <n v="0"/>
    <n v="0"/>
    <n v="0"/>
    <m/>
    <n v="0"/>
    <n v="0"/>
    <n v="0"/>
    <n v="0"/>
    <n v="0"/>
    <n v="0"/>
    <n v="0"/>
    <m/>
    <n v="0.15373063865514566"/>
    <n v="0"/>
    <n v="0"/>
    <n v="0"/>
    <n v="0"/>
    <n v="0"/>
    <m/>
    <n v="0.15373063865514566"/>
    <n v="0"/>
    <n v="0"/>
    <n v="0"/>
    <n v="0"/>
    <n v="0"/>
    <m/>
    <n v="0"/>
    <n v="0"/>
    <n v="0"/>
    <n v="0"/>
    <n v="0"/>
    <n v="0"/>
    <m/>
    <n v="1.6092500109102958"/>
    <n v="0"/>
    <n v="0"/>
    <n v="0"/>
    <n v="0"/>
    <n v="0"/>
    <m/>
    <n v="0"/>
    <n v="0"/>
    <n v="0"/>
    <n v="0"/>
    <n v="0"/>
    <n v="0"/>
    <m/>
    <n v="0.67052083787928995"/>
    <n v="0"/>
    <n v="0"/>
    <n v="0"/>
    <n v="0"/>
    <n v="0"/>
    <m/>
    <n v="0.73757292166721888"/>
    <n v="0"/>
    <n v="0"/>
    <n v="0"/>
    <n v="0"/>
    <n v="0"/>
    <m/>
    <n v="6.4054432772977357E-2"/>
    <n v="0"/>
    <n v="0"/>
    <n v="0"/>
    <n v="0"/>
    <n v="0"/>
    <m/>
    <n v="7.0459876050275094E-2"/>
    <n v="0"/>
    <n v="0"/>
    <n v="0"/>
    <n v="0"/>
    <n v="0"/>
    <m/>
    <n v="9.6081649159466043E-2"/>
    <n v="0"/>
    <n v="0"/>
    <n v="0"/>
    <n v="0"/>
    <n v="0"/>
    <m/>
    <n v="3.8432659663786423E-2"/>
    <n v="0"/>
    <n v="0"/>
    <n v="0"/>
    <n v="0"/>
    <n v="0"/>
    <m/>
    <n v="0.10889253571406152"/>
    <n v="0"/>
    <n v="0"/>
    <n v="0"/>
    <n v="0"/>
    <n v="0"/>
    <m/>
    <n v="1.5377099999830008"/>
    <n v="0"/>
    <n v="0"/>
    <n v="0"/>
    <n v="0"/>
    <n v="0"/>
    <m/>
    <n v="0"/>
    <n v="0"/>
    <n v="0"/>
    <n v="0"/>
    <n v="0"/>
    <n v="0"/>
    <m/>
    <n v="1.5377099999830008"/>
    <n v="0"/>
    <n v="0"/>
    <n v="0"/>
    <n v="0"/>
    <n v="0"/>
  </r>
  <r>
    <n v="304"/>
    <s v="System Augmentation"/>
    <x v="0"/>
    <x v="0"/>
    <s v="SCE-02 , Vol 8"/>
    <s v="Dana Cabbell"/>
    <s v="Table III-19, Figure III-19, Table III-23"/>
    <s v="37, 62, 63"/>
    <s v="CET-ET-CR-WC-838900"/>
    <x v="166"/>
    <n v="8389"/>
    <s v="CUSTOMER REQ/RELO"/>
    <s v="WDAT/TO CUST FUNDED"/>
    <s v="Transmission &amp; Distribution"/>
    <m/>
    <s v="N"/>
    <m/>
    <x v="0"/>
    <m/>
    <s v="CA"/>
    <s v="Transmission Substations ISO"/>
    <d v="2024-01-01T00:00:00"/>
    <b v="1"/>
    <n v="1"/>
    <n v="1"/>
    <x v="1"/>
    <n v="0"/>
    <b v="0"/>
    <b v="0"/>
    <m/>
    <n v="31"/>
    <b v="0"/>
    <n v="0"/>
    <s v="N"/>
    <n v="0"/>
    <n v="15"/>
    <n v="0.13189999999999999"/>
    <d v="2024-0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760.1996387210897"/>
    <n v="2823.27965817019"/>
    <n v="0"/>
    <n v="0"/>
    <n v="0"/>
    <n v="0"/>
    <m/>
    <n v="-3498.7066487211896"/>
    <n v="0"/>
    <n v="0"/>
    <n v="0"/>
    <n v="0"/>
    <n v="0"/>
    <m/>
    <n v="261.49298999990015"/>
    <n v="2823.27965817019"/>
    <n v="0"/>
    <n v="0"/>
    <n v="0"/>
    <n v="0"/>
    <m/>
    <n v="21.145606126025982"/>
    <n v="235.15160895651766"/>
    <n v="0"/>
    <n v="0"/>
    <n v="0"/>
    <n v="0"/>
    <m/>
    <n v="12.422751636273242"/>
    <n v="130.20763751295283"/>
    <n v="0"/>
    <n v="0"/>
    <n v="0"/>
    <n v="0"/>
    <m/>
    <n v="0"/>
    <n v="240.06098830022171"/>
    <n v="0"/>
    <n v="0"/>
    <n v="0"/>
    <n v="0"/>
    <m/>
    <n v="0"/>
    <n v="0"/>
    <n v="0"/>
    <n v="0"/>
    <n v="0"/>
    <n v="0"/>
    <m/>
    <n v="295.06134776219938"/>
    <n v="3428.6998929398819"/>
    <n v="0"/>
    <n v="0"/>
    <n v="0"/>
    <n v="0"/>
    <m/>
    <n v="0"/>
    <n v="252.12992166279938"/>
    <n v="0"/>
    <n v="0"/>
    <n v="0"/>
    <n v="0"/>
    <n v="0"/>
    <m/>
    <n v="252.12992166279938"/>
    <n v="2929.8240585171293"/>
    <n v="0"/>
    <n v="0"/>
    <n v="0"/>
    <n v="0"/>
    <m/>
    <n v="0"/>
    <n v="3181.9539801799287"/>
    <n v="0"/>
    <n v="0"/>
    <n v="0"/>
    <n v="0"/>
    <m/>
    <n v="0"/>
    <n v="7.5248367461402408"/>
    <n v="0"/>
    <n v="0"/>
    <n v="0"/>
    <n v="0"/>
    <n v="0"/>
    <m/>
    <n v="7.5248367461402408"/>
    <n v="1.5200767816607776"/>
    <n v="0"/>
    <n v="0"/>
    <n v="0"/>
    <n v="0"/>
    <m/>
    <n v="0"/>
    <n v="9.0449135278010182"/>
    <n v="0"/>
    <n v="0"/>
    <n v="0"/>
    <n v="0"/>
    <m/>
    <n v="0"/>
    <n v="42.931426099400007"/>
    <n v="0"/>
    <n v="0"/>
    <n v="0"/>
    <n v="0"/>
    <n v="0"/>
    <m/>
    <n v="42.931426099400007"/>
    <n v="498.8758344227528"/>
    <n v="0"/>
    <n v="0"/>
    <n v="0"/>
    <n v="0"/>
    <m/>
    <n v="0"/>
    <n v="541.80726052215277"/>
    <n v="0"/>
    <n v="0"/>
    <n v="0"/>
    <n v="0"/>
    <m/>
    <n v="0"/>
    <n v="0"/>
    <n v="0"/>
    <n v="0"/>
    <n v="0"/>
    <n v="0"/>
    <m/>
    <n v="0"/>
    <n v="3190.9988937077296"/>
    <n v="0"/>
    <n v="0"/>
    <n v="0"/>
    <n v="0"/>
    <m/>
    <n v="0"/>
    <n v="0"/>
    <n v="0"/>
    <n v="0"/>
    <n v="0"/>
    <n v="0"/>
    <m/>
    <n v="0"/>
    <n v="2925.0823192320854"/>
    <n v="0"/>
    <n v="0"/>
    <n v="0"/>
    <n v="0"/>
    <m/>
    <n v="0"/>
    <n v="3058.0406064699077"/>
    <n v="0"/>
    <n v="0"/>
    <n v="0"/>
    <n v="0"/>
    <m/>
    <n v="0"/>
    <n v="496.65665547864"/>
    <n v="0"/>
    <n v="0"/>
    <n v="0"/>
    <n v="0"/>
    <m/>
    <n v="0"/>
    <n v="519.23195800039639"/>
    <n v="0"/>
    <n v="0"/>
    <n v="0"/>
    <n v="0"/>
    <m/>
    <n v="19.963113136221001"/>
    <n v="62.3594793028441"/>
    <n v="0"/>
    <n v="0"/>
    <n v="0"/>
    <n v="0"/>
    <m/>
    <n v="19.963113136221001"/>
    <n v="1.7888094208083203"/>
    <n v="0"/>
    <n v="0"/>
    <n v="0"/>
    <n v="0"/>
    <m/>
    <n v="19.963113136221001"/>
    <n v="478.08934132180474"/>
    <n v="0"/>
    <n v="0"/>
    <n v="0"/>
    <n v="0"/>
    <m/>
    <n v="0"/>
    <n v="0"/>
    <n v="0"/>
    <n v="0"/>
    <n v="0"/>
    <n v="0"/>
    <m/>
    <n v="261.49298999990015"/>
    <n v="2823.27965817019"/>
    <n v="0"/>
    <n v="0"/>
    <n v="0"/>
    <n v="0"/>
    <m/>
    <n v="261.49298999990015"/>
    <n v="3063.3406464704117"/>
    <n v="0"/>
    <n v="0"/>
    <n v="0"/>
    <n v="0"/>
  </r>
  <r>
    <n v="305"/>
    <s v="System Augmentation"/>
    <x v="0"/>
    <x v="0"/>
    <s v="SCE-02 , Vol 8"/>
    <s v="Dana Cabbell"/>
    <s v="Table III-19, Figure III-19, Table III-23"/>
    <s v="37, 62, 63"/>
    <s v="CET-ET-CR-WC-839300"/>
    <x v="167"/>
    <n v="8393"/>
    <s v="CUSTOMER REQ/RELO"/>
    <s v="WDAT/TO CUST FUNDED"/>
    <s v="Transmission &amp; Distribution"/>
    <m/>
    <s v="N"/>
    <m/>
    <x v="0"/>
    <m/>
    <s v="CA"/>
    <s v="Transmission Substations"/>
    <d v="2023-10-01T00:00:00"/>
    <b v="0"/>
    <n v="1"/>
    <n v="1"/>
    <x v="0"/>
    <n v="1"/>
    <b v="0"/>
    <b v="1"/>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61.19564024451802"/>
    <n v="1247.1915839440799"/>
    <n v="0"/>
    <n v="0"/>
    <n v="0"/>
    <n v="0"/>
    <m/>
    <n v="-57.007010244559041"/>
    <n v="0"/>
    <n v="0"/>
    <n v="0"/>
    <n v="0"/>
    <n v="0"/>
    <m/>
    <n v="204.18862999995898"/>
    <n v="1247.1915839440799"/>
    <n v="0"/>
    <n v="0"/>
    <n v="0"/>
    <n v="0"/>
    <m/>
    <n v="16.511694425895065"/>
    <n v="103.87887249949472"/>
    <n v="0"/>
    <n v="0"/>
    <n v="0"/>
    <n v="0"/>
    <m/>
    <n v="9.7003924940448716"/>
    <n v="57.519583368742907"/>
    <n v="0"/>
    <n v="0"/>
    <n v="0"/>
    <n v="0"/>
    <m/>
    <n v="0"/>
    <n v="106.0476043791502"/>
    <n v="0"/>
    <n v="0"/>
    <n v="0"/>
    <n v="0"/>
    <m/>
    <n v="-230.40071691989891"/>
    <n v="-1514.637644191467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04.18862999995898"/>
    <n v="1247.1915839440799"/>
    <n v="0"/>
    <n v="0"/>
    <n v="0"/>
    <n v="0"/>
    <m/>
    <n v="0"/>
    <n v="0"/>
    <n v="0"/>
    <n v="0"/>
    <n v="0"/>
    <n v="0"/>
    <m/>
    <n v="204.18862999995898"/>
    <n v="1353.2391883232301"/>
    <n v="0"/>
    <n v="0"/>
    <n v="0"/>
    <n v="0"/>
  </r>
  <r>
    <n v="306"/>
    <s v="System Augmentation"/>
    <x v="0"/>
    <x v="0"/>
    <s v="SCE-02 , Vol 8"/>
    <s v="Dana Cabbell"/>
    <s v="Table III-19, Figure III-19, Table III-23"/>
    <s v="37, 62, 63"/>
    <s v="CET-ET-CR-WC-839400"/>
    <x v="168"/>
    <n v="8394"/>
    <s v="CUSTOMER REQ/RELO"/>
    <s v="WDAT/TO CUST FUNDED"/>
    <s v="Transmission &amp; Distribution"/>
    <m/>
    <s v="N"/>
    <m/>
    <x v="0"/>
    <m/>
    <s v="CA"/>
    <s v="Transmission Substations"/>
    <d v="2023-11-01T00:00:00"/>
    <b v="0"/>
    <n v="1"/>
    <n v="1"/>
    <x v="0"/>
    <n v="1"/>
    <b v="0"/>
    <b v="1"/>
    <m/>
    <n v="22"/>
    <b v="0"/>
    <n v="0"/>
    <s v="N"/>
    <n v="0"/>
    <n v="15"/>
    <n v="0.13189999999999999"/>
    <d v="2023-1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04.80406129752498"/>
    <n v="331.699663908616"/>
    <n v="0"/>
    <n v="0"/>
    <n v="0"/>
    <n v="0"/>
    <m/>
    <n v="-722.37246129756898"/>
    <n v="0"/>
    <n v="0"/>
    <n v="0"/>
    <n v="0"/>
    <n v="0"/>
    <m/>
    <n v="82.431599999956006"/>
    <n v="331.699663908616"/>
    <n v="0"/>
    <n v="0"/>
    <n v="0"/>
    <n v="0"/>
    <m/>
    <n v="6.6658236075003723"/>
    <n v="27.627340930511995"/>
    <n v="0"/>
    <n v="0"/>
    <n v="0"/>
    <n v="0"/>
    <m/>
    <n v="3.9160793326829366"/>
    <n v="15.297751137191041"/>
    <n v="0"/>
    <n v="0"/>
    <n v="0"/>
    <n v="0"/>
    <m/>
    <n v="0"/>
    <n v="28.204130932024615"/>
    <n v="0"/>
    <n v="0"/>
    <n v="0"/>
    <n v="0"/>
    <m/>
    <n v="-93.013502940139318"/>
    <n v="-402.8288869083436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2.431599999956006"/>
    <n v="331.699663908616"/>
    <n v="0"/>
    <n v="0"/>
    <n v="0"/>
    <n v="0"/>
    <m/>
    <n v="0"/>
    <n v="0"/>
    <n v="0"/>
    <n v="0"/>
    <n v="0"/>
    <n v="0"/>
    <m/>
    <n v="82.431599999956006"/>
    <n v="359.90379484064061"/>
    <n v="0"/>
    <n v="0"/>
    <n v="0"/>
    <n v="0"/>
  </r>
  <r>
    <n v="307"/>
    <s v="System Augmentation"/>
    <x v="0"/>
    <x v="0"/>
    <s v="SCE-02 , Vol 8"/>
    <s v="Dana Cabbell"/>
    <s v="Table III-19, Figure III-19, Table III-23"/>
    <s v="37, 62, 63"/>
    <s v="CET-ET-CR-WC-839800"/>
    <x v="169"/>
    <n v="8398"/>
    <s v="CUSTOMER REQ/RELO"/>
    <s v="WDAT/TO CUST FUNDED"/>
    <s v="Transmission &amp; Distribution"/>
    <m/>
    <s v="N"/>
    <m/>
    <x v="0"/>
    <m/>
    <s v="CA"/>
    <s v="Transmission Substations"/>
    <d v="2024-07-01T00:00:00"/>
    <b v="0"/>
    <n v="1"/>
    <n v="1"/>
    <x v="0"/>
    <n v="1"/>
    <b v="0"/>
    <b v="1"/>
    <m/>
    <n v="22"/>
    <b v="0"/>
    <n v="0"/>
    <s v="N"/>
    <n v="0"/>
    <n v="15"/>
    <n v="0.13189999999999999"/>
    <d v="2024-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94.17409921893807"/>
    <n v="1181.81460575346"/>
    <n v="0"/>
    <n v="0"/>
    <n v="0"/>
    <n v="0"/>
    <m/>
    <n v="-671.72361921897311"/>
    <n v="0"/>
    <n v="0"/>
    <n v="0"/>
    <n v="0"/>
    <n v="0"/>
    <m/>
    <n v="22.450479999964955"/>
    <n v="1181.81460575346"/>
    <n v="0"/>
    <n v="0"/>
    <n v="0"/>
    <n v="0"/>
    <m/>
    <n v="1.8154559608640524"/>
    <n v="98.433609021698373"/>
    <n v="0"/>
    <n v="0"/>
    <n v="0"/>
    <n v="0"/>
    <m/>
    <n v="1.066555310545001"/>
    <n v="54.504443917961908"/>
    <n v="0"/>
    <n v="0"/>
    <n v="0"/>
    <n v="0"/>
    <m/>
    <n v="0"/>
    <n v="100.48865737540419"/>
    <n v="0"/>
    <n v="0"/>
    <n v="0"/>
    <n v="0"/>
    <m/>
    <n v="-25.33249127137401"/>
    <n v="-1435.241316068524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2.450479999964955"/>
    <n v="1181.81460575346"/>
    <n v="0"/>
    <n v="0"/>
    <n v="0"/>
    <n v="0"/>
    <m/>
    <n v="0"/>
    <n v="0"/>
    <n v="0"/>
    <n v="0"/>
    <n v="0"/>
    <n v="0"/>
    <m/>
    <n v="22.450479999964955"/>
    <n v="1282.3032631288643"/>
    <n v="0"/>
    <n v="0"/>
    <n v="0"/>
    <n v="0"/>
  </r>
  <r>
    <n v="308"/>
    <s v="Substation"/>
    <x v="6"/>
    <x v="77"/>
    <s v="SCE-02 , Vol 5"/>
    <s v="Jose Salazar "/>
    <s v="Table V-18"/>
    <n v="133"/>
    <s v="CET-ET-GA-EM-644606"/>
    <x v="170"/>
    <n v="6446"/>
    <s v="GRID APPS/COMM"/>
    <s v="ENERG MGMNT SYS REPL"/>
    <s v="Transmission &amp; Distribution"/>
    <m/>
    <s v="N"/>
    <m/>
    <x v="0"/>
    <m/>
    <s v="NV"/>
    <s v="Transmission Substations ISO"/>
    <d v="9999-12-01T00:00:00"/>
    <b v="1"/>
    <n v="1"/>
    <n v="1"/>
    <x v="1"/>
    <n v="0"/>
    <b v="0"/>
    <b v="0"/>
    <m/>
    <n v="31"/>
    <b v="0"/>
    <n v="0.87"/>
    <s v="N"/>
    <n v="0"/>
    <n v="15"/>
    <n v="0.13189999999999999"/>
    <s v="Specific Bkt"/>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114.68778896553"/>
    <n v="537.17006836518101"/>
    <n v="491.53734851249999"/>
    <n v="120.65016895347"/>
    <n v="125.82750998649999"/>
    <n v="0"/>
    <m/>
    <n v="-1010.9104289655299"/>
    <n v="0"/>
    <n v="0"/>
    <n v="0"/>
    <n v="0"/>
    <n v="0"/>
    <m/>
    <n v="103.77736000000004"/>
    <n v="537.17006836518101"/>
    <n v="491.53734851249999"/>
    <n v="120.65016895347"/>
    <n v="125.82750998649999"/>
    <n v="0"/>
    <m/>
    <n v="8.3919464891186681"/>
    <n v="44.74101794833264"/>
    <n v="40.225906154713172"/>
    <n v="9.5353412132976487"/>
    <n v="10.24146198979442"/>
    <n v="0"/>
    <m/>
    <n v="4.9301526926156232"/>
    <n v="24.773899157348481"/>
    <n v="22.516717234551873"/>
    <n v="5.3399271794932055"/>
    <n v="5.5991445847909525"/>
    <n v="0"/>
    <m/>
    <n v="0"/>
    <n v="45.675098860245306"/>
    <n v="41.32882829037343"/>
    <n v="10.846726768414785"/>
    <n v="11.816848368445301"/>
    <n v="0"/>
    <m/>
    <n v="0"/>
    <n v="0"/>
    <n v="0"/>
    <n v="0"/>
    <n v="0"/>
    <n v="0"/>
    <m/>
    <n v="117.09945918173433"/>
    <n v="652.36008433110749"/>
    <n v="595.60880019213835"/>
    <n v="146.37216411467563"/>
    <n v="153.48496492953069"/>
    <n v="0"/>
    <m/>
    <n v="0"/>
    <n v="46.361822713466964"/>
    <n v="258.28131732156487"/>
    <n v="235.81244349073779"/>
    <n v="57.951423262675576"/>
    <n v="60.76751150662497"/>
    <n v="5.6843418860808015E-14"/>
    <m/>
    <n v="100.06148787079199"/>
    <n v="557.44169206093136"/>
    <n v="508.94771976418224"/>
    <n v="125.07501423599032"/>
    <n v="131.15290253228397"/>
    <n v="0"/>
    <m/>
    <n v="53.699665157325029"/>
    <n v="345.52219745283344"/>
    <n v="531.41659359500932"/>
    <n v="302.93603446405257"/>
    <n v="128.33681428833458"/>
    <n v="60.767511506624913"/>
    <m/>
    <n v="0"/>
    <n v="0.49772378980772625"/>
    <n v="2.8191087147597003"/>
    <n v="2.8265162681669107"/>
    <n v="0.90842773470833116"/>
    <n v="0.72457252348485257"/>
    <n v="7.4613061387110768E-2"/>
    <m/>
    <n v="2.0751554858518975"/>
    <n v="12.390103308449858"/>
    <n v="15.315389183769545"/>
    <n v="6.9987919710956712"/>
    <n v="3.7985964275986199"/>
    <n v="1.1380241191056468"/>
    <m/>
    <n v="1.5774316960441712"/>
    <n v="10.068718383497883"/>
    <n v="15.307981630362336"/>
    <n v="8.9168805045542516"/>
    <n v="3.9824516388220981"/>
    <n v="1.7879835812033886"/>
    <m/>
    <n v="0"/>
    <n v="7.8942600407366204"/>
    <n v="43.978855085181614"/>
    <n v="40.15296726495302"/>
    <n v="9.8676794437908697"/>
    <n v="10.34718891072432"/>
    <n v="0"/>
    <m/>
    <n v="17.037971310942343"/>
    <n v="94.918392270176128"/>
    <n v="86.661080427956122"/>
    <n v="21.297149878685303"/>
    <n v="22.332062397246712"/>
    <n v="0"/>
    <m/>
    <n v="9.1437112702057224"/>
    <n v="58.833797225731139"/>
    <n v="90.486968248184724"/>
    <n v="51.582437699847453"/>
    <n v="21.852552930313259"/>
    <n v="10.347188910724311"/>
    <m/>
    <n v="0"/>
    <n v="0"/>
    <n v="0"/>
    <n v="0"/>
    <n v="0"/>
    <n v="0"/>
    <m/>
    <n v="8.5583881664964281"/>
    <n v="54.986604052366204"/>
    <n v="84.392138797713528"/>
    <n v="48.298564984881068"/>
    <n v="20.666237496305584"/>
    <n v="9.687760077064631"/>
    <m/>
    <n v="46.718708686872773"/>
    <n v="300.6043117839651"/>
    <n v="462.33243642765808"/>
    <n v="263.55434998372573"/>
    <n v="111.65302843085108"/>
    <n v="52.867735010763674"/>
    <m/>
    <n v="13.192649766899834"/>
    <n v="108.41484617926785"/>
    <n v="261.93498849417449"/>
    <n v="195.74587626817549"/>
    <n v="62.446390897899974"/>
    <n v="46.142964010877797"/>
    <m/>
    <n v="15.476538597513676"/>
    <n v="123.12872291274617"/>
    <n v="284.65901350764182"/>
    <n v="208.82038389916247"/>
    <n v="68.013814563917492"/>
    <n v="48.773725155127757"/>
    <m/>
    <n v="2.2007379609967188"/>
    <n v="18.067400890043931"/>
    <n v="43.545074920696031"/>
    <n v="32.28786677185856"/>
    <n v="10.143336643296275"/>
    <n v="7.6115112670615872"/>
    <m/>
    <n v="2.581725930588624"/>
    <n v="20.518809107782729"/>
    <n v="47.315365264370392"/>
    <n v="34.437135009352204"/>
    <n v="11.053859682059327"/>
    <n v="8.0426441383417675"/>
    <m/>
    <n v="7.9226566595881884"/>
    <n v="44.137052405631898"/>
    <n v="40.297402398999594"/>
    <n v="9.9031746935886655"/>
    <n v="10.38440901471972"/>
    <n v="0"/>
    <m/>
    <n v="5.3409307289995631"/>
    <n v="31.51250333858578"/>
    <n v="36.960892219810809"/>
    <n v="15.619006949189483"/>
    <n v="9.1982287764512609"/>
    <n v="2.3045447723825525"/>
    <m/>
    <n v="7.9226566595881875"/>
    <n v="44.137052405631891"/>
    <n v="40.297402398999587"/>
    <n v="9.9031746935886638"/>
    <n v="10.384409014719719"/>
    <n v="0"/>
    <m/>
    <n v="0"/>
    <n v="0"/>
    <n v="0"/>
    <n v="0"/>
    <n v="0"/>
    <n v="0"/>
    <m/>
    <n v="103.77736000000004"/>
    <n v="537.17006836518101"/>
    <n v="491.53734851249999"/>
    <n v="120.65016895347"/>
    <n v="125.82750998649999"/>
    <n v="0"/>
    <m/>
    <n v="103.77736000000004"/>
    <n v="582.84516722542628"/>
    <n v="532.86617680287338"/>
    <n v="131.49689572188478"/>
    <n v="137.6443583549453"/>
    <n v="0"/>
  </r>
  <r>
    <n v="309"/>
    <s v="Substation"/>
    <x v="6"/>
    <x v="77"/>
    <s v="SCE-02 , Vol 5"/>
    <s v="Jose Salazar "/>
    <s v="Table V-18"/>
    <n v="133"/>
    <s v="CET-ET-GA-EM-644608"/>
    <x v="171"/>
    <n v="6446"/>
    <s v="GRID APPS/COMM"/>
    <s v="ENERG MGMNT SYS REPL"/>
    <s v="Transmission &amp; Distribution"/>
    <m/>
    <s v="N"/>
    <m/>
    <x v="0"/>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23.84749583188199"/>
    <n v="190.89556800122901"/>
    <n v="244.47101340672"/>
    <n v="498.02828724499795"/>
    <n v="727.37821116494797"/>
    <n v="521.30603286826192"/>
    <m/>
    <n v="-323.84749583188199"/>
    <n v="0"/>
    <n v="0"/>
    <n v="0"/>
    <n v="0"/>
    <n v="0"/>
    <m/>
    <n v="0"/>
    <n v="190.89556800122901"/>
    <n v="244.47101340672"/>
    <n v="498.02828724499795"/>
    <n v="727.37821116494797"/>
    <n v="521.30603286826192"/>
    <m/>
    <n v="0"/>
    <n v="15.899735553385041"/>
    <n v="20.006756501019495"/>
    <n v="39.360654808421522"/>
    <n v="59.20339918233875"/>
    <n v="45.301386507044619"/>
    <m/>
    <n v="0"/>
    <n v="8.8039669925022057"/>
    <n v="11.19891438073188"/>
    <n v="22.042528496098939"/>
    <n v="32.36729211740824"/>
    <n v="25.417072845388361"/>
    <m/>
    <n v="0"/>
    <n v="16.23168239245846"/>
    <n v="20.555305849364103"/>
    <n v="44.773884707707417"/>
    <n v="68.310324417683915"/>
    <n v="50.10224886833192"/>
    <m/>
    <n v="0"/>
    <n v="0"/>
    <n v="0"/>
    <n v="0"/>
    <n v="0"/>
    <n v="0"/>
    <m/>
    <n v="0"/>
    <n v="231.8309529395747"/>
    <n v="296.23199013783551"/>
    <n v="604.20535525722585"/>
    <n v="887.25922688237893"/>
    <n v="642.12674108902684"/>
    <m/>
    <n v="0"/>
    <n v="0"/>
    <n v="97.89803846922949"/>
    <n v="125.0934372593855"/>
    <n v="255.14504582873184"/>
    <n v="374.67360084634481"/>
    <n v="271.15856448055649"/>
    <m/>
    <n v="0"/>
    <n v="211.29073050912837"/>
    <n v="269.9858358116233"/>
    <n v="550.67276078143561"/>
    <n v="808.6480593806001"/>
    <n v="585.23431182853903"/>
    <m/>
    <n v="0"/>
    <n v="113.39269203989888"/>
    <n v="242.79043702146731"/>
    <n v="420.62115221208927"/>
    <n v="689.11950436298719"/>
    <n v="688.74934819432735"/>
    <m/>
    <n v="0"/>
    <n v="0"/>
    <n v="1.047278399481435"/>
    <n v="1.4517056704901785"/>
    <n v="2.8753456716826129"/>
    <n v="4.3137946088604586"/>
    <n v="3.3475483713551064"/>
    <m/>
    <n v="0"/>
    <n v="4.3664087600426766"/>
    <n v="7.3921408278486922"/>
    <n v="13.694475854081993"/>
    <n v="21.475314987726904"/>
    <n v="19.064577602611294"/>
    <m/>
    <n v="0"/>
    <n v="3.3191303605612417"/>
    <n v="6.9877135568399487"/>
    <n v="12.270835852889558"/>
    <n v="20.036866050549058"/>
    <n v="20.030823840116646"/>
    <m/>
    <n v="0"/>
    <n v="0"/>
    <n v="9.5169697261067938"/>
    <n v="12.160718171144993"/>
    <n v="12.160718171144989"/>
    <n v="12.160718171144989"/>
    <n v="12.160718171144989"/>
    <m/>
    <n v="0"/>
    <n v="20.540222430446317"/>
    <n v="26.246154326212224"/>
    <n v="26.246154326212224"/>
    <n v="26.246154326212224"/>
    <n v="26.246154326212224"/>
    <m/>
    <n v="0"/>
    <n v="11.023252704339523"/>
    <n v="23.602405881174022"/>
    <n v="26.246154326212224"/>
    <n v="26.246154326212224"/>
    <n v="26.246154326212224"/>
    <m/>
    <n v="0"/>
    <n v="0"/>
    <n v="0"/>
    <n v="0"/>
    <n v="0"/>
    <n v="0"/>
    <m/>
    <n v="0"/>
    <n v="18.060180325748107"/>
    <n v="38.550470369630688"/>
    <n v="66.951585640461133"/>
    <n v="109.62240161773741"/>
    <n v="109.56823910537923"/>
    <m/>
    <n v="0"/>
    <n v="98.651642074712015"/>
    <n v="211.22768020867656"/>
    <n v="365.94040242451769"/>
    <n v="599.53396879579884"/>
    <n v="599.2119329290648"/>
    <m/>
    <n v="0"/>
    <n v="27.855713822267923"/>
    <n v="109.33113028350758"/>
    <n v="167.43709510337436"/>
    <n v="299.57943567584778"/>
    <n v="360.98898998206164"/>
    <m/>
    <n v="0"/>
    <n v="32.678047075370216"/>
    <n v="119.69699092203118"/>
    <n v="185.41190952715286"/>
    <n v="329.03733972663082"/>
    <n v="390.52777751478567"/>
    <m/>
    <n v="0"/>
    <n v="2.6531120639326491"/>
    <n v="10.390920745512865"/>
    <n v="12.335692533319746"/>
    <n v="12.335692533319746"/>
    <n v="12.335692533319746"/>
    <m/>
    <n v="0"/>
    <n v="3.1124142599467959"/>
    <n v="11.374354323895115"/>
    <n v="13.429282296911921"/>
    <n v="13.429282296911921"/>
    <n v="13.429282296911921"/>
    <m/>
    <n v="0"/>
    <n v="9.5512034301575373"/>
    <n v="12.204461761688684"/>
    <n v="12.204461761688684"/>
    <n v="12.204461761688684"/>
    <n v="12.204461761688684"/>
    <m/>
    <n v="0"/>
    <n v="6.4387891702107396"/>
    <n v="10.347077163900362"/>
    <n v="10.935897635921755"/>
    <n v="10.935897635921748"/>
    <n v="10.935897635921748"/>
    <m/>
    <n v="0"/>
    <n v="9.5512034301575355"/>
    <n v="12.204461761688682"/>
    <n v="12.204461761688682"/>
    <n v="12.204461761688682"/>
    <n v="12.204461761688682"/>
    <m/>
    <n v="0"/>
    <n v="190.89556800122901"/>
    <n v="244.47101340672"/>
    <n v="498.02828724499795"/>
    <n v="727.37821116494797"/>
    <n v="521.30603286826192"/>
    <m/>
    <n v="0"/>
    <n v="0"/>
    <n v="0"/>
    <n v="0"/>
    <n v="0"/>
    <n v="0"/>
    <m/>
    <n v="0"/>
    <n v="207.12725039368746"/>
    <n v="265.02631925608409"/>
    <n v="265.02631925608409"/>
    <n v="265.02631925608409"/>
    <n v="265.02631925608409"/>
  </r>
  <r>
    <n v="309"/>
    <s v="Substation"/>
    <x v="6"/>
    <x v="77"/>
    <s v="SCE-02 , Vol 5"/>
    <s v="Jose Salazar "/>
    <s v="Table V-18"/>
    <n v="133"/>
    <s v="CET-ET-GA-EM-644608"/>
    <x v="171"/>
    <n v="6446"/>
    <s v="GRID APPS/COMM"/>
    <s v="ENERG MGMNT SYS REPL"/>
    <s v="Transmission &amp; Distribution"/>
    <m/>
    <s v="N"/>
    <m/>
    <x v="0"/>
    <m/>
    <s v="CA"/>
    <s v="Transmission Substations ISO"/>
    <d v="9999-12-01T00:00:00"/>
    <b v="1"/>
    <n v="1"/>
    <n v="1"/>
    <x v="1"/>
    <n v="0"/>
    <b v="0"/>
    <b v="0"/>
    <m/>
    <n v="31"/>
    <b v="0"/>
    <n v="0.8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295.38998332753"/>
    <n v="763.58227200492399"/>
    <n v="977.88405362688002"/>
    <n v="1992.11314897999"/>
    <n v="2909.5128446597901"/>
    <n v="2085.22413147305"/>
    <m/>
    <n v="-1295.38998332753"/>
    <n v="0"/>
    <n v="0"/>
    <n v="0"/>
    <n v="0"/>
    <n v="0"/>
    <m/>
    <n v="0"/>
    <n v="763.58227200492399"/>
    <n v="977.88405362688002"/>
    <n v="1992.11314897999"/>
    <n v="2909.5128446597901"/>
    <n v="2085.22413147305"/>
    <m/>
    <n v="0"/>
    <n v="63.598942213540823"/>
    <n v="80.027026004077982"/>
    <n v="157.44261923368597"/>
    <n v="236.81359672935486"/>
    <n v="181.20554602817867"/>
    <m/>
    <n v="0"/>
    <n v="35.215867970009185"/>
    <n v="44.79565752292752"/>
    <n v="88.170113984395684"/>
    <n v="129.46916846963288"/>
    <n v="101.66829138155354"/>
    <m/>
    <n v="0"/>
    <n v="64.926729569834521"/>
    <n v="82.221223397456413"/>
    <n v="179.0955388308295"/>
    <n v="273.24129767073549"/>
    <n v="200.40899547332791"/>
    <m/>
    <n v="0"/>
    <n v="0"/>
    <n v="0"/>
    <n v="0"/>
    <n v="0"/>
    <n v="0"/>
    <m/>
    <n v="0"/>
    <n v="927.32381175830847"/>
    <n v="1184.927960551342"/>
    <n v="2416.8214210289011"/>
    <n v="3549.036907529513"/>
    <n v="2568.5069643561101"/>
    <m/>
    <n v="0"/>
    <n v="0"/>
    <n v="367.1444980116633"/>
    <n v="469.13470326155311"/>
    <n v="956.86390897806086"/>
    <n v="1405.1287773675722"/>
    <n v="1016.9189964829307"/>
    <m/>
    <n v="0"/>
    <n v="792.39819714747466"/>
    <n v="1012.5209422911219"/>
    <n v="2065.1739042691961"/>
    <n v="3032.6520374839688"/>
    <n v="2194.7892010422961"/>
    <m/>
    <n v="0"/>
    <n v="425.25369913581136"/>
    <n v="910.53073704123199"/>
    <n v="1577.4446985526884"/>
    <n v="2584.3871690944575"/>
    <n v="2582.9989819269376"/>
    <m/>
    <n v="0"/>
    <n v="0"/>
    <n v="3.9275812699446817"/>
    <n v="5.4442944719502258"/>
    <n v="10.783334985529038"/>
    <n v="16.177913071192691"/>
    <n v="12.55422463604539"/>
    <m/>
    <n v="0"/>
    <n v="16.375230570359914"/>
    <n v="27.722555792831795"/>
    <n v="51.358040892310974"/>
    <n v="80.53832195309468"/>
    <n v="71.497395485764144"/>
    <m/>
    <n v="0"/>
    <n v="12.447649300415232"/>
    <n v="26.205842590826251"/>
    <n v="46.019000378732159"/>
    <n v="75.143743867431027"/>
    <n v="75.121083920911445"/>
    <m/>
    <n v="0"/>
    <n v="0"/>
    <n v="62.515534769686354"/>
    <n v="79.881918460568727"/>
    <n v="162.93001609866337"/>
    <n v="239.25832312110208"/>
    <n v="173.15589700206715"/>
    <m/>
    <n v="0"/>
    <n v="134.92561461083386"/>
    <n v="172.40701826022027"/>
    <n v="351.64751675970507"/>
    <n v="516.38487004554406"/>
    <n v="373.71776331381398"/>
    <m/>
    <n v="0"/>
    <n v="72.410079841147507"/>
    <n v="155.0406345693379"/>
    <n v="268.59941912161042"/>
    <n v="440.05656302310535"/>
    <n v="439.82018943284891"/>
    <m/>
    <n v="0"/>
    <n v="0"/>
    <n v="0"/>
    <n v="0"/>
    <n v="0"/>
    <n v="0"/>
    <m/>
    <n v="0"/>
    <n v="67.730630188070677"/>
    <n v="144.57483840618636"/>
    <n v="251.08681119058178"/>
    <n v="411.11407584971039"/>
    <n v="410.91095157141353"/>
    <m/>
    <n v="0"/>
    <n v="369.97071824815589"/>
    <n v="792.16174122587188"/>
    <n v="1372.3768877408388"/>
    <n v="2248.4168371121782"/>
    <n v="2247.2091142764357"/>
    <m/>
    <n v="0"/>
    <n v="104.46656774688695"/>
    <n v="410.02172844967265"/>
    <n v="627.93503518030889"/>
    <n v="1123.5050594031675"/>
    <n v="1353.8077328930067"/>
    <m/>
    <n v="0"/>
    <n v="122.55164022779964"/>
    <n v="448.89654923360257"/>
    <n v="695.34551981984669"/>
    <n v="1233.9802799930033"/>
    <n v="1464.5862887267249"/>
    <m/>
    <n v="0"/>
    <n v="17.427891887232704"/>
    <n v="68.256386838470988"/>
    <n v="104.18319630515364"/>
    <n v="186.55290767648225"/>
    <n v="224.27305430189057"/>
    <m/>
    <n v="0"/>
    <n v="20.444978547280517"/>
    <n v="74.716413278860074"/>
    <n v="115.37483876855407"/>
    <n v="204.88859780244496"/>
    <n v="242.59889552825928"/>
    <m/>
    <n v="0"/>
    <n v="62.740410794037743"/>
    <n v="80.169263491002425"/>
    <n v="163.51609529326285"/>
    <n v="240.11896457117797"/>
    <n v="173.77875994092349"/>
    <m/>
    <n v="0"/>
    <n v="42.295432246757215"/>
    <n v="67.968384981828677"/>
    <n v="128.02317498527748"/>
    <n v="198.16038286739632"/>
    <n v="170.43818753376627"/>
    <m/>
    <n v="0"/>
    <n v="62.740410794037736"/>
    <n v="80.169263491002411"/>
    <n v="163.51609529326282"/>
    <n v="240.11896457117794"/>
    <n v="173.77875994092346"/>
    <m/>
    <n v="0"/>
    <n v="0"/>
    <n v="0"/>
    <n v="0"/>
    <n v="0"/>
    <n v="0"/>
    <m/>
    <n v="0"/>
    <n v="763.58227200492399"/>
    <n v="977.88405362688002"/>
    <n v="1992.11314897999"/>
    <n v="2909.5128446597901"/>
    <n v="2085.22413147305"/>
    <m/>
    <n v="0"/>
    <n v="828.50900157475849"/>
    <n v="1060.1052770243364"/>
    <n v="2171.2086878108194"/>
    <n v="3182.7541423305256"/>
    <n v="2285.6331269463781"/>
  </r>
  <r>
    <n v="310"/>
    <s v="Substation"/>
    <x v="6"/>
    <x v="77"/>
    <s v="SCE-02 , Vol 5"/>
    <s v="Jose Salazar "/>
    <s v="Table V-18"/>
    <n v="133"/>
    <s v="CET-ET-GA-EM-644613"/>
    <x v="172"/>
    <n v="6446"/>
    <s v="GRID APPS/COMM"/>
    <s v="ENERG MGMNT SYS REPL"/>
    <s v="Transmission &amp; Distribution"/>
    <m/>
    <s v="N"/>
    <m/>
    <x v="0"/>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2.70209592608902"/>
    <n v="446.73539154129702"/>
    <n v="0"/>
    <n v="0"/>
    <n v="0"/>
    <n v="0"/>
    <m/>
    <n v="-142.70209592608902"/>
    <n v="0"/>
    <n v="0"/>
    <n v="0"/>
    <n v="0"/>
    <n v="0"/>
    <m/>
    <n v="0"/>
    <n v="446.73539154129702"/>
    <n v="0"/>
    <n v="0"/>
    <n v="0"/>
    <n v="0"/>
    <m/>
    <n v="0"/>
    <n v="37.20869301585261"/>
    <n v="0"/>
    <n v="0"/>
    <n v="0"/>
    <n v="0"/>
    <m/>
    <n v="0"/>
    <n v="20.603116576738998"/>
    <n v="0"/>
    <n v="0"/>
    <n v="0"/>
    <n v="0"/>
    <m/>
    <n v="0"/>
    <n v="37.98551776184884"/>
    <n v="0"/>
    <n v="0"/>
    <n v="0"/>
    <n v="0"/>
    <m/>
    <n v="0"/>
    <n v="0"/>
    <n v="0"/>
    <n v="0"/>
    <n v="0"/>
    <n v="0"/>
    <m/>
    <n v="0"/>
    <n v="542.5327188957375"/>
    <n v="0"/>
    <n v="0"/>
    <n v="0"/>
    <n v="0"/>
    <m/>
    <n v="0"/>
    <n v="0"/>
    <n v="229.10180160072986"/>
    <n v="0"/>
    <n v="0"/>
    <n v="0"/>
    <n v="0"/>
    <m/>
    <n v="0"/>
    <n v="494.46432000157517"/>
    <n v="0"/>
    <n v="0"/>
    <n v="0"/>
    <n v="0"/>
    <m/>
    <n v="0"/>
    <n v="265.36251840084532"/>
    <n v="229.10180160072986"/>
    <n v="0"/>
    <n v="0"/>
    <n v="0"/>
    <m/>
    <n v="0"/>
    <n v="0"/>
    <n v="2.4508495966866555"/>
    <n v="0.2761637426940986"/>
    <n v="5.1159511333397911E-3"/>
    <n v="9.4896969409899272E-5"/>
    <n v="1.756242965608639E-6"/>
    <m/>
    <n v="0"/>
    <n v="10.218305995634516"/>
    <n v="4.286249384543666"/>
    <n v="5.1159511333397781E-3"/>
    <n v="9.4896969409899285E-5"/>
    <n v="1.7562429656086456E-6"/>
    <m/>
    <n v="0"/>
    <n v="7.7674563989478607"/>
    <n v="6.4609352385362229"/>
    <n v="0.2761637426940986"/>
    <n v="5.1159511333397911E-3"/>
    <n v="9.4896969409899272E-5"/>
    <m/>
    <n v="0"/>
    <n v="0"/>
    <n v="22.271691487628555"/>
    <n v="0"/>
    <n v="0"/>
    <n v="0"/>
    <n v="0"/>
    <m/>
    <n v="0"/>
    <n v="48.068398894162343"/>
    <n v="0"/>
    <n v="0"/>
    <n v="0"/>
    <n v="0"/>
    <m/>
    <n v="0"/>
    <n v="25.796707406533788"/>
    <n v="22.271691487628555"/>
    <n v="0"/>
    <n v="0"/>
    <n v="0"/>
    <m/>
    <n v="0"/>
    <n v="0"/>
    <n v="0"/>
    <n v="0"/>
    <n v="0"/>
    <n v="0"/>
    <m/>
    <n v="0"/>
    <n v="42.264583791057731"/>
    <n v="36.244169446631105"/>
    <n v="0.2761637426940986"/>
    <n v="5.1159511333397911E-3"/>
    <n v="9.4896969409899272E-5"/>
    <m/>
    <n v="0"/>
    <n v="230.86539100873543"/>
    <n v="199.31856739263498"/>
    <n v="0"/>
    <n v="0"/>
    <n v="0"/>
    <m/>
    <n v="0"/>
    <n v="65.188172524639583"/>
    <n v="172.56630223955253"/>
    <n v="1.4615574755866891"/>
    <n v="1.7559442031620863E-3"/>
    <n v="3.2570898456931793E-5"/>
    <m/>
    <n v="0"/>
    <n v="76.473436800410511"/>
    <n v="182.40532601240304"/>
    <n v="1.5444202995566945"/>
    <n v="1.8568324836633673E-3"/>
    <n v="3.4442208716020541E-5"/>
    <m/>
    <n v="0"/>
    <n v="6.2088348571626355"/>
    <n v="16.383312623093666"/>
    <n v="0"/>
    <n v="0"/>
    <n v="0"/>
    <m/>
    <n v="0"/>
    <n v="7.2836976657682095"/>
    <n v="17.311299768411523"/>
    <n v="0"/>
    <n v="0"/>
    <n v="0"/>
    <m/>
    <n v="0"/>
    <n v="22.351805485785487"/>
    <n v="0"/>
    <n v="0"/>
    <n v="0"/>
    <n v="0"/>
    <m/>
    <n v="0"/>
    <n v="15.068107820017275"/>
    <n v="4.9603917192170321"/>
    <n v="0"/>
    <n v="0"/>
    <n v="0"/>
    <m/>
    <n v="0"/>
    <n v="22.351805485785484"/>
    <n v="0"/>
    <n v="0"/>
    <n v="0"/>
    <n v="0"/>
    <m/>
    <n v="0"/>
    <n v="446.73539154129702"/>
    <n v="0"/>
    <n v="0"/>
    <n v="0"/>
    <n v="0"/>
    <m/>
    <n v="0"/>
    <n v="0"/>
    <n v="0"/>
    <n v="0"/>
    <n v="0"/>
    <n v="0"/>
    <m/>
    <n v="0"/>
    <n v="484.72090930314585"/>
    <n v="0"/>
    <n v="0"/>
    <n v="0"/>
    <n v="0"/>
  </r>
  <r>
    <n v="310"/>
    <s v="Substation"/>
    <x v="6"/>
    <x v="77"/>
    <s v="SCE-02 , Vol 5"/>
    <s v="Jose Salazar "/>
    <s v="Table V-18"/>
    <n v="133"/>
    <s v="CET-ET-GA-EM-644613"/>
    <x v="172"/>
    <n v="6446"/>
    <s v="GRID APPS/COMM"/>
    <s v="ENERG MGMNT SYS REPL"/>
    <s v="Transmission &amp; Distribution"/>
    <m/>
    <s v="N"/>
    <m/>
    <x v="0"/>
    <m/>
    <s v="CA"/>
    <s v="Transmission Substations ISO"/>
    <d v="9999-12-01T00:00:00"/>
    <b v="1"/>
    <n v="1"/>
    <n v="1"/>
    <x v="1"/>
    <n v="0"/>
    <b v="0"/>
    <b v="0"/>
    <m/>
    <n v="31"/>
    <b v="0"/>
    <n v="0.8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5.134730617391995"/>
    <n v="297.823594360865"/>
    <n v="0"/>
    <n v="0"/>
    <n v="0"/>
    <n v="0"/>
    <m/>
    <n v="-95.134730617391995"/>
    <n v="0"/>
    <n v="0"/>
    <n v="0"/>
    <n v="0"/>
    <n v="0"/>
    <m/>
    <n v="0"/>
    <n v="297.823594360865"/>
    <n v="0"/>
    <n v="0"/>
    <n v="0"/>
    <n v="0"/>
    <m/>
    <n v="0"/>
    <n v="24.805795343901764"/>
    <n v="0"/>
    <n v="0"/>
    <n v="0"/>
    <n v="0"/>
    <m/>
    <n v="0"/>
    <n v="13.735411051159346"/>
    <n v="0"/>
    <n v="0"/>
    <n v="0"/>
    <n v="0"/>
    <m/>
    <n v="0"/>
    <n v="25.323678507899253"/>
    <n v="0"/>
    <n v="0"/>
    <n v="0"/>
    <n v="0"/>
    <m/>
    <n v="0"/>
    <n v="0"/>
    <n v="0"/>
    <n v="0"/>
    <n v="0"/>
    <n v="0"/>
    <m/>
    <n v="0"/>
    <n v="361.6884792638254"/>
    <n v="0"/>
    <n v="0"/>
    <n v="0"/>
    <n v="0"/>
    <m/>
    <n v="0"/>
    <n v="0"/>
    <n v="143.19909989600166"/>
    <n v="0"/>
    <n v="0"/>
    <n v="0"/>
    <n v="0"/>
    <m/>
    <n v="0"/>
    <n v="309.06280553093882"/>
    <n v="0"/>
    <n v="0"/>
    <n v="0"/>
    <n v="0"/>
    <m/>
    <n v="0"/>
    <n v="165.86370563493716"/>
    <n v="143.19909989600166"/>
    <n v="0"/>
    <n v="0"/>
    <n v="0"/>
    <m/>
    <n v="0"/>
    <n v="0"/>
    <n v="1.5318930439388101"/>
    <n v="0.17261496462007742"/>
    <n v="3.1977033453579606E-3"/>
    <n v="5.9314944306019645E-5"/>
    <n v="1.0977321440367149E-6"/>
    <m/>
    <n v="0"/>
    <n v="6.3869083997291369"/>
    <n v="2.6791018207099451"/>
    <n v="3.1977033453579485E-3"/>
    <n v="5.9314944306019489E-5"/>
    <n v="1.097732144036718E-6"/>
    <m/>
    <n v="0"/>
    <n v="4.8550153557903268"/>
    <n v="4.0383799000286782"/>
    <n v="0.17261496462007742"/>
    <n v="3.1977033453579606E-3"/>
    <n v="5.9314944306019645E-5"/>
    <m/>
    <n v="0"/>
    <n v="0"/>
    <n v="24.38322882957079"/>
    <n v="0"/>
    <n v="0"/>
    <n v="0"/>
    <n v="0"/>
    <m/>
    <n v="0"/>
    <n v="52.62567373288659"/>
    <n v="0"/>
    <n v="0"/>
    <n v="0"/>
    <n v="0"/>
    <m/>
    <n v="0"/>
    <n v="28.2424449033158"/>
    <n v="24.38322882957079"/>
    <n v="0"/>
    <n v="0"/>
    <n v="0"/>
    <m/>
    <n v="0"/>
    <n v="0"/>
    <n v="0"/>
    <n v="0"/>
    <n v="0"/>
    <n v="0"/>
    <m/>
    <n v="0"/>
    <n v="26.417297088332163"/>
    <n v="22.654262886508889"/>
    <n v="0.17261496462007742"/>
    <n v="3.1977033453579606E-3"/>
    <n v="5.9314944306019645E-5"/>
    <m/>
    <n v="0"/>
    <n v="144.30142390239533"/>
    <n v="124.58321690952144"/>
    <n v="0"/>
    <n v="0"/>
    <n v="0"/>
    <m/>
    <n v="0"/>
    <n v="40.745588049377936"/>
    <n v="107.8618281498777"/>
    <n v="0.91354024057408156"/>
    <n v="1.0975454038490283E-3"/>
    <n v="2.035830058623972E-5"/>
    <m/>
    <n v="0"/>
    <n v="47.799394152549816"/>
    <n v="114.01166782064119"/>
    <n v="0.96533329381259347"/>
    <n v="1.1606051914931984E-3"/>
    <n v="2.1527955049257305E-5"/>
    <m/>
    <n v="0"/>
    <n v="6.7974828571645167"/>
    <n v="17.93658379729218"/>
    <n v="0"/>
    <n v="0"/>
    <n v="0"/>
    <m/>
    <n v="0"/>
    <n v="7.9742513948026756"/>
    <n v="18.952551665190963"/>
    <n v="0"/>
    <n v="0"/>
    <n v="0"/>
    <m/>
    <n v="0"/>
    <n v="24.470938285792261"/>
    <n v="0"/>
    <n v="0"/>
    <n v="0"/>
    <n v="0"/>
    <m/>
    <n v="0"/>
    <n v="16.496686890989587"/>
    <n v="5.4306771643798264"/>
    <n v="0"/>
    <n v="0"/>
    <n v="0"/>
    <m/>
    <n v="0"/>
    <n v="24.470938285792261"/>
    <n v="0"/>
    <n v="0"/>
    <n v="0"/>
    <n v="0"/>
    <m/>
    <n v="0"/>
    <n v="0"/>
    <n v="0"/>
    <n v="0"/>
    <n v="0"/>
    <n v="0"/>
    <m/>
    <n v="0"/>
    <n v="297.823594360865"/>
    <n v="0"/>
    <n v="0"/>
    <n v="0"/>
    <n v="0"/>
    <m/>
    <n v="0"/>
    <n v="323.14727286876428"/>
    <n v="0"/>
    <n v="0"/>
    <n v="0"/>
    <n v="0"/>
  </r>
  <r>
    <n v="311"/>
    <s v="Substation"/>
    <x v="6"/>
    <x v="77"/>
    <s v="SCE-02 , Vol 5"/>
    <s v="Jose Salazar "/>
    <s v="Table V-18"/>
    <n v="133"/>
    <s v="CET-ET-GA-EM-644621"/>
    <x v="173"/>
    <n v="6446"/>
    <s v="GRID APPS/COMM"/>
    <s v="ENERG MGMNT SYS REPL"/>
    <s v="Transmission &amp; Distribution"/>
    <m/>
    <s v="N"/>
    <m/>
    <x v="0"/>
    <m/>
    <s v="CA"/>
    <s v="Transmission Substations ISO"/>
    <d v="9999-12-01T00:00:00"/>
    <b v="1"/>
    <n v="1"/>
    <n v="1"/>
    <x v="1"/>
    <n v="0"/>
    <b v="0"/>
    <b v="0"/>
    <m/>
    <n v="31"/>
    <b v="0"/>
    <n v="0.8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259.78189101812399"/>
    <n v="261.00633014084002"/>
    <n v="0"/>
    <n v="0"/>
    <n v="0"/>
    <m/>
    <n v="0"/>
    <n v="0"/>
    <n v="0"/>
    <n v="0"/>
    <n v="0"/>
    <n v="0"/>
    <m/>
    <n v="0"/>
    <n v="259.78189101812399"/>
    <n v="261.00633014084002"/>
    <n v="0"/>
    <n v="0"/>
    <n v="0"/>
    <m/>
    <n v="0"/>
    <n v="21.637293165024509"/>
    <n v="21.359956011083288"/>
    <n v="0"/>
    <n v="0"/>
    <n v="0"/>
    <m/>
    <n v="0"/>
    <n v="11.980954915405077"/>
    <n v="11.956376763626404"/>
    <n v="0"/>
    <n v="0"/>
    <n v="0"/>
    <m/>
    <n v="0"/>
    <n v="22.089025902850182"/>
    <n v="21.945607660812325"/>
    <n v="0"/>
    <n v="0"/>
    <n v="0"/>
    <m/>
    <n v="0"/>
    <n v="0"/>
    <n v="0"/>
    <n v="0"/>
    <n v="0"/>
    <n v="0"/>
    <m/>
    <n v="0"/>
    <n v="315.48916500140376"/>
    <n v="316.268270576362"/>
    <n v="0"/>
    <n v="0"/>
    <n v="0"/>
    <m/>
    <n v="0"/>
    <n v="0"/>
    <n v="124.90794439208079"/>
    <n v="125.21640657280892"/>
    <n v="0"/>
    <n v="0"/>
    <n v="0"/>
    <m/>
    <n v="0"/>
    <n v="269.58549149369952"/>
    <n v="270.25123720750133"/>
    <n v="0"/>
    <n v="0"/>
    <n v="0"/>
    <m/>
    <n v="0"/>
    <n v="144.67754710161873"/>
    <n v="269.94277502677318"/>
    <n v="125.21640657280896"/>
    <n v="0"/>
    <n v="0"/>
    <m/>
    <n v="0"/>
    <n v="0"/>
    <n v="1.3362207673504169"/>
    <n v="1.485574984387469"/>
    <n v="0.15375939288125995"/>
    <n v="2.8521187991121799E-3"/>
    <n v="5.278370436030428E-5"/>
    <m/>
    <n v="0"/>
    <n v="5.5710936717483923"/>
    <n v="7.9029333984823236"/>
    <n v="2.3471623748304093"/>
    <n v="2.8521187991121665E-3"/>
    <n v="5.278370436030409E-5"/>
    <m/>
    <n v="0"/>
    <n v="4.2348729043979754"/>
    <n v="7.7535791814452715"/>
    <n v="3.6789779663366184"/>
    <n v="0.15375939288125995"/>
    <n v="2.8521187991121799E-3"/>
    <m/>
    <n v="0"/>
    <n v="0"/>
    <n v="21.268702058569637"/>
    <n v="21.321225460905438"/>
    <n v="0"/>
    <n v="0"/>
    <n v="0"/>
    <m/>
    <n v="0"/>
    <n v="45.903673507704248"/>
    <n v="46.017033368860666"/>
    <n v="0"/>
    <n v="0"/>
    <n v="0"/>
    <m/>
    <n v="0"/>
    <n v="24.634971449134611"/>
    <n v="45.964509966524858"/>
    <n v="21.321225460905445"/>
    <n v="0"/>
    <n v="0"/>
    <m/>
    <n v="0"/>
    <n v="0"/>
    <n v="0"/>
    <n v="0"/>
    <n v="0"/>
    <n v="0"/>
    <m/>
    <n v="0"/>
    <n v="23.042954027608417"/>
    <n v="42.846139934925787"/>
    <n v="19.957110820801802"/>
    <n v="0.15375939288125995"/>
    <n v="2.8521187991121799E-3"/>
    <m/>
    <n v="0"/>
    <n v="125.86946597840829"/>
    <n v="234.85021427329266"/>
    <n v="108.93827371834379"/>
    <n v="0"/>
    <n v="0"/>
    <m/>
    <n v="0"/>
    <n v="35.541058917203685"/>
    <n v="129.71078314716306"/>
    <n v="95.107388288288362"/>
    <n v="0.80035957476624986"/>
    <n v="9.7891505251060276E-4"/>
    <m/>
    <n v="0"/>
    <n v="41.693865891042172"/>
    <n v="141.24267020349092"/>
    <n v="100.52979424059106"/>
    <n v="0.84573662493681712"/>
    <n v="1.0351570927159639E-3"/>
    <m/>
    <n v="0"/>
    <n v="5.9292244947451316"/>
    <n v="21.589368864020365"/>
    <n v="15.684138873220009"/>
    <n v="0"/>
    <n v="0"/>
    <m/>
    <n v="0"/>
    <n v="6.9556816384590734"/>
    <n v="23.504556779292237"/>
    <n v="16.572523267424405"/>
    <n v="0"/>
    <n v="0"/>
    <m/>
    <n v="0"/>
    <n v="21.345208181082473"/>
    <n v="21.397920516520209"/>
    <n v="0"/>
    <n v="0"/>
    <n v="0"/>
    <m/>
    <n v="0"/>
    <n v="14.3895265426234"/>
    <n v="19.162065795797609"/>
    <n v="4.7487021934810336"/>
    <n v="0"/>
    <n v="0"/>
    <m/>
    <n v="0"/>
    <n v="21.345208181082473"/>
    <n v="21.397920516520205"/>
    <n v="0"/>
    <n v="0"/>
    <n v="0"/>
    <m/>
    <n v="0"/>
    <n v="0"/>
    <n v="0"/>
    <n v="0"/>
    <n v="0"/>
    <n v="0"/>
    <m/>
    <n v="0"/>
    <n v="259.78189101812399"/>
    <n v="261.00633014084002"/>
    <n v="0"/>
    <n v="0"/>
    <n v="0"/>
    <m/>
    <n v="0"/>
    <n v="281.8709169209742"/>
    <n v="282.95193780165232"/>
    <n v="0"/>
    <n v="0"/>
    <n v="0"/>
  </r>
  <r>
    <n v="311"/>
    <s v="Substation"/>
    <x v="6"/>
    <x v="77"/>
    <s v="SCE-02 , Vol 5"/>
    <s v="Jose Salazar "/>
    <s v="Table V-18"/>
    <n v="133"/>
    <s v="CET-ET-GA-EM-644621"/>
    <x v="173"/>
    <n v="6446"/>
    <s v="GRID APPS/COMM"/>
    <s v="ENERG MGMNT SYS REPL"/>
    <s v="Transmission &amp; Distribution"/>
    <m/>
    <s v="N"/>
    <m/>
    <x v="0"/>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606.15774570896201"/>
    <n v="609.01477032862897"/>
    <n v="0"/>
    <n v="0"/>
    <n v="0"/>
    <m/>
    <n v="0"/>
    <n v="0"/>
    <n v="0"/>
    <n v="0"/>
    <n v="0"/>
    <n v="0"/>
    <m/>
    <n v="0"/>
    <n v="606.15774570896201"/>
    <n v="609.01477032862897"/>
    <n v="0"/>
    <n v="0"/>
    <n v="0"/>
    <m/>
    <n v="0"/>
    <n v="50.48701738505769"/>
    <n v="49.839897359194524"/>
    <n v="0"/>
    <n v="0"/>
    <n v="0"/>
    <m/>
    <n v="0"/>
    <n v="27.955561469278791"/>
    <n v="27.898212448461713"/>
    <n v="0"/>
    <n v="0"/>
    <n v="0"/>
    <m/>
    <n v="0"/>
    <n v="51.541060439984271"/>
    <n v="51.206417875228944"/>
    <n v="0"/>
    <n v="0"/>
    <n v="0"/>
    <m/>
    <n v="0"/>
    <n v="0"/>
    <n v="0"/>
    <n v="0"/>
    <n v="0"/>
    <n v="0"/>
    <m/>
    <n v="0"/>
    <n v="736.14138500328272"/>
    <n v="737.95929801151408"/>
    <n v="0"/>
    <n v="0"/>
    <n v="0"/>
    <m/>
    <n v="0"/>
    <n v="0"/>
    <n v="310.85925634195621"/>
    <n v="311.62692828289823"/>
    <n v="0"/>
    <n v="0"/>
    <n v="0"/>
    <m/>
    <n v="0"/>
    <n v="670.91925829199181"/>
    <n v="672.5761042076939"/>
    <n v="0"/>
    <n v="0"/>
    <n v="0"/>
    <m/>
    <n v="0"/>
    <n v="360.0600019500356"/>
    <n v="671.80843226675188"/>
    <n v="311.62692828289818"/>
    <n v="0"/>
    <n v="0"/>
    <m/>
    <n v="0"/>
    <n v="0"/>
    <n v="3.3254617716178156"/>
    <n v="3.6971606340531409"/>
    <n v="0.38266205371713369"/>
    <n v="7.0980875812662325E-3"/>
    <n v="1.3136316640447419E-4"/>
    <m/>
    <n v="0"/>
    <n v="13.864818961193969"/>
    <n v="19.668084453145234"/>
    <n v="5.8413990711695361"/>
    <n v="7.0980875812662308E-3"/>
    <n v="1.313631664044743E-4"/>
    <m/>
    <n v="0"/>
    <n v="10.539357189576153"/>
    <n v="19.29638559070991"/>
    <n v="9.1558976515055441"/>
    <n v="0.38266205371713369"/>
    <n v="7.0980875812662325E-3"/>
    <m/>
    <n v="0"/>
    <n v="0"/>
    <n v="30.219585376231429"/>
    <n v="30.294213129103355"/>
    <n v="30.294213129103355"/>
    <n v="30.294213129103355"/>
    <n v="30.294213129103355"/>
    <m/>
    <n v="0"/>
    <n v="65.222126711290841"/>
    <n v="65.383193803820149"/>
    <n v="65.383193803820149"/>
    <n v="65.383193803820149"/>
    <n v="65.383193803820149"/>
    <m/>
    <n v="0"/>
    <n v="35.002541335059412"/>
    <n v="65.30856605094823"/>
    <n v="65.383193803820149"/>
    <n v="65.383193803820149"/>
    <n v="65.383193803820149"/>
    <m/>
    <n v="0"/>
    <n v="0"/>
    <n v="0"/>
    <n v="0"/>
    <n v="0"/>
    <n v="0"/>
    <m/>
    <n v="0"/>
    <n v="57.347157443080789"/>
    <n v="106.63148178538756"/>
    <n v="49.667398328282331"/>
    <n v="0.38266205371713369"/>
    <n v="7.0980875812662325E-3"/>
    <m/>
    <n v="0"/>
    <n v="313.25220169653096"/>
    <n v="584.47333607207418"/>
    <n v="271.11542760612139"/>
    <n v="0"/>
    <n v="0"/>
    <m/>
    <n v="0"/>
    <n v="88.451276645203151"/>
    <n v="322.81211403248585"/>
    <n v="236.69440834859537"/>
    <n v="1.9918603530695302"/>
    <n v="2.4362325929421515E-3"/>
    <m/>
    <n v="0"/>
    <n v="103.76380948378133"/>
    <n v="351.51160029812308"/>
    <n v="250.18918716447246"/>
    <n v="2.1047905284852457"/>
    <n v="2.576202543440364E-3"/>
    <m/>
    <n v="0"/>
    <n v="8.4245247002083996"/>
    <n v="30.675204053758396"/>
    <n v="30.730101087795468"/>
    <n v="30.730101087795468"/>
    <n v="30.730101087795468"/>
    <m/>
    <n v="0"/>
    <n v="9.8829639225025421"/>
    <n v="33.396394305881238"/>
    <n v="33.454400829621306"/>
    <n v="33.454400829621306"/>
    <n v="33.454400829621306"/>
    <m/>
    <n v="0"/>
    <n v="30.328288920750239"/>
    <n v="30.403185118776367"/>
    <n v="30.403185118776367"/>
    <n v="30.403185118776367"/>
    <n v="30.403185118776367"/>
    <m/>
    <n v="0"/>
    <n v="20.445324998247692"/>
    <n v="27.226376189126555"/>
    <n v="27.242997418258412"/>
    <n v="27.242997418258412"/>
    <n v="27.242997418258412"/>
    <m/>
    <n v="0"/>
    <n v="30.328288920750236"/>
    <n v="30.403185118776364"/>
    <n v="30.403185118776364"/>
    <n v="30.403185118776364"/>
    <n v="30.403185118776364"/>
    <m/>
    <n v="0"/>
    <n v="606.15774570896201"/>
    <n v="609.01477032862897"/>
    <n v="0"/>
    <n v="0"/>
    <n v="0"/>
    <m/>
    <n v="0"/>
    <n v="0"/>
    <n v="0"/>
    <n v="0"/>
    <n v="0"/>
    <n v="0"/>
    <m/>
    <n v="0"/>
    <n v="657.69880614894623"/>
    <n v="660.22118820385788"/>
    <n v="660.22118820385788"/>
    <n v="660.22118820385788"/>
    <n v="660.22118820385788"/>
  </r>
  <r>
    <n v="312"/>
    <s v="Substation"/>
    <x v="6"/>
    <x v="77"/>
    <s v="SCE-02 , Vol 5"/>
    <s v="Jose Salazar "/>
    <s v="Table V-18"/>
    <n v="133"/>
    <s v="CET-ET-GA-EM-644632"/>
    <x v="174"/>
    <n v="6446"/>
    <s v="GRID APPS/COMM"/>
    <s v="ENERG MGMNT SYS REPL"/>
    <s v="Transmission &amp; Distribution"/>
    <m/>
    <s v="N"/>
    <m/>
    <x v="0"/>
    <m/>
    <s v="CA"/>
    <s v="Transmission Substations ISO"/>
    <d v="9999-12-01T00:00:00"/>
    <b v="1"/>
    <n v="1"/>
    <n v="1"/>
    <x v="1"/>
    <n v="0"/>
    <b v="0"/>
    <b v="0"/>
    <m/>
    <n v="31"/>
    <b v="0"/>
    <n v="0.8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137.996798370145"/>
    <n v="438.49063740543102"/>
    <n v="0"/>
    <n v="0"/>
    <n v="0"/>
    <m/>
    <n v="56.945633999999387"/>
    <n v="0"/>
    <n v="0"/>
    <n v="0"/>
    <n v="0"/>
    <n v="0"/>
    <m/>
    <n v="56.945633999999387"/>
    <n v="137.996798370145"/>
    <n v="438.49063740543102"/>
    <n v="0"/>
    <n v="0"/>
    <n v="0"/>
    <m/>
    <n v="4.6049033557698067"/>
    <n v="11.493784922680737"/>
    <n v="35.884726325211624"/>
    <n v="0"/>
    <n v="0"/>
    <n v="0"/>
    <m/>
    <n v="2.7053171404418133"/>
    <n v="6.36431359115638"/>
    <n v="20.086713089728562"/>
    <n v="0"/>
    <n v="0"/>
    <n v="0"/>
    <m/>
    <n v="0"/>
    <n v="11.733746496963732"/>
    <n v="36.868621102969144"/>
    <n v="0"/>
    <n v="0"/>
    <n v="0"/>
    <m/>
    <n v="0"/>
    <n v="0"/>
    <n v="0"/>
    <n v="0"/>
    <n v="0"/>
    <n v="0"/>
    <m/>
    <n v="64.255854496211001"/>
    <n v="167.58864338094585"/>
    <n v="531.33069792334027"/>
    <n v="0"/>
    <n v="0"/>
    <n v="0"/>
    <m/>
    <n v="0"/>
    <n v="25.440070819049037"/>
    <n v="66.351416372978449"/>
    <n v="210.36356437064563"/>
    <n v="0"/>
    <n v="0"/>
    <n v="0"/>
    <m/>
    <n v="54.906627667012302"/>
    <n v="143.20449576901825"/>
    <n v="454.02208137549428"/>
    <n v="0"/>
    <n v="0"/>
    <n v="0"/>
    <m/>
    <n v="29.466556847963265"/>
    <n v="102.29315021508883"/>
    <n v="310.00993337782705"/>
    <n v="210.36356437064569"/>
    <n v="0"/>
    <n v="0"/>
    <m/>
    <n v="0"/>
    <n v="0.27311541522624361"/>
    <n v="0.74059140624775077"/>
    <n v="2.3233655346181123"/>
    <n v="0.25512205213244066"/>
    <n v="4.7323183795147106E-3"/>
    <n v="8.7580255899891851E-5"/>
    <m/>
    <n v="1.1386977351361895"/>
    <n v="3.4369621377640045"/>
    <n v="10.592880293860107"/>
    <n v="3.9400390850751745"/>
    <n v="4.7323183795146993E-3"/>
    <n v="8.7580255899892149E-5"/>
    <m/>
    <n v="0.86558231990994594"/>
    <n v="2.9694861467424976"/>
    <n v="9.010106165489745"/>
    <n v="6.0082825675608458"/>
    <n v="0.25512205213244066"/>
    <n v="4.7323183795147106E-3"/>
    <m/>
    <n v="0"/>
    <n v="4.3318084308620648"/>
    <n v="11.297988393526467"/>
    <n v="35.819659000501986"/>
    <n v="0"/>
    <n v="0"/>
    <n v="0"/>
    <m/>
    <n v="9.3492268291987006"/>
    <n v="24.38414761192762"/>
    <n v="77.308616547846"/>
    <n v="0"/>
    <n v="0"/>
    <n v="0"/>
    <m/>
    <n v="5.0174183983366358"/>
    <n v="17.417967649263218"/>
    <n v="52.786945940870481"/>
    <n v="35.819659000501986"/>
    <n v="0"/>
    <n v="0"/>
    <m/>
    <n v="0"/>
    <n v="0"/>
    <n v="0"/>
    <n v="0"/>
    <n v="0"/>
    <n v="0"/>
    <m/>
    <n v="4.6962347101451734"/>
    <n v="16.26759567470404"/>
    <n v="49.311397504607271"/>
    <n v="33.3555459357448"/>
    <n v="0.25512205213244066"/>
    <n v="4.7323183795147106E-3"/>
    <m/>
    <n v="25.635904457728039"/>
    <n v="88.995040687127286"/>
    <n v="269.70864203870951"/>
    <n v="183.01630100246174"/>
    <n v="0"/>
    <n v="0"/>
    <m/>
    <n v="7.2391878644441796"/>
    <n v="38.043303387524986"/>
    <n v="109.99306278551988"/>
    <n v="158.86518781746048"/>
    <n v="1.3435079126204761"/>
    <n v="1.624244297404996E-3"/>
    <m/>
    <n v="8.4924236130199997"/>
    <n v="42.404355464454227"/>
    <n v="123.21336437965999"/>
    <n v="167.92294142367405"/>
    <n v="1.4196783759655525"/>
    <n v="1.7175627246206109E-3"/>
    <m/>
    <n v="1.2076084654381654"/>
    <n v="6.3361472108258745"/>
    <n v="18.296626615162104"/>
    <n v="26.349353473390845"/>
    <n v="0"/>
    <n v="0"/>
    <m/>
    <n v="1.4166675653688585"/>
    <n v="7.0618958628785089"/>
    <n v="20.496082696031706"/>
    <n v="27.841839265078427"/>
    <n v="0"/>
    <n v="0"/>
    <m/>
    <n v="4.3473904755773951"/>
    <n v="11.338628639546343"/>
    <n v="35.948506694748389"/>
    <n v="0"/>
    <n v="0"/>
    <n v="0"/>
    <m/>
    <n v="2.9307229102085364"/>
    <n v="8.6085412075298962"/>
    <n v="26.750412392243142"/>
    <n v="7.9778197354235587"/>
    <n v="0"/>
    <n v="0"/>
    <m/>
    <n v="4.3473904755773951"/>
    <n v="11.338628639546341"/>
    <n v="35.948506694748382"/>
    <n v="0"/>
    <n v="0"/>
    <n v="0"/>
    <m/>
    <n v="0"/>
    <n v="0"/>
    <n v="0"/>
    <n v="0"/>
    <n v="0"/>
    <n v="0"/>
    <m/>
    <n v="56.945633999999387"/>
    <n v="137.996798370145"/>
    <n v="438.49063740543102"/>
    <n v="0"/>
    <n v="0"/>
    <n v="0"/>
    <m/>
    <n v="56.945633999999387"/>
    <n v="149.73054486710873"/>
    <n v="475.35925850840016"/>
    <n v="0"/>
    <n v="0"/>
    <n v="0"/>
  </r>
  <r>
    <n v="312"/>
    <s v="Substation"/>
    <x v="6"/>
    <x v="77"/>
    <s v="SCE-02 , Vol 5"/>
    <s v="Jose Salazar "/>
    <s v="Table V-18"/>
    <n v="133"/>
    <s v="CET-ET-GA-EM-644632"/>
    <x v="174"/>
    <n v="6446"/>
    <s v="GRID APPS/COMM"/>
    <s v="ENERG MGMNT SYS REPL"/>
    <s v="Transmission &amp; Distribution"/>
    <m/>
    <s v="N"/>
    <m/>
    <x v="0"/>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91.997865580096999"/>
    <n v="292.327091603621"/>
    <n v="0"/>
    <n v="0"/>
    <n v="0"/>
    <m/>
    <n v="37.963755999999591"/>
    <n v="0"/>
    <n v="0"/>
    <n v="0"/>
    <n v="0"/>
    <n v="0"/>
    <m/>
    <n v="37.963755999999591"/>
    <n v="91.997865580096999"/>
    <n v="292.327091603621"/>
    <n v="0"/>
    <n v="0"/>
    <n v="0"/>
    <m/>
    <n v="3.0699355705132048"/>
    <n v="7.6625232817871849"/>
    <n v="23.923150883474442"/>
    <n v="0"/>
    <n v="0"/>
    <n v="0"/>
    <m/>
    <n v="1.803544760294542"/>
    <n v="4.2428757274376014"/>
    <n v="13.391142059819058"/>
    <n v="0"/>
    <n v="0"/>
    <n v="0"/>
    <m/>
    <n v="0"/>
    <n v="7.8224976646425173"/>
    <n v="24.57908073531279"/>
    <n v="0"/>
    <n v="0"/>
    <n v="0"/>
    <m/>
    <n v="0"/>
    <n v="0"/>
    <n v="0"/>
    <n v="0"/>
    <n v="0"/>
    <n v="0"/>
    <m/>
    <n v="42.837236330807336"/>
    <n v="111.72576225396431"/>
    <n v="354.22046528222728"/>
    <n v="0"/>
    <n v="0"/>
    <n v="0"/>
    <m/>
    <n v="0"/>
    <n v="18.089393832245985"/>
    <n v="47.179778336128564"/>
    <n v="149.58092652030953"/>
    <n v="0"/>
    <n v="0"/>
    <n v="0"/>
    <m/>
    <n v="39.041857191897805"/>
    <n v="101.82685971826307"/>
    <n v="322.83653205822196"/>
    <n v="0"/>
    <n v="0"/>
    <n v="0"/>
    <m/>
    <n v="20.952463359651819"/>
    <n v="72.736475214380491"/>
    <n v="220.43538387404098"/>
    <n v="149.58092652030953"/>
    <n v="0"/>
    <n v="0"/>
    <m/>
    <n v="0"/>
    <n v="0.19420120104326011"/>
    <n v="0.52660425797090094"/>
    <n v="1.65205020343355"/>
    <n v="0.1814068564958129"/>
    <n v="3.3649580425899883E-3"/>
    <n v="6.2274737840578749E-5"/>
    <m/>
    <n v="0.8096813854520174"/>
    <n v="2.443883200591475"/>
    <n v="7.5321639163831611"/>
    <n v="2.8016006414179988"/>
    <n v="3.3649580425899983E-3"/>
    <n v="6.2274737840578817E-5"/>
    <m/>
    <n v="0.61548018440875729"/>
    <n v="2.1114801436638344"/>
    <n v="6.4067179709205124"/>
    <n v="4.2722439883557355"/>
    <n v="0.1814068564958129"/>
    <n v="3.3649580425899883E-3"/>
    <m/>
    <n v="0"/>
    <n v="1.7585256676947489"/>
    <n v="4.5864915082082414"/>
    <n v="14.541222393789145"/>
    <n v="14.541222393789148"/>
    <n v="14.541222393789155"/>
    <n v="14.541222393789155"/>
    <m/>
    <n v="3.7953791389095297"/>
    <n v="9.8989025357012377"/>
    <n v="31.383933224005336"/>
    <n v="31.383933224005336"/>
    <n v="31.383933224005336"/>
    <n v="31.383933224005336"/>
    <m/>
    <n v="2.0368534712147808"/>
    <n v="7.0709366951877461"/>
    <n v="21.429202338424435"/>
    <n v="31.383933224005332"/>
    <n v="31.383933224005332"/>
    <n v="31.383933224005332"/>
    <m/>
    <n v="0"/>
    <n v="0"/>
    <n v="0"/>
    <n v="0"/>
    <n v="0"/>
    <n v="0"/>
    <m/>
    <n v="3.3393004211634931"/>
    <n v="11.567221921533303"/>
    <n v="35.063317874545845"/>
    <n v="23.717764435995974"/>
    <n v="0.1814068564958129"/>
    <n v="3.3649580425899883E-3"/>
    <m/>
    <n v="18.228643122897083"/>
    <n v="63.280733436511028"/>
    <n v="191.77878397041565"/>
    <n v="130.1354060726693"/>
    <n v="0"/>
    <n v="0"/>
    <m/>
    <n v="5.1474903995743517"/>
    <n v="27.05103702546544"/>
    <n v="78.211568108229415"/>
    <n v="112.96253729419441"/>
    <n v="0.95531352569713579"/>
    <n v="1.1549336864871659E-3"/>
    <m/>
    <n v="6.0386150816512014"/>
    <n v="30.15200278549144"/>
    <n v="87.611983846789443"/>
    <n v="119.4031354113803"/>
    <n v="1.0094752267251856"/>
    <n v="1.2212886032527692E-3"/>
    <m/>
    <n v="0.49023647210914756"/>
    <n v="2.5721999673730744"/>
    <n v="7.4276339890188599"/>
    <n v="14.750448615282508"/>
    <n v="14.750448615282508"/>
    <n v="14.750448615282508"/>
    <m/>
    <n v="0.57510536674309676"/>
    <n v="2.8668223296725639"/>
    <n v="8.3205174197865457"/>
    <n v="16.058112499616062"/>
    <n v="16.058112499616062"/>
    <n v="16.058112499616062"/>
    <m/>
    <n v="1.7648512995929313"/>
    <n v="4.6029896791010749"/>
    <n v="14.593528949162481"/>
    <n v="14.593528949162481"/>
    <n v="14.593528949162481"/>
    <n v="14.593528949162481"/>
    <m/>
    <n v="1.1897459328498343"/>
    <n v="3.49469301712326"/>
    <n v="10.859503037584174"/>
    <n v="13.076638843335562"/>
    <n v="13.076638843335566"/>
    <n v="13.076638843335573"/>
    <m/>
    <n v="1.7648512995929311"/>
    <n v="4.6029896791010749"/>
    <n v="14.593528949162479"/>
    <n v="14.593528949162479"/>
    <n v="14.593528949162479"/>
    <n v="14.593528949162479"/>
    <m/>
    <n v="37.963755999999591"/>
    <n v="91.997865580096999"/>
    <n v="292.327091603621"/>
    <n v="0"/>
    <n v="0"/>
    <n v="0"/>
    <m/>
    <n v="0"/>
    <n v="0"/>
    <n v="0"/>
    <n v="0"/>
    <n v="0"/>
    <n v="0"/>
    <m/>
    <n v="37.963755999999591"/>
    <n v="99.820363244739511"/>
    <n v="316.9061723389338"/>
    <n v="316.9061723389338"/>
    <n v="316.9061723389338"/>
    <n v="316.9061723389338"/>
  </r>
  <r>
    <n v="313"/>
    <s v="System Augmentation"/>
    <x v="23"/>
    <x v="78"/>
    <s v="SCE-02 , Vol 6"/>
    <s v="Mark Esguerra"/>
    <s v="Table I-2, "/>
    <n v="4"/>
    <s v="CET-ET-GM-SA-781700"/>
    <x v="175"/>
    <n v="7817"/>
    <s v="GRID MODERNIZATION"/>
    <s v="SUB AUTOMATION"/>
    <s v="Transmission &amp; Distribution"/>
    <m/>
    <s v="N"/>
    <m/>
    <x v="0"/>
    <m/>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287.23355205808"/>
    <n v="0"/>
    <n v="0"/>
    <n v="0"/>
    <n v="0"/>
    <n v="0"/>
    <m/>
    <n v="965.67053794191997"/>
    <n v="0"/>
    <n v="0"/>
    <n v="0"/>
    <n v="0"/>
    <n v="0"/>
    <m/>
    <n v="2252.90409"/>
    <n v="0"/>
    <n v="0"/>
    <n v="0"/>
    <n v="0"/>
    <n v="0"/>
    <m/>
    <n v="217.12535278480914"/>
    <n v="0"/>
    <n v="0"/>
    <n v="0"/>
    <n v="0"/>
    <n v="0"/>
    <m/>
    <n v="108.56465720742169"/>
    <n v="0"/>
    <n v="0"/>
    <n v="0"/>
    <n v="0"/>
    <n v="0"/>
    <m/>
    <n v="0"/>
    <n v="0"/>
    <n v="0"/>
    <n v="0"/>
    <n v="0"/>
    <n v="0"/>
    <m/>
    <n v="0"/>
    <n v="0"/>
    <n v="0"/>
    <n v="0"/>
    <n v="0"/>
    <n v="0"/>
    <m/>
    <n v="2578.5940999922309"/>
    <n v="0"/>
    <n v="0"/>
    <n v="0"/>
    <n v="0"/>
    <n v="0"/>
    <m/>
    <n v="0"/>
    <n v="1623.5859891191085"/>
    <n v="0"/>
    <n v="0"/>
    <n v="0"/>
    <n v="0"/>
    <n v="0"/>
    <m/>
    <n v="2297.5273430930779"/>
    <n v="0"/>
    <n v="0"/>
    <n v="0"/>
    <n v="0"/>
    <n v="0"/>
    <m/>
    <n v="673.9413539739694"/>
    <n v="1623.5859891191087"/>
    <n v="0"/>
    <n v="0"/>
    <n v="0"/>
    <n v="0"/>
    <m/>
    <n v="0"/>
    <n v="32.44021170131721"/>
    <n v="1.8149336384898476"/>
    <n v="4.8700497020013112E-2"/>
    <n v="1.3077902244374925E-3"/>
    <n v="3.5164869332564123E-5"/>
    <n v="9.4337905133676724E-7"/>
    <m/>
    <n v="64.115536302880756"/>
    <n v="44.586686449630747"/>
    <n v="4.8700497020013105E-2"/>
    <n v="1.3077902244374899E-3"/>
    <n v="3.5164869332564232E-5"/>
    <n v="9.4337905133676481E-7"/>
    <m/>
    <n v="31.675324601563542"/>
    <n v="75.21196451245811"/>
    <n v="1.8149336384898476"/>
    <n v="4.8700497020013112E-2"/>
    <n v="1.3077902244374925E-3"/>
    <n v="3.5164869332564123E-5"/>
    <m/>
    <n v="0"/>
    <n v="198.62050820873492"/>
    <n v="0"/>
    <n v="0"/>
    <n v="0"/>
    <n v="0"/>
    <n v="0"/>
    <m/>
    <n v="281.06675689915318"/>
    <n v="0"/>
    <n v="0"/>
    <n v="0"/>
    <n v="0"/>
    <n v="0"/>
    <m/>
    <n v="82.446248690418244"/>
    <n v="198.62050820873495"/>
    <n v="0"/>
    <n v="0"/>
    <n v="0"/>
    <n v="0"/>
    <m/>
    <n v="0"/>
    <n v="0"/>
    <n v="0"/>
    <n v="0"/>
    <n v="0"/>
    <n v="0"/>
    <m/>
    <n v="705.61667857553289"/>
    <n v="1698.7979536315668"/>
    <n v="1.8149336384898476"/>
    <n v="4.8700497020013112E-2"/>
    <n v="1.3077902244374925E-3"/>
    <n v="3.5164869332564123E-5"/>
    <m/>
    <n v="0"/>
    <n v="0"/>
    <n v="0"/>
    <n v="0"/>
    <n v="0"/>
    <n v="0"/>
    <m/>
    <n v="82.657500778858534"/>
    <n v="1030.8432222958093"/>
    <n v="19.43406869502644"/>
    <n v="2.1271072609077697E-2"/>
    <n v="5.7120934324397929E-4"/>
    <n v="1.535904048423937E-5"/>
    <m/>
    <n v="111.5220248603647"/>
    <n v="1100.9254332457413"/>
    <n v="20.747494135451365"/>
    <n v="2.272101579074343E-2"/>
    <n v="6.1014629269981447E-4"/>
    <n v="1.6405980714103432E-5"/>
    <m/>
    <n v="9.83733649147036"/>
    <n v="122.49826154854763"/>
    <n v="0"/>
    <n v="0"/>
    <n v="0"/>
    <n v="0"/>
    <m/>
    <n v="13.27259685357112"/>
    <n v="130.77411605724492"/>
    <n v="0"/>
    <n v="0"/>
    <n v="0"/>
    <n v="0"/>
    <m/>
    <n v="132.80404263484988"/>
    <n v="0"/>
    <n v="0"/>
    <n v="0"/>
    <n v="0"/>
    <n v="0"/>
    <m/>
    <n v="119.53144578127876"/>
    <n v="67.846392151489994"/>
    <n v="0"/>
    <n v="0"/>
    <n v="0"/>
    <n v="0"/>
    <m/>
    <n v="132.80404263484988"/>
    <n v="0"/>
    <n v="0"/>
    <n v="0"/>
    <n v="0"/>
    <n v="0"/>
    <m/>
    <n v="2252.90409"/>
    <n v="0"/>
    <n v="0"/>
    <n v="0"/>
    <n v="0"/>
    <n v="0"/>
    <m/>
    <n v="0"/>
    <n v="0"/>
    <n v="0"/>
    <n v="0"/>
    <n v="0"/>
    <n v="0"/>
    <m/>
    <n v="2252.90409"/>
    <n v="0"/>
    <n v="0"/>
    <n v="0"/>
    <n v="0"/>
    <n v="0"/>
  </r>
  <r>
    <n v="314"/>
    <s v="System Augmentation"/>
    <x v="23"/>
    <x v="45"/>
    <s v="SCE-02 , Vol 6"/>
    <s v="Mark Esguerra"/>
    <s v="Table I-2, Table II-18, Figure II-34"/>
    <s v="4, 103, 118"/>
    <s v="CET-ET-GM-SA-781706"/>
    <x v="176"/>
    <n v="7817"/>
    <s v="GRID MODERNIZATION"/>
    <s v="SUB AUTOMATION"/>
    <s v="Transmission &amp; Distribution"/>
    <m/>
    <s v="N"/>
    <m/>
    <x v="0"/>
    <m/>
    <s v="CA"/>
    <s v="Distribution Substations - GM"/>
    <d v="9999-12-01T00:00:00"/>
    <b v="0"/>
    <n v="1"/>
    <n v="1"/>
    <x v="0"/>
    <n v="0"/>
    <b v="0"/>
    <b v="0"/>
    <m/>
    <n v="94"/>
    <b v="0"/>
    <n v="0"/>
    <s v="N"/>
    <n v="0"/>
    <n v="20"/>
    <n v="0.15720000000000001"/>
    <s v="Specific Bkt"/>
    <s v="CA-Distribution Substations - GM"/>
    <n v="0.109"/>
    <n v="8"/>
    <n v="0.29333333333333328"/>
    <n v="0.70666666666666678"/>
    <n v="3.4999999999999996E-2"/>
    <n v="0.43583333333333346"/>
    <n v="4.7222222222222214E-2"/>
    <n v="0.4652777777777779"/>
    <n v="0.43083333333333335"/>
    <n v="0.47249999999999998"/>
    <n v="0.39583333333333331"/>
    <n v="0.383254716981132"/>
    <n v="0.43083333333333335"/>
    <m/>
    <n v="4988.6204824664701"/>
    <n v="7204.1618420791701"/>
    <n v="2227.4012223904701"/>
    <n v="3908.5233382619499"/>
    <n v="3962.2470128663099"/>
    <n v="4079.7010214898896"/>
    <m/>
    <n v="-2577.6204824664701"/>
    <n v="0"/>
    <n v="0"/>
    <n v="0"/>
    <n v="0"/>
    <n v="0"/>
    <m/>
    <n v="2411"/>
    <n v="7204.1618420791701"/>
    <n v="2227.4012223904701"/>
    <n v="3908.5233382619499"/>
    <n v="3962.2470128663099"/>
    <n v="4079.7010214898896"/>
    <m/>
    <n v="232.36196688877897"/>
    <n v="715.13043669598494"/>
    <n v="217.24786316646862"/>
    <n v="368.15335260473739"/>
    <n v="384.35775489859645"/>
    <n v="422.52735097335312"/>
    <m/>
    <n v="116.18310326166333"/>
    <n v="337.15073131678196"/>
    <n v="103.51499791319696"/>
    <n v="175.41999927802797"/>
    <n v="178.85979583866768"/>
    <n v="201.9625274862041"/>
    <m/>
    <n v="0"/>
    <n v="612.56355057831797"/>
    <n v="187.28156249474216"/>
    <n v="351.38520804268211"/>
    <n v="372.1068004476125"/>
    <n v="392.09635607406915"/>
    <m/>
    <n v="0"/>
    <n v="0"/>
    <n v="0"/>
    <n v="0"/>
    <n v="0"/>
    <n v="0"/>
    <m/>
    <n v="2759.5450701504424"/>
    <n v="8869.0065606702537"/>
    <n v="2735.4456459648777"/>
    <n v="4803.4818981873968"/>
    <n v="4897.5713640511876"/>
    <n v="5096.2872560235155"/>
    <m/>
    <n v="0"/>
    <n v="1737.5199579695247"/>
    <n v="5584.2812908604201"/>
    <n v="1722.345996525326"/>
    <n v="3024.4643423747129"/>
    <n v="3083.7068336611901"/>
    <n v="3208.8263078826467"/>
    <m/>
    <n v="2458.7546575040442"/>
    <n v="7902.2848455571966"/>
    <n v="2437.282070554706"/>
    <n v="4279.9023712849703"/>
    <n v="4363.7360853696082"/>
    <n v="4540.7919451169528"/>
    <m/>
    <n v="721.23469953451945"/>
    <n v="4055.5235126663019"/>
    <n v="6299.2173648898006"/>
    <n v="2977.7840254355833"/>
    <n v="4304.493594083131"/>
    <n v="4415.6724708954962"/>
    <m/>
    <n v="0"/>
    <n v="34.716680021596389"/>
    <n v="113.12466591355735"/>
    <n v="40.439105187776249"/>
    <n v="62.141915700880901"/>
    <n v="64.738634422059619"/>
    <n v="67.176748113538963"/>
    <m/>
    <n v="68.614797546150967"/>
    <n v="267.4587677339369"/>
    <n v="220.42626406720612"/>
    <n v="166.04083225031189"/>
    <n v="204.18154575575883"/>
    <n v="210.27970453345281"/>
    <m/>
    <n v="33.898117524554578"/>
    <n v="189.05078184197595"/>
    <n v="293.11182479298725"/>
    <n v="144.33802173720724"/>
    <n v="201.58482703458012"/>
    <n v="207.84159084197347"/>
    <m/>
    <n v="0"/>
    <n v="212.55855827012144"/>
    <n v="683.15001201322741"/>
    <n v="210.70225995652129"/>
    <n v="210.70225995652129"/>
    <n v="210.70225995652129"/>
    <n v="210.70225995652129"/>
    <m/>
    <n v="300.79041264639824"/>
    <n v="966.72171511305771"/>
    <n v="298.16357541017169"/>
    <n v="298.16357541017169"/>
    <n v="298.16357541017169"/>
    <n v="298.16357541017169"/>
    <m/>
    <n v="88.2318543762768"/>
    <n v="496.13026136995165"/>
    <n v="770.61132746687781"/>
    <n v="298.16357541017169"/>
    <n v="298.16357541017169"/>
    <n v="298.16357541017169"/>
    <m/>
    <n v="0"/>
    <n v="0"/>
    <n v="0"/>
    <n v="0"/>
    <n v="0"/>
    <n v="0"/>
    <m/>
    <n v="755.132817059074"/>
    <n v="4244.5742945082775"/>
    <n v="6592.3291896827877"/>
    <n v="3122.1220471727906"/>
    <n v="4506.0784211177115"/>
    <n v="4623.51406173747"/>
    <m/>
    <n v="0"/>
    <n v="0"/>
    <n v="0"/>
    <n v="0"/>
    <n v="0"/>
    <n v="0"/>
    <m/>
    <n v="88.457930926756816"/>
    <n v="1387.4528806245667"/>
    <n v="3653.6663831711539"/>
    <n v="1313.9258946297853"/>
    <n v="2097.5673632968487"/>
    <n v="2157.1382753032372"/>
    <m/>
    <n v="119.34800204403696"/>
    <n v="1561.722292074603"/>
    <n v="3926.7030469856604"/>
    <n v="1446.5199458590837"/>
    <n v="2284.3057953369203"/>
    <n v="2349.7067257154335"/>
    <m/>
    <n v="10.527664442623937"/>
    <n v="164.92974820734563"/>
    <n v="431.76527264279713"/>
    <n v="140.38535008895587"/>
    <n v="140.38535008895587"/>
    <n v="140.38535008895587"/>
    <m/>
    <n v="14.203991708302137"/>
    <n v="185.60184243109362"/>
    <n v="463.87407795391704"/>
    <n v="152.80883239771302"/>
    <n v="152.80883239771302"/>
    <n v="152.80883239771302"/>
    <m/>
    <n v="142.12346997542318"/>
    <n v="456.77601039091979"/>
    <n v="140.88228938130612"/>
    <n v="140.88228938130612"/>
    <n v="140.88228938130612"/>
    <n v="140.88228938130612"/>
    <m/>
    <n v="127.91947826712101"/>
    <n v="483.73272622994762"/>
    <n v="360.1582234406165"/>
    <n v="198.77571694011439"/>
    <n v="198.77571694011439"/>
    <n v="198.77571694011439"/>
    <m/>
    <n v="142.12346997542315"/>
    <n v="456.77601039091974"/>
    <n v="140.88228938130612"/>
    <n v="140.88228938130612"/>
    <n v="140.88228938130612"/>
    <n v="140.88228938130612"/>
    <m/>
    <n v="2411"/>
    <n v="7204.1618420791701"/>
    <n v="2227.4012223904701"/>
    <n v="3908.5233382619499"/>
    <n v="3962.2470128663099"/>
    <n v="4079.7010214898896"/>
    <m/>
    <n v="0"/>
    <n v="0"/>
    <n v="0"/>
    <n v="0"/>
    <n v="0"/>
    <n v="0"/>
    <m/>
    <n v="2411"/>
    <n v="7816.7253926574886"/>
    <n v="2414.6827848852122"/>
    <n v="2414.6827848852122"/>
    <n v="2414.6827848852122"/>
    <n v="2414.6827848852122"/>
  </r>
  <r>
    <n v="156"/>
    <s v="System Augmentation"/>
    <x v="0"/>
    <x v="0"/>
    <s v="SCE-02 , Vol 8"/>
    <s v="Dana Cabbell"/>
    <s v="Table III-19, Figure III-19, Table III-23"/>
    <s v="37, 62, 63"/>
    <s v="CET-ET-CR-WC-819501"/>
    <x v="177"/>
    <n v="8195"/>
    <s v="CUSTOMER REQ/RELO"/>
    <s v="WDAT/TO CUST FUNDED"/>
    <s v="Transmission &amp; Distribution"/>
    <m/>
    <s v="N"/>
    <m/>
    <x v="0"/>
    <m/>
    <s v="CA"/>
    <s v="Transmission Substations"/>
    <d v="2022-10-01T00:00:00"/>
    <b v="0"/>
    <n v="1"/>
    <n v="1"/>
    <x v="0"/>
    <n v="1"/>
    <b v="0"/>
    <b v="1"/>
    <m/>
    <n v="22"/>
    <b v="0"/>
    <n v="0"/>
    <s v="N"/>
    <n v="0"/>
    <n v="15"/>
    <n v="0.13189999999999999"/>
    <d v="2022-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50.689233353856"/>
    <n v="201.15993289420501"/>
    <n v="0"/>
    <n v="0"/>
    <n v="0"/>
    <n v="0"/>
    <m/>
    <n v="259.71292664608507"/>
    <n v="0"/>
    <n v="0"/>
    <n v="0"/>
    <n v="0"/>
    <n v="0"/>
    <m/>
    <n v="410.40215999994109"/>
    <n v="201.15993289420501"/>
    <n v="0"/>
    <n v="0"/>
    <n v="0"/>
    <n v="0"/>
    <m/>
    <n v="33.18713220049365"/>
    <n v="16.754656854757091"/>
    <n v="0"/>
    <n v="0"/>
    <n v="0"/>
    <n v="0"/>
    <m/>
    <n v="19.496981944606958"/>
    <n v="9.2773521562487904"/>
    <n v="0"/>
    <n v="0"/>
    <n v="0"/>
    <n v="0"/>
    <m/>
    <n v="0"/>
    <n v="17.104452319217653"/>
    <n v="0"/>
    <n v="0"/>
    <n v="0"/>
    <n v="0"/>
    <m/>
    <n v="-463.08627414504167"/>
    <n v="-244.2963942244285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10.40215999994109"/>
    <n v="201.15993289420501"/>
    <n v="0"/>
    <n v="0"/>
    <n v="0"/>
    <n v="0"/>
    <m/>
    <n v="0"/>
    <n v="0"/>
    <n v="0"/>
    <n v="0"/>
    <n v="0"/>
    <n v="0"/>
    <m/>
    <n v="410.40215999994109"/>
    <n v="218.26438521342266"/>
    <n v="0"/>
    <n v="0"/>
    <n v="0"/>
    <n v="0"/>
  </r>
  <r>
    <n v="157"/>
    <s v="System Augmentation"/>
    <x v="0"/>
    <x v="0"/>
    <s v="SCE-02 , Vol 8"/>
    <s v="Dana Cabbell"/>
    <s v="Table III-19, Figure III-19, Table III-23"/>
    <s v="37, 62, 63"/>
    <s v="CET-ET-CR-WC-819502"/>
    <x v="178"/>
    <n v="8195"/>
    <s v="CUSTOMER REQ/RELO"/>
    <s v="WDAT/TO CUST FUNDED"/>
    <s v="Transmission &amp; Distribution"/>
    <m/>
    <s v="N"/>
    <m/>
    <x v="0"/>
    <m/>
    <s v="CA"/>
    <s v="Transmission Lines"/>
    <d v="2022-10-01T00:00:00"/>
    <b v="0"/>
    <n v="1"/>
    <n v="1"/>
    <x v="0"/>
    <n v="1"/>
    <b v="0"/>
    <b v="1"/>
    <m/>
    <n v="25"/>
    <b v="0"/>
    <n v="0"/>
    <s v="N"/>
    <n v="0"/>
    <n v="15"/>
    <n v="6.2100000000000002E-2"/>
    <d v="2022-10-01T00:00:00"/>
    <s v="CA-Transmission Lines"/>
    <n v="0.1045"/>
    <n v="11"/>
    <n v="6.9999999999999993E-2"/>
    <n v="0.93"/>
    <n v="0"/>
    <n v="0.42666666666666658"/>
    <n v="2.9166666666666664E-3"/>
    <n v="0.46541666666666659"/>
    <n v="0.41333333333333333"/>
    <n v="0.45500000000000002"/>
    <n v="0.41333333333333333"/>
    <n v="0.54121863799283143"/>
    <n v="0.41333333333333333"/>
    <m/>
    <n v="1004.59478919146"/>
    <n v="502.89983223551502"/>
    <n v="0"/>
    <n v="0"/>
    <n v="0"/>
    <n v="0"/>
    <m/>
    <n v="2851.344120808486"/>
    <n v="0"/>
    <n v="0"/>
    <n v="0"/>
    <n v="0"/>
    <n v="0"/>
    <m/>
    <n v="3855.9389099999462"/>
    <n v="502.89983223551502"/>
    <n v="0"/>
    <n v="0"/>
    <n v="0"/>
    <n v="0"/>
    <m/>
    <n v="146.80371192421688"/>
    <n v="19.720701112214194"/>
    <n v="0"/>
    <n v="0"/>
    <n v="0"/>
    <n v="0"/>
    <m/>
    <n v="175.93166021081794"/>
    <n v="22.249702222962522"/>
    <n v="0"/>
    <n v="0"/>
    <n v="0"/>
    <n v="0"/>
    <m/>
    <n v="0"/>
    <n v="42.761130798044348"/>
    <n v="0"/>
    <n v="0"/>
    <n v="0"/>
    <n v="0"/>
    <m/>
    <n v="-4178.6742821349808"/>
    <n v="-587.6313663687360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855.9389099999462"/>
    <n v="502.89983223551502"/>
    <n v="0"/>
    <n v="0"/>
    <n v="0"/>
    <n v="0"/>
    <m/>
    <n v="0"/>
    <n v="0"/>
    <n v="0"/>
    <n v="0"/>
    <n v="0"/>
    <n v="0"/>
    <m/>
    <n v="3855.9389099999462"/>
    <n v="545.66096303355937"/>
    <n v="0"/>
    <n v="0"/>
    <n v="0"/>
    <n v="0"/>
  </r>
  <r>
    <n v="158"/>
    <s v="System Augmentation"/>
    <x v="0"/>
    <x v="0"/>
    <s v="SCE-02 , Vol 8"/>
    <s v="Dana Cabbell"/>
    <s v="Table III-19, Figure III-19, Table III-23"/>
    <s v="37, 62, 63"/>
    <s v="CET-ET-CR-WC-819900"/>
    <x v="179"/>
    <n v="8199"/>
    <s v="CUSTOMER REQ/RELO"/>
    <s v="WDAT/TO CUST FUNDED"/>
    <s v="Transmission &amp; Distribution"/>
    <m/>
    <s v="N"/>
    <m/>
    <x v="0"/>
    <m/>
    <s v="CA"/>
    <s v="Transmission Substations"/>
    <d v="2021-05-01T00:00:00"/>
    <b v="0"/>
    <n v="1"/>
    <n v="1"/>
    <x v="0"/>
    <n v="1"/>
    <b v="0"/>
    <b v="1"/>
    <m/>
    <n v="22"/>
    <b v="0"/>
    <n v="0"/>
    <s v="N"/>
    <n v="0"/>
    <n v="15"/>
    <n v="0.13189999999999999"/>
    <d v="2021-05-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50.689233353856"/>
    <n v="402.31986578841202"/>
    <n v="0"/>
    <n v="0"/>
    <n v="0"/>
    <n v="0"/>
    <m/>
    <n v="-142.93624335388299"/>
    <n v="0"/>
    <n v="0"/>
    <n v="0"/>
    <n v="0"/>
    <n v="0"/>
    <m/>
    <n v="7.7529899999730105"/>
    <n v="402.31986578841202"/>
    <n v="0"/>
    <n v="0"/>
    <n v="0"/>
    <n v="0"/>
    <m/>
    <n v="0.62694480964292798"/>
    <n v="33.509313709514352"/>
    <n v="0"/>
    <n v="0"/>
    <n v="0"/>
    <n v="0"/>
    <m/>
    <n v="0.36832141927862611"/>
    <n v="18.554704312497673"/>
    <n v="0"/>
    <n v="0"/>
    <n v="0"/>
    <n v="0"/>
    <m/>
    <n v="0"/>
    <n v="34.208904638435477"/>
    <n v="0"/>
    <n v="0"/>
    <n v="0"/>
    <n v="0"/>
    <m/>
    <n v="-8.7482562288945651"/>
    <n v="-488.5927884488594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7.7529899999730105"/>
    <n v="402.31986578841202"/>
    <n v="0"/>
    <n v="0"/>
    <n v="0"/>
    <n v="0"/>
    <m/>
    <n v="0"/>
    <n v="0"/>
    <n v="0"/>
    <n v="0"/>
    <n v="0"/>
    <n v="0"/>
    <m/>
    <n v="7.7529899999730105"/>
    <n v="436.52877042684747"/>
    <n v="0"/>
    <n v="0"/>
    <n v="0"/>
    <n v="0"/>
  </r>
  <r>
    <n v="159"/>
    <s v="System Augmentation"/>
    <x v="0"/>
    <x v="0"/>
    <s v="SCE-02 , Vol 8"/>
    <s v="Dana Cabbell"/>
    <s v="Table III-19, Figure III-19, Table III-23"/>
    <s v="37, 62, 63"/>
    <s v="CET-ET-CR-WC-819901"/>
    <x v="180"/>
    <n v="8199"/>
    <s v="CUSTOMER REQ/RELO"/>
    <s v="WDAT/TO CUST FUNDED"/>
    <s v="Transmission &amp; Distribution"/>
    <m/>
    <s v="N"/>
    <m/>
    <x v="0"/>
    <m/>
    <s v="CA"/>
    <s v="Transmission Lines"/>
    <d v="2021-05-01T00:00:00"/>
    <b v="0"/>
    <n v="1"/>
    <n v="1"/>
    <x v="0"/>
    <n v="1"/>
    <b v="0"/>
    <b v="1"/>
    <m/>
    <n v="25"/>
    <b v="0"/>
    <n v="0"/>
    <s v="N"/>
    <n v="0"/>
    <n v="15"/>
    <n v="6.2100000000000002E-2"/>
    <d v="2021-05-01T00:00:00"/>
    <s v="CA-Transmission Lines"/>
    <n v="0.1045"/>
    <n v="11"/>
    <n v="6.9999999999999993E-2"/>
    <n v="0.93"/>
    <n v="0"/>
    <n v="0.42666666666666658"/>
    <n v="2.9166666666666664E-3"/>
    <n v="0.46541666666666659"/>
    <n v="0.41333333333333333"/>
    <n v="0.45500000000000002"/>
    <n v="0.41333333333333333"/>
    <n v="0.54121863799283143"/>
    <n v="0.41333333333333333"/>
    <m/>
    <n v="185.850054469757"/>
    <n v="573.30580874848795"/>
    <n v="0"/>
    <n v="0"/>
    <n v="0"/>
    <n v="0"/>
    <m/>
    <n v="-185.66479446976001"/>
    <n v="0"/>
    <n v="0"/>
    <n v="0"/>
    <n v="0"/>
    <n v="0"/>
    <m/>
    <n v="0.18525999999698683"/>
    <n v="573.30580874848795"/>
    <n v="0"/>
    <n v="0"/>
    <n v="0"/>
    <n v="0"/>
    <m/>
    <n v="7.0532382139421538E-3"/>
    <n v="22.48159926792421"/>
    <n v="0"/>
    <n v="0"/>
    <n v="0"/>
    <n v="0"/>
    <m/>
    <n v="8.4527011788489356E-3"/>
    <n v="25.364660534177318"/>
    <n v="0"/>
    <n v="0"/>
    <n v="0"/>
    <n v="0"/>
    <m/>
    <n v="0"/>
    <n v="48.747689109770626"/>
    <n v="0"/>
    <n v="0"/>
    <n v="0"/>
    <n v="0"/>
    <m/>
    <n v="-0.20076593938977794"/>
    <n v="-669.8997576603601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18525999999698683"/>
    <n v="573.30580874848795"/>
    <n v="0"/>
    <n v="0"/>
    <n v="0"/>
    <n v="0"/>
    <m/>
    <n v="0"/>
    <n v="0"/>
    <n v="0"/>
    <n v="0"/>
    <n v="0"/>
    <n v="0"/>
    <m/>
    <n v="0.18525999999698683"/>
    <n v="622.05349785825854"/>
    <n v="0"/>
    <n v="0"/>
    <n v="0"/>
    <n v="0"/>
  </r>
  <r>
    <n v="160"/>
    <s v="System Augmentation"/>
    <x v="0"/>
    <x v="0"/>
    <s v="SCE-02 , Vol 8"/>
    <s v="Dana Cabbell"/>
    <s v="Table III-19, Figure III-19, Table III-23"/>
    <s v="37, 62, 63"/>
    <s v="CET-ET-CR-WC-819902"/>
    <x v="181"/>
    <n v="8199"/>
    <s v="CUSTOMER REQ/RELO"/>
    <s v="WDAT/TO CUST FUNDED"/>
    <s v="Transmission &amp; Distribution"/>
    <m/>
    <s v="N"/>
    <m/>
    <x v="0"/>
    <m/>
    <s v="CA"/>
    <s v="Transmission Substations"/>
    <d v="2021-05-01T00:00:00"/>
    <b v="0"/>
    <n v="1"/>
    <n v="1"/>
    <x v="0"/>
    <n v="1"/>
    <b v="0"/>
    <b v="1"/>
    <m/>
    <n v="22"/>
    <b v="0"/>
    <n v="0"/>
    <s v="N"/>
    <n v="0"/>
    <n v="15"/>
    <n v="0.13189999999999999"/>
    <d v="2021-05-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50.689233353856"/>
    <n v="804.63973157682597"/>
    <n v="0"/>
    <n v="0"/>
    <n v="0"/>
    <n v="0"/>
    <m/>
    <n v="-116.356853353861"/>
    <n v="0"/>
    <n v="0"/>
    <n v="0"/>
    <n v="0"/>
    <n v="0"/>
    <m/>
    <n v="34.332379999994998"/>
    <n v="804.63973157682597"/>
    <n v="0"/>
    <n v="0"/>
    <n v="0"/>
    <n v="0"/>
    <m/>
    <n v="2.776284690649732"/>
    <n v="67.01862741902886"/>
    <n v="0"/>
    <n v="0"/>
    <n v="0"/>
    <n v="0"/>
    <m/>
    <n v="1.6310289228872079"/>
    <n v="37.109408624995432"/>
    <n v="0"/>
    <n v="0"/>
    <n v="0"/>
    <n v="0"/>
    <m/>
    <n v="0"/>
    <n v="68.417809276871125"/>
    <n v="0"/>
    <n v="0"/>
    <n v="0"/>
    <n v="0"/>
    <m/>
    <n v="-38.739693613531941"/>
    <n v="-977.1855768977213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4.332379999994998"/>
    <n v="804.63973157682597"/>
    <n v="0"/>
    <n v="0"/>
    <n v="0"/>
    <n v="0"/>
    <m/>
    <n v="0"/>
    <n v="0"/>
    <n v="0"/>
    <n v="0"/>
    <n v="0"/>
    <n v="0"/>
    <m/>
    <n v="34.332379999994998"/>
    <n v="873.05754085369711"/>
    <n v="0"/>
    <n v="0"/>
    <n v="0"/>
    <n v="0"/>
  </r>
  <r>
    <n v="161"/>
    <s v="System Augmentation"/>
    <x v="0"/>
    <x v="0"/>
    <s v="SCE-02 , Vol 8"/>
    <s v="Dana Cabbell"/>
    <s v="Table III-19, Figure III-19, Table III-23"/>
    <s v="37, 62, 63"/>
    <s v="CET-ET-CR-WC-820100"/>
    <x v="182"/>
    <n v="8201"/>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8.495823743758002"/>
    <n v="48.227098125074995"/>
    <n v="0"/>
    <n v="0"/>
    <n v="0"/>
    <n v="0"/>
    <m/>
    <n v="-2.5501137437910018"/>
    <n v="0"/>
    <n v="0"/>
    <n v="0"/>
    <n v="0"/>
    <n v="0"/>
    <m/>
    <n v="45.945709999967001"/>
    <n v="48.227098125074995"/>
    <n v="0"/>
    <n v="0"/>
    <n v="0"/>
    <n v="0"/>
    <m/>
    <n v="3.7153955325543779"/>
    <n v="4.0168460416582707"/>
    <n v="0"/>
    <n v="0"/>
    <n v="0"/>
    <n v="0"/>
    <m/>
    <n v="2.1827435759637144"/>
    <n v="2.2241992545085787"/>
    <n v="0"/>
    <n v="0"/>
    <n v="0"/>
    <n v="0"/>
    <m/>
    <n v="0"/>
    <n v="4.1007077726975121"/>
    <n v="0"/>
    <n v="0"/>
    <n v="0"/>
    <n v="0"/>
    <m/>
    <n v="-51.843849108485088"/>
    <n v="-58.56885119393935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5.945709999967001"/>
    <n v="48.227098125074995"/>
    <n v="0"/>
    <n v="0"/>
    <n v="0"/>
    <n v="0"/>
    <m/>
    <n v="0"/>
    <n v="0"/>
    <n v="0"/>
    <n v="0"/>
    <n v="0"/>
    <n v="0"/>
    <m/>
    <n v="45.945709999967001"/>
    <n v="52.327805897772507"/>
    <n v="0"/>
    <n v="0"/>
    <n v="0"/>
    <n v="0"/>
  </r>
  <r>
    <n v="162"/>
    <s v="System Augmentation"/>
    <x v="0"/>
    <x v="0"/>
    <s v="SCE-02 , Vol 8"/>
    <s v="Dana Cabbell"/>
    <s v="Table III-19, Figure III-19, Table III-23"/>
    <s v="37, 62, 63"/>
    <s v="CET-ET-CR-WC-820101"/>
    <x v="183"/>
    <n v="8201"/>
    <s v="CUSTOMER REQ/RELO"/>
    <s v="WDAT/TO CUST FUNDED"/>
    <s v="Transmission &amp; Distribution"/>
    <m/>
    <s v="N"/>
    <m/>
    <x v="0"/>
    <m/>
    <s v="CA"/>
    <s v="Transmission Substations"/>
    <d v="2024-12-01T00:00:00"/>
    <b v="0"/>
    <n v="1"/>
    <n v="1"/>
    <x v="0"/>
    <n v="1"/>
    <b v="0"/>
    <b v="1"/>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7233154713630006"/>
    <n v="21.522091168700001"/>
    <n v="0"/>
    <n v="0"/>
    <n v="0"/>
    <n v="0"/>
    <m/>
    <n v="0.84693452863399887"/>
    <n v="0"/>
    <n v="0"/>
    <n v="0"/>
    <n v="0"/>
    <n v="0"/>
    <m/>
    <n v="8.5702499999969994"/>
    <n v="21.522091168700001"/>
    <n v="0"/>
    <n v="0"/>
    <n v="0"/>
    <n v="0"/>
    <m/>
    <n v="0.69303246294128162"/>
    <n v="1.7925798996861493"/>
    <n v="0"/>
    <n v="0"/>
    <n v="0"/>
    <n v="0"/>
    <m/>
    <n v="0.40714700310235519"/>
    <n v="0.99258344362210726"/>
    <n v="0"/>
    <n v="0"/>
    <n v="0"/>
    <n v="0"/>
    <m/>
    <n v="0"/>
    <n v="1.8300044989500461"/>
    <n v="0"/>
    <n v="0"/>
    <n v="0"/>
    <n v="0"/>
    <m/>
    <n v="-9.6704294660406376"/>
    <n v="-26.13725901095830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5702499999969994"/>
    <n v="21.522091168700001"/>
    <n v="0"/>
    <n v="0"/>
    <n v="0"/>
    <n v="0"/>
    <m/>
    <n v="0"/>
    <n v="0"/>
    <n v="0"/>
    <n v="0"/>
    <n v="0"/>
    <n v="0"/>
    <m/>
    <n v="8.5702499999969994"/>
    <n v="23.352095667650048"/>
    <n v="0"/>
    <n v="0"/>
    <n v="0"/>
    <n v="0"/>
  </r>
  <r>
    <n v="163"/>
    <s v="System Augmentation"/>
    <x v="0"/>
    <x v="0"/>
    <s v="SCE-02 , Vol 8"/>
    <s v="Dana Cabbell"/>
    <s v="Table III-19, Figure III-19, Table III-23"/>
    <s v="37, 62, 63"/>
    <s v="CET-ET-CR-WC-820400"/>
    <x v="184"/>
    <n v="8204"/>
    <s v="CUSTOMER REQ/RELO"/>
    <s v="WDAT/TO CUST FUNDED"/>
    <s v="Transmission &amp; Distribution"/>
    <m/>
    <s v="N"/>
    <m/>
    <x v="0"/>
    <m/>
    <s v="CA"/>
    <s v="Transmission Substations"/>
    <d v="2021-12-01T00:00:00"/>
    <b v="0"/>
    <n v="1"/>
    <n v="1"/>
    <x v="0"/>
    <n v="1"/>
    <b v="0"/>
    <b v="1"/>
    <m/>
    <n v="22"/>
    <b v="0"/>
    <n v="0"/>
    <s v="N"/>
    <n v="0"/>
    <n v="15"/>
    <n v="0.13189999999999999"/>
    <d v="2021-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733675455084001"/>
    <n v="0"/>
    <n v="0"/>
    <n v="0"/>
    <n v="0"/>
    <n v="0"/>
    <m/>
    <n v="-18.733675455084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79"/>
    <s v="System Augmentation"/>
    <x v="0"/>
    <x v="0"/>
    <s v="SCE-02 , Vol 8"/>
    <s v="Dana Cabbell"/>
    <s v="Table III-19, Figure III-19, Table III-23"/>
    <s v="37, 62, 63"/>
    <s v="CET-ET-CR-WC-828500"/>
    <x v="185"/>
    <n v="8285"/>
    <s v="CUSTOMER REQ/RELO"/>
    <s v="WDAT/TO CUST FUNDED"/>
    <s v="Transmission &amp; Distribution"/>
    <m/>
    <s v="N"/>
    <m/>
    <x v="0"/>
    <m/>
    <s v="CA"/>
    <s v="Transmission Lines"/>
    <d v="2023-08-01T00:00:00"/>
    <b v="0"/>
    <n v="1"/>
    <n v="1"/>
    <x v="0"/>
    <n v="1"/>
    <b v="0"/>
    <b v="1"/>
    <m/>
    <n v="25"/>
    <b v="0"/>
    <n v="0"/>
    <s v="N"/>
    <n v="0"/>
    <n v="15"/>
    <n v="6.2100000000000002E-2"/>
    <d v="2023-08-01T00:00:00"/>
    <s v="CA-Transmission Lines"/>
    <n v="0.1045"/>
    <n v="11"/>
    <n v="6.9999999999999993E-2"/>
    <n v="0.93"/>
    <n v="0"/>
    <n v="0.42666666666666658"/>
    <n v="2.9166666666666664E-3"/>
    <n v="0.46541666666666659"/>
    <n v="0.41333333333333333"/>
    <n v="0.45500000000000002"/>
    <n v="0.41333333333333333"/>
    <n v="0.54121863799283143"/>
    <n v="0.41333333333333333"/>
    <m/>
    <n v="3191.4683596751297"/>
    <n v="1235.0757312891599"/>
    <n v="0"/>
    <n v="0"/>
    <n v="0"/>
    <n v="0"/>
    <m/>
    <n v="-3006.1253896752187"/>
    <n v="0"/>
    <n v="0"/>
    <n v="0"/>
    <n v="0"/>
    <n v="0"/>
    <m/>
    <n v="185.34296999991102"/>
    <n v="1235.0757312891599"/>
    <n v="0"/>
    <n v="0"/>
    <n v="0"/>
    <n v="0"/>
    <m/>
    <n v="7.0563970566240348"/>
    <n v="48.432228023286299"/>
    <n v="0"/>
    <n v="0"/>
    <n v="0"/>
    <n v="0"/>
    <m/>
    <n v="8.4564867809299979"/>
    <n v="54.643222133989873"/>
    <n v="0"/>
    <n v="0"/>
    <n v="0"/>
    <n v="0"/>
    <m/>
    <n v="0"/>
    <n v="105.01740407503827"/>
    <n v="0"/>
    <n v="0"/>
    <n v="0"/>
    <n v="0"/>
    <m/>
    <n v="-200.85585383746505"/>
    <n v="-1443.168585521474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85.34296999991102"/>
    <n v="1235.0757312891599"/>
    <n v="0"/>
    <n v="0"/>
    <n v="0"/>
    <n v="0"/>
    <m/>
    <n v="0"/>
    <n v="0"/>
    <n v="0"/>
    <n v="0"/>
    <n v="0"/>
    <n v="0"/>
    <m/>
    <n v="185.34296999991102"/>
    <n v="1340.0931353641981"/>
    <n v="0"/>
    <n v="0"/>
    <n v="0"/>
    <n v="0"/>
  </r>
  <r>
    <n v="180"/>
    <s v="System Augmentation"/>
    <x v="0"/>
    <x v="0"/>
    <s v="SCE-02 , Vol 8"/>
    <s v="Dana Cabbell"/>
    <s v="Table III-19, Figure III-19, Table III-23"/>
    <s v="37, 62, 63"/>
    <s v="CET-ET-CR-WC-828501"/>
    <x v="186"/>
    <n v="8285"/>
    <s v="CUSTOMER REQ/RELO"/>
    <s v="WDAT/TO CUST FUNDED"/>
    <s v="Transmission &amp; Distribution"/>
    <m/>
    <s v="N"/>
    <m/>
    <x v="0"/>
    <m/>
    <s v="CA"/>
    <s v="Transmission Substations"/>
    <d v="2023-08-01T00:00:00"/>
    <b v="0"/>
    <n v="1"/>
    <n v="1"/>
    <x v="0"/>
    <n v="1"/>
    <b v="0"/>
    <b v="1"/>
    <m/>
    <n v="22"/>
    <b v="0"/>
    <n v="0"/>
    <s v="N"/>
    <n v="0"/>
    <n v="15"/>
    <n v="0.13189999999999999"/>
    <d v="2023-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46.31894503447199"/>
    <n v="352.87978337127805"/>
    <n v="0"/>
    <n v="0"/>
    <n v="0"/>
    <n v="0"/>
    <m/>
    <n v="-798.61893503450699"/>
    <n v="0"/>
    <n v="0"/>
    <n v="0"/>
    <n v="0"/>
    <n v="0"/>
    <m/>
    <n v="47.700009999965005"/>
    <n v="352.87978337127805"/>
    <n v="0"/>
    <n v="0"/>
    <n v="0"/>
    <n v="0"/>
    <m/>
    <n v="3.8572568376197998"/>
    <n v="29.391437928527488"/>
    <n v="0"/>
    <n v="0"/>
    <n v="0"/>
    <n v="0"/>
    <m/>
    <n v="2.2660851339744958"/>
    <n v="16.274563090443561"/>
    <n v="0"/>
    <n v="0"/>
    <n v="0"/>
    <n v="0"/>
    <m/>
    <n v="0"/>
    <n v="30.005057877327218"/>
    <n v="0"/>
    <n v="0"/>
    <n v="0"/>
    <n v="0"/>
    <m/>
    <n v="-53.823351971559305"/>
    <n v="-428.5508422675762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7.700009999965005"/>
    <n v="352.87978337127805"/>
    <n v="0"/>
    <n v="0"/>
    <n v="0"/>
    <n v="0"/>
    <m/>
    <n v="0"/>
    <n v="0"/>
    <n v="0"/>
    <n v="0"/>
    <n v="0"/>
    <n v="0"/>
    <m/>
    <n v="47.700009999965005"/>
    <n v="382.88484124860526"/>
    <n v="0"/>
    <n v="0"/>
    <n v="0"/>
    <n v="0"/>
  </r>
  <r>
    <n v="181"/>
    <s v="System Augmentation"/>
    <x v="0"/>
    <x v="0"/>
    <s v="SCE-02 , Vol 8"/>
    <s v="Dana Cabbell"/>
    <s v="Table III-19, Figure III-19, Table III-23"/>
    <s v="37, 62, 63"/>
    <s v="CET-ET-CR-WC-828502"/>
    <x v="187"/>
    <n v="8285"/>
    <s v="CUSTOMER REQ/RELO"/>
    <s v="WDAT/TO CUST FUNDED"/>
    <s v="Transmission &amp; Distribution"/>
    <m/>
    <s v="N"/>
    <m/>
    <x v="0"/>
    <m/>
    <s v="CA"/>
    <s v="Transmission Substations"/>
    <d v="2023-08-01T00:00:00"/>
    <b v="0"/>
    <n v="1"/>
    <n v="1"/>
    <x v="0"/>
    <n v="1"/>
    <b v="0"/>
    <b v="1"/>
    <m/>
    <n v="22"/>
    <b v="0"/>
    <n v="0"/>
    <s v="N"/>
    <n v="0"/>
    <n v="15"/>
    <n v="0.13189999999999999"/>
    <d v="2023-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22.21136653008301"/>
    <n v="199.78099156757199"/>
    <n v="0"/>
    <n v="0"/>
    <n v="0"/>
    <n v="0"/>
    <m/>
    <n v="-188.69086653011902"/>
    <n v="0"/>
    <n v="0"/>
    <n v="0"/>
    <n v="0"/>
    <n v="0"/>
    <m/>
    <n v="33.520499999963988"/>
    <n v="199.78099156757199"/>
    <n v="0"/>
    <n v="0"/>
    <n v="0"/>
    <n v="0"/>
    <m/>
    <n v="2.7106320905465311"/>
    <n v="16.639804516032509"/>
    <n v="0"/>
    <n v="0"/>
    <n v="0"/>
    <n v="0"/>
    <m/>
    <n v="1.592458926808741"/>
    <n v="9.2137563690265534"/>
    <n v="0"/>
    <n v="0"/>
    <n v="0"/>
    <n v="0"/>
    <m/>
    <n v="0"/>
    <n v="16.987202149996342"/>
    <n v="0"/>
    <n v="0"/>
    <n v="0"/>
    <n v="0"/>
    <m/>
    <n v="-37.823591017319259"/>
    <n v="-242.6217546026273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3.520499999963988"/>
    <n v="199.78099156757199"/>
    <n v="0"/>
    <n v="0"/>
    <n v="0"/>
    <n v="0"/>
    <m/>
    <n v="0"/>
    <n v="0"/>
    <n v="0"/>
    <n v="0"/>
    <n v="0"/>
    <n v="0"/>
    <m/>
    <n v="33.520499999963988"/>
    <n v="216.76819371756832"/>
    <n v="0"/>
    <n v="0"/>
    <n v="0"/>
    <n v="0"/>
  </r>
  <r>
    <n v="182"/>
    <s v="System Augmentation"/>
    <x v="0"/>
    <x v="0"/>
    <s v="SCE-02 , Vol 8"/>
    <s v="Dana Cabbell"/>
    <s v="Table III-19, Figure III-19, Table III-23"/>
    <s v="37, 62, 63"/>
    <s v="CET-ET-CR-WC-829100"/>
    <x v="188"/>
    <n v="8291"/>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18.94761027450102"/>
    <n v="0"/>
    <n v="0"/>
    <n v="0"/>
    <n v="0"/>
    <n v="0"/>
    <m/>
    <n v="-228.97897027456099"/>
    <n v="0"/>
    <n v="0"/>
    <n v="0"/>
    <n v="0"/>
    <n v="0"/>
    <m/>
    <n v="289.96863999994002"/>
    <n v="0"/>
    <n v="0"/>
    <n v="0"/>
    <n v="0"/>
    <n v="0"/>
    <m/>
    <n v="27.945949202177658"/>
    <n v="0"/>
    <n v="0"/>
    <n v="0"/>
    <n v="0"/>
    <n v="0"/>
    <m/>
    <n v="13.973229549463754"/>
    <n v="0"/>
    <n v="0"/>
    <n v="0"/>
    <n v="0"/>
    <n v="0"/>
    <m/>
    <n v="0"/>
    <n v="0"/>
    <n v="0"/>
    <n v="0"/>
    <n v="0"/>
    <n v="0"/>
    <m/>
    <n v="-331.8878187515814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89.96863999994002"/>
    <n v="0"/>
    <n v="0"/>
    <n v="0"/>
    <n v="0"/>
    <n v="0"/>
    <m/>
    <n v="0"/>
    <n v="0"/>
    <n v="0"/>
    <n v="0"/>
    <n v="0"/>
    <n v="0"/>
    <m/>
    <n v="289.96863999994002"/>
    <n v="0"/>
    <n v="0"/>
    <n v="0"/>
    <n v="0"/>
    <n v="0"/>
  </r>
  <r>
    <n v="183"/>
    <s v="System Augmentation"/>
    <x v="0"/>
    <x v="0"/>
    <s v="SCE-02 , Vol 8"/>
    <s v="Dana Cabbell"/>
    <s v="Table III-19, Figure III-19, Table III-23"/>
    <s v="37, 62, 63"/>
    <s v="CET-ET-CR-WC-829101"/>
    <x v="189"/>
    <n v="8291"/>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92.765286628629994"/>
    <n v="0"/>
    <n v="0"/>
    <n v="0"/>
    <n v="0"/>
    <n v="0"/>
    <m/>
    <n v="-90.561216628635989"/>
    <n v="0"/>
    <n v="0"/>
    <n v="0"/>
    <n v="0"/>
    <n v="0"/>
    <m/>
    <n v="2.2040699999940045"/>
    <n v="0"/>
    <n v="0"/>
    <n v="0"/>
    <n v="0"/>
    <n v="0"/>
    <m/>
    <n v="0.21241893005357029"/>
    <n v="0"/>
    <n v="0"/>
    <n v="0"/>
    <n v="0"/>
    <n v="0"/>
    <m/>
    <n v="0.10621140290553202"/>
    <n v="0"/>
    <n v="0"/>
    <n v="0"/>
    <n v="0"/>
    <n v="0"/>
    <m/>
    <n v="0"/>
    <n v="0"/>
    <n v="0"/>
    <n v="0"/>
    <n v="0"/>
    <n v="0"/>
    <m/>
    <n v="-2.5227003329531068"/>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2040699999940045"/>
    <n v="0"/>
    <n v="0"/>
    <n v="0"/>
    <n v="0"/>
    <n v="0"/>
    <m/>
    <n v="0"/>
    <n v="0"/>
    <n v="0"/>
    <n v="0"/>
    <n v="0"/>
    <n v="0"/>
    <m/>
    <n v="2.2040699999940045"/>
    <n v="0"/>
    <n v="0"/>
    <n v="0"/>
    <n v="0"/>
    <n v="0"/>
  </r>
  <r>
    <n v="184"/>
    <s v="System Augmentation"/>
    <x v="0"/>
    <x v="0"/>
    <s v="SCE-02 , Vol 8"/>
    <s v="Dana Cabbell"/>
    <s v="Table III-19, Figure III-19, Table III-23"/>
    <s v="37, 62, 63"/>
    <s v="CET-ET-CR-WC-829501"/>
    <x v="190"/>
    <n v="8295"/>
    <s v="CUSTOMER REQ/RELO"/>
    <s v="WDAT/TO CUST FUND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9397314579209999"/>
    <n v="0"/>
    <n v="0"/>
    <n v="0"/>
    <n v="0"/>
    <n v="0"/>
    <m/>
    <n v="-6.93973145792099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85"/>
    <s v="System Augmentation"/>
    <x v="0"/>
    <x v="0"/>
    <s v="SCE-02 , Vol 8"/>
    <s v="Dana Cabbell"/>
    <s v="Table III-19, Figure III-19, Table III-23"/>
    <s v="37, 62, 63"/>
    <s v="CET-ET-CR-WC-829503"/>
    <x v="191"/>
    <n v="8295"/>
    <s v="CUSTOMER REQ/RELO"/>
    <s v="WDAT/TO CUST FUNDED"/>
    <s v="Transmission &amp; Distribution"/>
    <m/>
    <s v="N"/>
    <m/>
    <x v="0"/>
    <m/>
    <s v="CA"/>
    <s v="Distribution Lines"/>
    <d v="2023-12-01T00:00:00"/>
    <b v="0"/>
    <n v="1"/>
    <n v="1"/>
    <x v="0"/>
    <n v="1"/>
    <b v="0"/>
    <b v="1"/>
    <m/>
    <n v="46"/>
    <b v="0"/>
    <n v="0"/>
    <s v="N"/>
    <n v="0"/>
    <n v="20"/>
    <n v="9.74E-2"/>
    <d v="2023-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343153350051"/>
    <n v="0"/>
    <n v="0"/>
    <n v="0"/>
    <n v="0"/>
    <n v="0"/>
    <m/>
    <n v="-1.34315335005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86"/>
    <s v="System Augmentation"/>
    <x v="0"/>
    <x v="0"/>
    <s v="SCE-02 , Vol 8"/>
    <s v="Dana Cabbell"/>
    <s v="Table III-19, Figure III-19, Table III-23"/>
    <s v="37, 62, 63"/>
    <s v="CET-ET-CR-WC-829600"/>
    <x v="192"/>
    <n v="8296"/>
    <s v="CUSTOMER REQ/RELO"/>
    <s v="WDAT/TO CUST FUNDED"/>
    <s v="Transmission &amp; Distribution"/>
    <m/>
    <s v="N"/>
    <m/>
    <x v="0"/>
    <m/>
    <s v="CA"/>
    <s v="Distribution Substations"/>
    <d v="2024-06-01T00:00:00"/>
    <b v="0"/>
    <n v="1"/>
    <n v="1"/>
    <x v="0"/>
    <n v="1"/>
    <b v="0"/>
    <b v="1"/>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7.570788880075995"/>
    <n v="30.173989934129999"/>
    <n v="0"/>
    <n v="0"/>
    <n v="0"/>
    <n v="0"/>
    <m/>
    <n v="-59.619658880085993"/>
    <n v="0"/>
    <n v="0"/>
    <n v="0"/>
    <n v="0"/>
    <n v="0"/>
    <m/>
    <n v="17.951129999990002"/>
    <n v="30.173989934129999"/>
    <n v="0"/>
    <n v="0"/>
    <n v="0"/>
    <n v="0"/>
    <m/>
    <n v="1.730053867554477"/>
    <n v="2.9952601109565005"/>
    <n v="0"/>
    <n v="0"/>
    <n v="0"/>
    <n v="0"/>
    <m/>
    <n v="0.86504271690268808"/>
    <n v="1.4121257956222004"/>
    <n v="0"/>
    <n v="0"/>
    <n v="0"/>
    <n v="0"/>
    <m/>
    <n v="0"/>
    <n v="2.5656678478825841"/>
    <n v="0"/>
    <n v="0"/>
    <n v="0"/>
    <n v="0"/>
    <m/>
    <n v="-20.546226584447169"/>
    <n v="-37.14704368859128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951129999990002"/>
    <n v="30.173989934129999"/>
    <n v="0"/>
    <n v="0"/>
    <n v="0"/>
    <n v="0"/>
    <m/>
    <n v="0"/>
    <n v="0"/>
    <n v="0"/>
    <n v="0"/>
    <n v="0"/>
    <n v="0"/>
    <m/>
    <n v="17.951129999990002"/>
    <n v="32.739657782012586"/>
    <n v="0"/>
    <n v="0"/>
    <n v="0"/>
    <n v="0"/>
  </r>
  <r>
    <n v="187"/>
    <s v="System Augmentation"/>
    <x v="0"/>
    <x v="0"/>
    <s v="SCE-02 , Vol 8"/>
    <s v="Dana Cabbell"/>
    <s v="Table III-19, Figure III-19, Table III-23"/>
    <s v="37, 62, 63"/>
    <s v="CET-ET-CR-WC-829800"/>
    <x v="193"/>
    <n v="8298"/>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19.69245810500901"/>
    <n v="78.001785630704006"/>
    <n v="0"/>
    <n v="0"/>
    <n v="0"/>
    <n v="0"/>
    <m/>
    <n v="230.24650189491501"/>
    <n v="0"/>
    <n v="0"/>
    <n v="0"/>
    <n v="0"/>
    <n v="0"/>
    <m/>
    <n v="349.93895999992401"/>
    <n v="78.001785630704006"/>
    <n v="0"/>
    <n v="0"/>
    <n v="0"/>
    <n v="0"/>
    <m/>
    <n v="28.297781199841648"/>
    <n v="6.4967865792045956"/>
    <n v="0"/>
    <n v="0"/>
    <n v="0"/>
    <n v="0"/>
    <m/>
    <n v="16.624555740237902"/>
    <n v="3.5973865356818009"/>
    <n v="0"/>
    <n v="0"/>
    <n v="0"/>
    <n v="0"/>
    <m/>
    <n v="0"/>
    <n v="6.6324232859825552"/>
    <n v="0"/>
    <n v="0"/>
    <n v="0"/>
    <n v="0"/>
    <m/>
    <n v="-394.86129694000357"/>
    <n v="-94.72838203157296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49.93895999992401"/>
    <n v="78.001785630704006"/>
    <n v="0"/>
    <n v="0"/>
    <n v="0"/>
    <n v="0"/>
    <m/>
    <n v="0"/>
    <n v="0"/>
    <n v="0"/>
    <n v="0"/>
    <n v="0"/>
    <n v="0"/>
    <m/>
    <n v="349.93895999992401"/>
    <n v="84.634208916686561"/>
    <n v="0"/>
    <n v="0"/>
    <n v="0"/>
    <n v="0"/>
  </r>
  <r>
    <n v="188"/>
    <s v="System Augmentation"/>
    <x v="0"/>
    <x v="0"/>
    <s v="SCE-02 , Vol 8"/>
    <s v="Dana Cabbell"/>
    <s v="Table III-19, Figure III-19, Table III-23"/>
    <s v="37, 62, 63"/>
    <s v="CET-ET-CR-WC-829801"/>
    <x v="194"/>
    <n v="8298"/>
    <s v="CUSTOMER REQ/RELO"/>
    <s v="WDAT/TO CUST FUNDED"/>
    <s v="Transmission &amp; Distribution"/>
    <m/>
    <s v="N"/>
    <m/>
    <x v="0"/>
    <m/>
    <s v="CA"/>
    <s v="Transmission Lines"/>
    <d v="2023-03-01T00:00:00"/>
    <b v="0"/>
    <n v="1"/>
    <n v="1"/>
    <x v="0"/>
    <n v="1"/>
    <b v="0"/>
    <b v="1"/>
    <m/>
    <n v="25"/>
    <b v="0"/>
    <n v="0"/>
    <s v="N"/>
    <n v="0"/>
    <n v="15"/>
    <n v="6.2100000000000002E-2"/>
    <d v="2023-03-01T00:00:00"/>
    <s v="CA-Transmission Lines"/>
    <n v="0.1045"/>
    <n v="11"/>
    <n v="6.9999999999999993E-2"/>
    <n v="0.93"/>
    <n v="0"/>
    <n v="0.42666666666666658"/>
    <n v="2.9166666666666664E-3"/>
    <n v="0.46541666666666659"/>
    <n v="0.41333333333333333"/>
    <n v="0.45500000000000002"/>
    <n v="0.41333333333333333"/>
    <n v="0.54121863799283143"/>
    <n v="0.41333333333333333"/>
    <m/>
    <n v="1077.2070076044899"/>
    <n v="413.81916339060098"/>
    <n v="0"/>
    <n v="0"/>
    <n v="0"/>
    <n v="0"/>
    <m/>
    <n v="-1013.964257604525"/>
    <n v="0"/>
    <n v="0"/>
    <n v="0"/>
    <n v="0"/>
    <n v="0"/>
    <m/>
    <n v="63.242749999964985"/>
    <n v="413.81916339060098"/>
    <n v="0"/>
    <n v="0"/>
    <n v="0"/>
    <n v="0"/>
    <m/>
    <n v="2.4077846327420827"/>
    <n v="16.227494050765067"/>
    <n v="0"/>
    <n v="0"/>
    <n v="0"/>
    <n v="0"/>
    <m/>
    <n v="2.8855234129712137"/>
    <n v="18.308523028666301"/>
    <n v="0"/>
    <n v="0"/>
    <n v="0"/>
    <n v="0"/>
    <m/>
    <n v="0"/>
    <n v="35.186679808228256"/>
    <n v="0"/>
    <n v="0"/>
    <n v="0"/>
    <n v="0"/>
    <m/>
    <n v="-68.536058045678274"/>
    <n v="-483.5418602782605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3.242749999964985"/>
    <n v="413.81916339060098"/>
    <n v="0"/>
    <n v="0"/>
    <n v="0"/>
    <n v="0"/>
    <m/>
    <n v="0"/>
    <n v="0"/>
    <n v="0"/>
    <n v="0"/>
    <n v="0"/>
    <n v="0"/>
    <m/>
    <n v="63.242749999964985"/>
    <n v="449.00584319882921"/>
    <n v="0"/>
    <n v="0"/>
    <n v="0"/>
    <n v="0"/>
  </r>
  <r>
    <n v="189"/>
    <s v="System Augmentation"/>
    <x v="0"/>
    <x v="0"/>
    <s v="SCE-02 , Vol 8"/>
    <s v="Dana Cabbell"/>
    <s v="Table III-19, Figure III-19, Table III-23"/>
    <s v="37, 62, 63"/>
    <s v="CET-ET-CR-WC-829802"/>
    <x v="195"/>
    <n v="8298"/>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56.08284935015911"/>
    <n v="325.06641521136902"/>
    <n v="0"/>
    <n v="0"/>
    <n v="0"/>
    <n v="0"/>
    <m/>
    <n v="-558.81374935019312"/>
    <n v="0"/>
    <n v="0"/>
    <n v="0"/>
    <n v="0"/>
    <n v="0"/>
    <m/>
    <n v="97.269099999965988"/>
    <n v="325.06641521136902"/>
    <n v="0"/>
    <n v="0"/>
    <n v="0"/>
    <n v="0"/>
    <m/>
    <n v="7.8656566542495092"/>
    <n v="27.074856128217462"/>
    <n v="0"/>
    <n v="0"/>
    <n v="0"/>
    <n v="0"/>
    <m/>
    <n v="4.6209646812477247"/>
    <n v="14.991830453986678"/>
    <n v="0"/>
    <n v="0"/>
    <n v="0"/>
    <n v="0"/>
    <m/>
    <n v="0"/>
    <n v="27.640111624445883"/>
    <n v="0"/>
    <n v="0"/>
    <n v="0"/>
    <n v="0"/>
    <m/>
    <n v="-109.75572133546322"/>
    <n v="-394.77321341801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97.269099999965988"/>
    <n v="325.06641521136902"/>
    <n v="0"/>
    <n v="0"/>
    <n v="0"/>
    <n v="0"/>
    <m/>
    <n v="0"/>
    <n v="0"/>
    <n v="0"/>
    <n v="0"/>
    <n v="0"/>
    <n v="0"/>
    <m/>
    <n v="97.269099999965988"/>
    <n v="352.70652683581488"/>
    <n v="0"/>
    <n v="0"/>
    <n v="0"/>
    <n v="0"/>
  </r>
  <r>
    <n v="190"/>
    <s v="System Augmentation"/>
    <x v="0"/>
    <x v="0"/>
    <s v="SCE-02 , Vol 8"/>
    <s v="Dana Cabbell"/>
    <s v="Table III-19, Figure III-19, Table III-23"/>
    <s v="37, 62, 63"/>
    <s v="CET-ET-CR-WC-830000"/>
    <x v="196"/>
    <n v="8300"/>
    <s v="CUSTOMER REQ/RELO"/>
    <s v="WDAT/TO CUST FUNDED"/>
    <s v="Transmission &amp; Distribution"/>
    <m/>
    <s v="N"/>
    <m/>
    <x v="0"/>
    <m/>
    <s v="CA"/>
    <s v="Transmission Substations"/>
    <d v="2022-06-01T00:00:00"/>
    <b v="0"/>
    <n v="1"/>
    <n v="1"/>
    <x v="0"/>
    <n v="1"/>
    <b v="0"/>
    <b v="1"/>
    <m/>
    <n v="22"/>
    <b v="0"/>
    <n v="0"/>
    <s v="N"/>
    <n v="0"/>
    <n v="15"/>
    <n v="0.13189999999999999"/>
    <d v="2022-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79.480307019821"/>
    <n v="0"/>
    <n v="0"/>
    <n v="0"/>
    <n v="0"/>
    <n v="0"/>
    <m/>
    <n v="-518.82516701990608"/>
    <n v="0"/>
    <n v="0"/>
    <n v="0"/>
    <n v="0"/>
    <n v="0"/>
    <m/>
    <n v="460.65513999991492"/>
    <n v="0"/>
    <n v="0"/>
    <n v="0"/>
    <n v="0"/>
    <n v="0"/>
    <m/>
    <n v="37.250834717868642"/>
    <n v="0"/>
    <n v="0"/>
    <n v="0"/>
    <n v="0"/>
    <n v="0"/>
    <m/>
    <n v="21.88435106498957"/>
    <n v="0"/>
    <n v="0"/>
    <n v="0"/>
    <n v="0"/>
    <n v="0"/>
    <m/>
    <n v="0"/>
    <n v="0"/>
    <n v="0"/>
    <n v="0"/>
    <n v="0"/>
    <n v="0"/>
    <m/>
    <n v="-519.7903257827731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60.65513999991492"/>
    <n v="0"/>
    <n v="0"/>
    <n v="0"/>
    <n v="0"/>
    <n v="0"/>
    <m/>
    <n v="0"/>
    <n v="0"/>
    <n v="0"/>
    <n v="0"/>
    <n v="0"/>
    <n v="0"/>
    <m/>
    <n v="460.65513999991492"/>
    <n v="0"/>
    <n v="0"/>
    <n v="0"/>
    <n v="0"/>
    <n v="0"/>
  </r>
  <r>
    <n v="191"/>
    <s v="System Augmentation"/>
    <x v="0"/>
    <x v="0"/>
    <s v="SCE-02 , Vol 8"/>
    <s v="Dana Cabbell"/>
    <s v="Table III-19, Figure III-19, Table III-23"/>
    <s v="37, 62, 63"/>
    <s v="CET-ET-CR-WC-809801"/>
    <x v="197"/>
    <n v="8098"/>
    <s v="CUSTOMER REQ/RELO"/>
    <s v="WDAT/TO CUST FUNDED"/>
    <s v="Transmission &amp; Distribution"/>
    <m/>
    <s v="N"/>
    <m/>
    <x v="0"/>
    <m/>
    <s v="CA"/>
    <s v="Transmission Substations"/>
    <d v="2021-03-01T00:00:00"/>
    <b v="0"/>
    <n v="1"/>
    <n v="1"/>
    <x v="0"/>
    <n v="1"/>
    <b v="0"/>
    <b v="1"/>
    <m/>
    <n v="22"/>
    <b v="0"/>
    <n v="0"/>
    <s v="N"/>
    <n v="0"/>
    <n v="15"/>
    <n v="0.13189999999999999"/>
    <d v="2021-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402.31986578841202"/>
    <n v="0"/>
    <n v="0"/>
    <n v="0"/>
    <n v="0"/>
    <m/>
    <n v="13.057010000002002"/>
    <n v="0"/>
    <n v="0"/>
    <n v="0"/>
    <n v="0"/>
    <n v="0"/>
    <m/>
    <n v="13.057010000002002"/>
    <n v="402.31986578841202"/>
    <n v="0"/>
    <n v="0"/>
    <n v="0"/>
    <n v="0"/>
    <m/>
    <n v="1.0558538897877541"/>
    <n v="33.509313709514352"/>
    <n v="0"/>
    <n v="0"/>
    <n v="0"/>
    <n v="0"/>
    <m/>
    <n v="0.6202995818068503"/>
    <n v="18.554704312497673"/>
    <n v="0"/>
    <n v="0"/>
    <n v="0"/>
    <n v="0"/>
    <m/>
    <n v="0"/>
    <n v="34.208904638435477"/>
    <n v="0"/>
    <n v="0"/>
    <n v="0"/>
    <n v="0"/>
    <m/>
    <n v="-14.733163471596606"/>
    <n v="-488.5927884488594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057010000002002"/>
    <n v="402.31986578841202"/>
    <n v="0"/>
    <n v="0"/>
    <n v="0"/>
    <n v="0"/>
    <m/>
    <n v="0"/>
    <n v="0"/>
    <n v="0"/>
    <n v="0"/>
    <n v="0"/>
    <n v="0"/>
    <m/>
    <n v="13.057010000002002"/>
    <n v="436.52877042684747"/>
    <n v="0"/>
    <n v="0"/>
    <n v="0"/>
    <n v="0"/>
  </r>
  <r>
    <n v="192"/>
    <s v="System Augmentation"/>
    <x v="0"/>
    <x v="0"/>
    <s v="SCE-02 , Vol 8"/>
    <s v="Dana Cabbell"/>
    <s v="Table III-19, Figure III-19, Table III-23"/>
    <s v="37, 62, 63"/>
    <s v="CET-ET-CR-WC-809803"/>
    <x v="198"/>
    <n v="8098"/>
    <s v="CUSTOMER REQ/RELO"/>
    <s v="WDAT/TO CUST FUNDED"/>
    <s v="Transmission &amp; Distribution"/>
    <m/>
    <s v="N"/>
    <m/>
    <x v="0"/>
    <m/>
    <s v="CA"/>
    <s v="Transmission Substations"/>
    <d v="2025-04-01T00:00:00"/>
    <b v="0"/>
    <n v="1"/>
    <n v="1"/>
    <x v="0"/>
    <n v="1"/>
    <b v="0"/>
    <b v="1"/>
    <m/>
    <n v="22"/>
    <b v="0"/>
    <n v="0"/>
    <s v="N"/>
    <n v="0"/>
    <n v="15"/>
    <n v="0.13189999999999999"/>
    <d v="2025-04-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49.741832574714998"/>
    <n v="0"/>
    <n v="0"/>
    <n v="0"/>
    <n v="0"/>
    <m/>
    <n v="0"/>
    <n v="0"/>
    <n v="0"/>
    <n v="0"/>
    <n v="0"/>
    <n v="0"/>
    <m/>
    <n v="0"/>
    <n v="49.741832574714998"/>
    <n v="0"/>
    <n v="0"/>
    <n v="0"/>
    <n v="0"/>
    <m/>
    <n v="0"/>
    <n v="4.1430086206801322"/>
    <n v="0"/>
    <n v="0"/>
    <n v="0"/>
    <n v="0"/>
    <m/>
    <n v="0"/>
    <n v="2.2940577233911603"/>
    <n v="0"/>
    <n v="0"/>
    <n v="0"/>
    <n v="0"/>
    <m/>
    <n v="0"/>
    <n v="4.2295043118361972"/>
    <n v="0"/>
    <n v="0"/>
    <n v="0"/>
    <n v="0"/>
    <m/>
    <n v="0"/>
    <n v="-60.4084032306224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9.741832574714998"/>
    <n v="0"/>
    <n v="0"/>
    <n v="0"/>
    <n v="0"/>
    <m/>
    <n v="0"/>
    <n v="0"/>
    <n v="0"/>
    <n v="0"/>
    <n v="0"/>
    <n v="0"/>
    <m/>
    <n v="0"/>
    <n v="53.971336886551192"/>
    <n v="0"/>
    <n v="0"/>
    <n v="0"/>
    <n v="0"/>
  </r>
  <r>
    <n v="193"/>
    <s v="System Augmentation"/>
    <x v="0"/>
    <x v="0"/>
    <s v="SCE-02 , Vol 8"/>
    <s v="Dana Cabbell"/>
    <s v="Table III-19, Figure III-19, Table III-23"/>
    <s v="37, 62, 63"/>
    <s v="CET-ET-CR-WC-809804"/>
    <x v="199"/>
    <n v="8098"/>
    <s v="CUSTOMER REQ/RELO"/>
    <s v="WDAT/TO CUST FUNDED"/>
    <s v="Transmission &amp; Distribution"/>
    <m/>
    <s v="N"/>
    <m/>
    <x v="0"/>
    <m/>
    <s v="CA"/>
    <s v="Transmission Lines"/>
    <d v="2023-05-01T00:00:00"/>
    <b v="0"/>
    <n v="1"/>
    <n v="1"/>
    <x v="0"/>
    <n v="1"/>
    <b v="0"/>
    <b v="1"/>
    <m/>
    <n v="25"/>
    <b v="0"/>
    <n v="0"/>
    <s v="N"/>
    <n v="0"/>
    <n v="15"/>
    <n v="6.2100000000000002E-2"/>
    <d v="2023-05-01T00:00:00"/>
    <s v="CA-Transmission Lines"/>
    <n v="0.1045"/>
    <n v="11"/>
    <n v="6.9999999999999993E-2"/>
    <n v="0.93"/>
    <n v="0"/>
    <n v="0.42666666666666658"/>
    <n v="2.9166666666666664E-3"/>
    <n v="0.46541666666666659"/>
    <n v="0.41333333333333333"/>
    <n v="0.45500000000000002"/>
    <n v="0.41333333333333333"/>
    <n v="0.54121863799283143"/>
    <n v="0.41333333333333333"/>
    <m/>
    <n v="0"/>
    <n v="502.89983223551502"/>
    <n v="0"/>
    <n v="0"/>
    <n v="0"/>
    <n v="0"/>
    <m/>
    <n v="59.154799999965007"/>
    <n v="0"/>
    <n v="0"/>
    <n v="0"/>
    <n v="0"/>
    <n v="0"/>
    <m/>
    <n v="59.154799999965007"/>
    <n v="502.89983223551502"/>
    <n v="0"/>
    <n v="0"/>
    <n v="0"/>
    <n v="0"/>
    <m/>
    <n v="2.2521477701859256"/>
    <n v="19.720701112214194"/>
    <n v="0"/>
    <n v="0"/>
    <n v="0"/>
    <n v="0"/>
    <m/>
    <n v="2.6990059791774255"/>
    <n v="22.249702222962522"/>
    <n v="0"/>
    <n v="0"/>
    <n v="0"/>
    <n v="0"/>
    <m/>
    <n v="0"/>
    <n v="42.761130798044348"/>
    <n v="0"/>
    <n v="0"/>
    <n v="0"/>
    <n v="0"/>
    <m/>
    <n v="-64.105953749328364"/>
    <n v="-587.6313663687360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9.154799999965007"/>
    <n v="502.89983223551502"/>
    <n v="0"/>
    <n v="0"/>
    <n v="0"/>
    <n v="0"/>
    <m/>
    <n v="0"/>
    <n v="0"/>
    <n v="0"/>
    <n v="0"/>
    <n v="0"/>
    <n v="0"/>
    <m/>
    <n v="59.154799999965007"/>
    <n v="545.66096303355937"/>
    <n v="0"/>
    <n v="0"/>
    <n v="0"/>
    <n v="0"/>
  </r>
  <r>
    <n v="194"/>
    <s v="System Augmentation"/>
    <x v="0"/>
    <x v="0"/>
    <s v="SCE-02 , Vol 8"/>
    <s v="Dana Cabbell"/>
    <s v="Table III-19, Figure III-19, Table III-23"/>
    <s v="37, 62, 63"/>
    <s v="CET-ET-CR-WC-810001"/>
    <x v="200"/>
    <n v="8100"/>
    <s v="CUSTOMER REQ/RELO"/>
    <s v="WDAT/TO CUST FUNDED"/>
    <s v="Transmission &amp; Distribution"/>
    <m/>
    <s v="N"/>
    <m/>
    <x v="0"/>
    <m/>
    <s v="CA"/>
    <s v="Transmission Substations"/>
    <d v="2024-12-01T00:00:00"/>
    <b v="0"/>
    <n v="1"/>
    <n v="1"/>
    <x v="0"/>
    <n v="1"/>
    <b v="0"/>
    <b v="1"/>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5.447383115019001"/>
    <n v="13.200124899813"/>
    <n v="0"/>
    <n v="0"/>
    <n v="0"/>
    <n v="0"/>
    <m/>
    <n v="3347.3380168849358"/>
    <n v="0"/>
    <n v="0"/>
    <n v="0"/>
    <n v="0"/>
    <n v="0"/>
    <m/>
    <n v="3372.7853999999547"/>
    <n v="13.200124899813"/>
    <n v="0"/>
    <n v="0"/>
    <n v="0"/>
    <n v="0"/>
    <m/>
    <n v="272.73997523236579"/>
    <n v="1.0994414243149357"/>
    <n v="0"/>
    <n v="0"/>
    <n v="0"/>
    <n v="0"/>
    <m/>
    <n v="160.23096965874282"/>
    <n v="0.60878031444979352"/>
    <n v="0"/>
    <n v="0"/>
    <n v="0"/>
    <n v="0"/>
    <m/>
    <n v="0"/>
    <n v="1.1223950202613804"/>
    <n v="0"/>
    <n v="0"/>
    <n v="0"/>
    <n v="0"/>
    <m/>
    <n v="-3805.7563448910632"/>
    <n v="-16.03074165883910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372.7853999999547"/>
    <n v="13.200124899813"/>
    <n v="0"/>
    <n v="0"/>
    <n v="0"/>
    <n v="0"/>
    <m/>
    <n v="0"/>
    <n v="0"/>
    <n v="0"/>
    <n v="0"/>
    <n v="0"/>
    <n v="0"/>
    <m/>
    <n v="3372.7853999999547"/>
    <n v="14.322519920074381"/>
    <n v="0"/>
    <n v="0"/>
    <n v="0"/>
    <n v="0"/>
  </r>
  <r>
    <n v="195"/>
    <s v="System Augmentation"/>
    <x v="0"/>
    <x v="0"/>
    <s v="SCE-02 , Vol 8"/>
    <s v="Dana Cabbell"/>
    <s v="Table III-19, Figure III-19, Table III-23"/>
    <s v="37, 62, 63"/>
    <s v="CET-ET-CR-WC-810003"/>
    <x v="201"/>
    <n v="8100"/>
    <s v="CUSTOMER REQ/RELO"/>
    <s v="WDAT/TO CUST FUNDED"/>
    <s v="Transmission &amp; Distribution"/>
    <m/>
    <s v="N"/>
    <m/>
    <x v="0"/>
    <m/>
    <s v="CA"/>
    <s v="Transmission Substations"/>
    <d v="2024-12-01T00:00:00"/>
    <b v="0"/>
    <n v="1"/>
    <n v="1"/>
    <x v="0"/>
    <n v="1"/>
    <b v="0"/>
    <b v="1"/>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4.158942304170992"/>
    <n v="39.549038593308005"/>
    <n v="0"/>
    <n v="0"/>
    <n v="0"/>
    <n v="0"/>
    <m/>
    <n v="-8.7179223042479776"/>
    <n v="0"/>
    <n v="0"/>
    <n v="0"/>
    <n v="0"/>
    <n v="0"/>
    <m/>
    <n v="75.441019999923014"/>
    <n v="39.549038593308005"/>
    <n v="0"/>
    <n v="0"/>
    <n v="0"/>
    <n v="0"/>
    <m/>
    <n v="6.1005310110402196"/>
    <n v="3.2940484769147074"/>
    <n v="0"/>
    <n v="0"/>
    <n v="0"/>
    <n v="0"/>
    <m/>
    <n v="3.5839777374013884"/>
    <n v="1.8239733588704263"/>
    <n v="0"/>
    <n v="0"/>
    <n v="0"/>
    <n v="0"/>
    <m/>
    <n v="0"/>
    <n v="3.3628199967928261"/>
    <n v="0"/>
    <n v="0"/>
    <n v="0"/>
    <n v="0"/>
    <m/>
    <n v="-85.125528748364616"/>
    <n v="-48.02988042588596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75.441019999923014"/>
    <n v="39.549038593308005"/>
    <n v="0"/>
    <n v="0"/>
    <n v="0"/>
    <n v="0"/>
    <m/>
    <n v="0"/>
    <n v="0"/>
    <n v="0"/>
    <n v="0"/>
    <n v="0"/>
    <n v="0"/>
    <m/>
    <n v="75.441019999923014"/>
    <n v="42.911858590100834"/>
    <n v="0"/>
    <n v="0"/>
    <n v="0"/>
    <n v="0"/>
  </r>
  <r>
    <n v="196"/>
    <s v="System Augmentation"/>
    <x v="0"/>
    <x v="0"/>
    <s v="SCE-02 , Vol 8"/>
    <s v="Dana Cabbell"/>
    <s v="Table III-19, Figure III-19, Table III-23"/>
    <s v="37, 62, 63"/>
    <s v="CET-ET-CR-WC-810700"/>
    <x v="202"/>
    <n v="8107"/>
    <s v="CUSTOMER REQ/RELO"/>
    <s v="WDAT/TO CUST FUNDED"/>
    <s v="Transmission &amp; Distribution"/>
    <m/>
    <s v="N"/>
    <m/>
    <x v="0"/>
    <m/>
    <s v="CA"/>
    <s v="Transmission Substations"/>
    <d v="2023-11-01T00:00:00"/>
    <b v="0"/>
    <n v="1"/>
    <n v="1"/>
    <x v="0"/>
    <n v="1"/>
    <b v="0"/>
    <b v="1"/>
    <m/>
    <n v="22"/>
    <b v="0"/>
    <n v="0"/>
    <s v="N"/>
    <n v="0"/>
    <n v="15"/>
    <n v="0.13189999999999999"/>
    <d v="2023-1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402.31986578841202"/>
    <n v="0"/>
    <n v="0"/>
    <n v="0"/>
    <n v="0"/>
    <m/>
    <n v="220.34745999995997"/>
    <n v="0"/>
    <n v="0"/>
    <n v="0"/>
    <n v="0"/>
    <n v="0"/>
    <m/>
    <n v="220.34745999995997"/>
    <n v="402.31986578841202"/>
    <n v="0"/>
    <n v="0"/>
    <n v="0"/>
    <n v="0"/>
    <m/>
    <n v="17.818376699242293"/>
    <n v="33.509313709514352"/>
    <n v="0"/>
    <n v="0"/>
    <n v="0"/>
    <n v="0"/>
    <m/>
    <n v="10.468050287941564"/>
    <n v="18.554704312497673"/>
    <n v="0"/>
    <n v="0"/>
    <n v="0"/>
    <n v="0"/>
    <m/>
    <n v="0"/>
    <n v="34.208904638435477"/>
    <n v="0"/>
    <n v="0"/>
    <n v="0"/>
    <n v="0"/>
    <m/>
    <n v="-248.63388698714382"/>
    <n v="-488.5927884488594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20.34745999995997"/>
    <n v="402.31986578841202"/>
    <n v="0"/>
    <n v="0"/>
    <n v="0"/>
    <n v="0"/>
    <m/>
    <n v="0"/>
    <n v="0"/>
    <n v="0"/>
    <n v="0"/>
    <n v="0"/>
    <n v="0"/>
    <m/>
    <n v="220.34745999995997"/>
    <n v="436.52877042684747"/>
    <n v="0"/>
    <n v="0"/>
    <n v="0"/>
    <n v="0"/>
  </r>
  <r>
    <n v="197"/>
    <s v="System Augmentation"/>
    <x v="0"/>
    <x v="0"/>
    <s v="SCE-02 , Vol 8"/>
    <s v="Dana Cabbell"/>
    <s v="Table III-19, Figure III-19, Table III-23"/>
    <s v="37, 62, 63"/>
    <s v="CET-ET-CR-WC-810702"/>
    <x v="203"/>
    <n v="8107"/>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2.534295197642003"/>
    <n v="40.231986578840001"/>
    <n v="0"/>
    <n v="0"/>
    <n v="0"/>
    <n v="0"/>
    <m/>
    <n v="-50.809285197645004"/>
    <n v="0"/>
    <n v="0"/>
    <n v="0"/>
    <n v="0"/>
    <n v="0"/>
    <m/>
    <n v="1.725009999996999"/>
    <n v="40.231986578840001"/>
    <n v="0"/>
    <n v="0"/>
    <n v="0"/>
    <n v="0"/>
    <m/>
    <n v="0.13949277196075718"/>
    <n v="3.3509313709513351"/>
    <n v="0"/>
    <n v="0"/>
    <n v="0"/>
    <n v="0"/>
    <m/>
    <n v="8.1950077514730352E-2"/>
    <n v="1.8554704312497121"/>
    <n v="0"/>
    <n v="0"/>
    <n v="0"/>
    <n v="0"/>
    <m/>
    <n v="0"/>
    <n v="3.4208904638434459"/>
    <n v="0"/>
    <n v="0"/>
    <n v="0"/>
    <n v="0"/>
    <m/>
    <n v="-1.9464528494724866"/>
    <n v="-48.859278844884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25009999996999"/>
    <n v="40.231986578840001"/>
    <n v="0"/>
    <n v="0"/>
    <n v="0"/>
    <n v="0"/>
    <m/>
    <n v="0"/>
    <n v="0"/>
    <n v="0"/>
    <n v="0"/>
    <n v="0"/>
    <n v="0"/>
    <m/>
    <n v="1.725009999996999"/>
    <n v="43.65287704268345"/>
    <n v="0"/>
    <n v="0"/>
    <n v="0"/>
    <n v="0"/>
  </r>
  <r>
    <n v="198"/>
    <s v="System Augmentation"/>
    <x v="0"/>
    <x v="0"/>
    <s v="SCE-02 , Vol 8"/>
    <s v="Dana Cabbell"/>
    <s v="Table III-19, Figure III-19, Table III-23"/>
    <s v="37, 62, 63"/>
    <s v="CET-ET-CR-WC-810703"/>
    <x v="204"/>
    <n v="8107"/>
    <s v="CUSTOMER REQ/RELO"/>
    <s v="WDAT/TO CUST FUNDED"/>
    <s v="Transmission &amp; Distribution"/>
    <m/>
    <s v="N"/>
    <m/>
    <x v="0"/>
    <m/>
    <s v="CA"/>
    <s v="Transmission Lines"/>
    <d v="2023-02-01T00:00:00"/>
    <b v="0"/>
    <n v="1"/>
    <n v="1"/>
    <x v="0"/>
    <n v="1"/>
    <b v="0"/>
    <b v="1"/>
    <m/>
    <n v="25"/>
    <b v="0"/>
    <n v="0"/>
    <s v="N"/>
    <n v="0"/>
    <n v="15"/>
    <n v="6.2100000000000002E-2"/>
    <d v="2023-02-01T00:00:00"/>
    <s v="CA-Transmission Lines"/>
    <n v="0.1045"/>
    <n v="11"/>
    <n v="6.9999999999999993E-2"/>
    <n v="0.93"/>
    <n v="0"/>
    <n v="0.42666666666666658"/>
    <n v="2.9166666666666664E-3"/>
    <n v="0.46541666666666659"/>
    <n v="0.41333333333333333"/>
    <n v="0.45500000000000002"/>
    <n v="0.41333333333333333"/>
    <n v="0.54121863799283143"/>
    <n v="0.41333333333333333"/>
    <m/>
    <n v="0"/>
    <n v="100.579966447102"/>
    <n v="0"/>
    <n v="0"/>
    <n v="0"/>
    <n v="0"/>
    <m/>
    <n v="77.714669999961004"/>
    <n v="0"/>
    <n v="0"/>
    <n v="0"/>
    <n v="0"/>
    <n v="0"/>
    <m/>
    <n v="77.714669999961004"/>
    <n v="100.579966447102"/>
    <n v="0"/>
    <n v="0"/>
    <n v="0"/>
    <n v="0"/>
    <m/>
    <n v="2.9587610937954452"/>
    <n v="3.9441402224427988"/>
    <n v="0"/>
    <n v="0"/>
    <n v="0"/>
    <n v="0"/>
    <m/>
    <n v="3.5458214548915605"/>
    <n v="4.4499404445924595"/>
    <n v="0"/>
    <n v="0"/>
    <n v="0"/>
    <n v="0"/>
    <m/>
    <n v="0"/>
    <n v="8.5522261596087841"/>
    <n v="0"/>
    <n v="0"/>
    <n v="0"/>
    <n v="0"/>
    <m/>
    <n v="-84.219252548648015"/>
    <n v="-117.5262732737460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77.714669999961004"/>
    <n v="100.579966447102"/>
    <n v="0"/>
    <n v="0"/>
    <n v="0"/>
    <n v="0"/>
    <m/>
    <n v="0"/>
    <n v="0"/>
    <n v="0"/>
    <n v="0"/>
    <n v="0"/>
    <n v="0"/>
    <m/>
    <n v="77.714669999961004"/>
    <n v="109.13219260671077"/>
    <n v="0"/>
    <n v="0"/>
    <n v="0"/>
    <n v="0"/>
  </r>
  <r>
    <n v="199"/>
    <s v="System Augmentation"/>
    <x v="0"/>
    <x v="0"/>
    <s v="SCE-02 , Vol 8"/>
    <s v="Dana Cabbell"/>
    <s v="Table III-19, Figure III-19, Table III-23"/>
    <s v="37, 62, 63"/>
    <s v="CET-ET-CR-WC-814001"/>
    <x v="205"/>
    <n v="8140"/>
    <s v="CUSTOMER REQ/RELO"/>
    <s v="WDAT/TO CUST FUNDED"/>
    <s v="Transmission &amp; Distribution"/>
    <m/>
    <s v="N"/>
    <m/>
    <x v="0"/>
    <m/>
    <s v="CA"/>
    <s v="Distribution Substations"/>
    <d v="2024-12-01T00:00:00"/>
    <b v="0"/>
    <n v="1"/>
    <n v="1"/>
    <x v="0"/>
    <n v="1"/>
    <b v="0"/>
    <b v="1"/>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1756.02563419997"/>
    <n v="0"/>
    <n v="0"/>
    <n v="0"/>
    <n v="0"/>
    <m/>
    <n v="0"/>
    <n v="0"/>
    <n v="0"/>
    <n v="0"/>
    <n v="0"/>
    <n v="0"/>
    <m/>
    <n v="0"/>
    <n v="1756.02563419997"/>
    <n v="0"/>
    <n v="0"/>
    <n v="0"/>
    <n v="0"/>
    <m/>
    <n v="0"/>
    <n v="174.31415425730358"/>
    <n v="0"/>
    <n v="0"/>
    <n v="0"/>
    <n v="0"/>
    <m/>
    <n v="0"/>
    <n v="82.181014219229056"/>
    <n v="0"/>
    <n v="0"/>
    <n v="0"/>
    <n v="0"/>
    <m/>
    <n v="0"/>
    <n v="149.31331652061112"/>
    <n v="0"/>
    <n v="0"/>
    <n v="0"/>
    <n v="0"/>
    <m/>
    <n v="0"/>
    <n v="-2161.83411919711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756.02563419997"/>
    <n v="0"/>
    <n v="0"/>
    <n v="0"/>
    <n v="0"/>
    <m/>
    <n v="0"/>
    <n v="0"/>
    <n v="0"/>
    <n v="0"/>
    <n v="0"/>
    <n v="0"/>
    <m/>
    <n v="0"/>
    <n v="1905.3389507205811"/>
    <n v="0"/>
    <n v="0"/>
    <n v="0"/>
    <n v="0"/>
  </r>
  <r>
    <n v="200"/>
    <s v="System Augmentation"/>
    <x v="0"/>
    <x v="0"/>
    <s v="SCE-02 , Vol 8"/>
    <s v="Dana Cabbell"/>
    <s v="Table III-19, Figure III-19, Table III-23"/>
    <s v="37, 62, 63"/>
    <s v="CET-ET-CR-WC-814002"/>
    <x v="206"/>
    <n v="8140"/>
    <s v="CUSTOMER REQ/RELO"/>
    <s v="WDAT/TO CUST FUNDED"/>
    <s v="Transmission &amp; Distribution"/>
    <m/>
    <s v="N"/>
    <m/>
    <x v="0"/>
    <m/>
    <s v="CA"/>
    <s v="Distribution Substations"/>
    <d v="2024-12-01T00:00:00"/>
    <b v="0"/>
    <n v="1"/>
    <n v="1"/>
    <x v="0"/>
    <n v="1"/>
    <b v="0"/>
    <b v="1"/>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1599.8249463076199"/>
    <n v="0"/>
    <n v="0"/>
    <n v="0"/>
    <n v="0"/>
    <m/>
    <n v="0"/>
    <n v="0"/>
    <n v="0"/>
    <n v="0"/>
    <n v="0"/>
    <n v="0"/>
    <m/>
    <n v="0"/>
    <n v="1599.8249463076199"/>
    <n v="0"/>
    <n v="0"/>
    <n v="0"/>
    <n v="0"/>
    <m/>
    <n v="0"/>
    <n v="158.80869108291836"/>
    <n v="0"/>
    <n v="0"/>
    <n v="0"/>
    <n v="0"/>
    <m/>
    <n v="0"/>
    <n v="74.870909683891284"/>
    <n v="0"/>
    <n v="0"/>
    <n v="0"/>
    <n v="0"/>
    <m/>
    <n v="0"/>
    <n v="136.03170929473865"/>
    <n v="0"/>
    <n v="0"/>
    <n v="0"/>
    <n v="0"/>
    <m/>
    <n v="0"/>
    <n v="-1969.536256369168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599.8249463076199"/>
    <n v="0"/>
    <n v="0"/>
    <n v="0"/>
    <n v="0"/>
    <m/>
    <n v="0"/>
    <n v="0"/>
    <n v="0"/>
    <n v="0"/>
    <n v="0"/>
    <n v="0"/>
    <m/>
    <n v="0"/>
    <n v="1735.8566556023586"/>
    <n v="0"/>
    <n v="0"/>
    <n v="0"/>
    <n v="0"/>
  </r>
  <r>
    <n v="201"/>
    <s v="System Augmentation"/>
    <x v="0"/>
    <x v="0"/>
    <s v="SCE-02 , Vol 8"/>
    <s v="Dana Cabbell"/>
    <s v="Table III-19, Figure III-19, Table III-23"/>
    <s v="37, 62, 63"/>
    <s v="CET-ET-CR-WC-814003"/>
    <x v="207"/>
    <n v="8140"/>
    <s v="CUSTOMER REQ/RELO"/>
    <s v="WDAT/TO CUST FUNDED"/>
    <s v="Transmission &amp; Distribution"/>
    <m/>
    <s v="N"/>
    <m/>
    <x v="0"/>
    <m/>
    <s v="CA"/>
    <s v="Distribution Substations"/>
    <d v="2024-12-01T00:00:00"/>
    <b v="0"/>
    <n v="1"/>
    <n v="1"/>
    <x v="0"/>
    <n v="1"/>
    <b v="0"/>
    <b v="1"/>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66.684517754426992"/>
    <n v="0"/>
    <n v="0"/>
    <n v="0"/>
    <n v="0"/>
    <m/>
    <n v="0"/>
    <n v="0"/>
    <n v="0"/>
    <n v="0"/>
    <n v="0"/>
    <n v="0"/>
    <m/>
    <n v="0"/>
    <n v="66.684517754426992"/>
    <n v="0"/>
    <n v="0"/>
    <n v="0"/>
    <n v="0"/>
    <m/>
    <n v="0"/>
    <n v="6.6195248452138351"/>
    <n v="0"/>
    <n v="0"/>
    <n v="0"/>
    <n v="0"/>
    <m/>
    <n v="0"/>
    <n v="3.1207980083250488"/>
    <n v="0"/>
    <n v="0"/>
    <n v="0"/>
    <n v="0"/>
    <m/>
    <n v="0"/>
    <n v="5.6701259438204845"/>
    <n v="0"/>
    <n v="0"/>
    <n v="0"/>
    <n v="0"/>
    <m/>
    <n v="0"/>
    <n v="-82.09496655178635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66.684517754426992"/>
    <n v="0"/>
    <n v="0"/>
    <n v="0"/>
    <n v="0"/>
    <m/>
    <n v="0"/>
    <n v="0"/>
    <n v="0"/>
    <n v="0"/>
    <n v="0"/>
    <n v="0"/>
    <m/>
    <n v="0"/>
    <n v="72.354643698247472"/>
    <n v="0"/>
    <n v="0"/>
    <n v="0"/>
    <n v="0"/>
  </r>
  <r>
    <n v="202"/>
    <s v="System Augmentation"/>
    <x v="0"/>
    <x v="0"/>
    <s v="SCE-02 , Vol 8"/>
    <s v="Dana Cabbell"/>
    <s v="Table III-19, Figure III-19, Table III-23"/>
    <s v="37, 62, 63"/>
    <s v="CET-ET-CR-WC-814005"/>
    <x v="208"/>
    <n v="8140"/>
    <s v="CUSTOMER REQ/RELO"/>
    <s v="WDAT/TO CUST FUNDED"/>
    <s v="Transmission &amp; Distribution"/>
    <m/>
    <s v="N"/>
    <m/>
    <x v="0"/>
    <m/>
    <s v="CA"/>
    <s v="Distribution Substations"/>
    <d v="2024-12-01T00:00:00"/>
    <b v="0"/>
    <n v="1"/>
    <n v="1"/>
    <x v="0"/>
    <n v="1"/>
    <b v="0"/>
    <b v="1"/>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24.792961729209001"/>
    <n v="0"/>
    <n v="0"/>
    <n v="0"/>
    <n v="0"/>
    <m/>
    <n v="0"/>
    <n v="0"/>
    <n v="0"/>
    <n v="0"/>
    <n v="0"/>
    <n v="0"/>
    <m/>
    <n v="0"/>
    <n v="24.792961729209001"/>
    <n v="0"/>
    <n v="0"/>
    <n v="0"/>
    <n v="0"/>
    <m/>
    <n v="0"/>
    <n v="2.4611053911691441"/>
    <n v="0"/>
    <n v="0"/>
    <n v="0"/>
    <n v="0"/>
    <m/>
    <n v="0"/>
    <n v="1.1602966954028542"/>
    <n v="0"/>
    <n v="0"/>
    <n v="0"/>
    <n v="0"/>
    <m/>
    <n v="0"/>
    <n v="2.1081237483434259"/>
    <n v="0"/>
    <n v="0"/>
    <n v="0"/>
    <n v="0"/>
    <m/>
    <n v="0"/>
    <n v="-30.52248756412442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4.792961729209001"/>
    <n v="0"/>
    <n v="0"/>
    <n v="0"/>
    <n v="0"/>
    <m/>
    <n v="0"/>
    <n v="0"/>
    <n v="0"/>
    <n v="0"/>
    <n v="0"/>
    <n v="0"/>
    <m/>
    <n v="0"/>
    <n v="26.901085477552428"/>
    <n v="0"/>
    <n v="0"/>
    <n v="0"/>
    <n v="0"/>
  </r>
  <r>
    <n v="203"/>
    <s v="System Augmentation"/>
    <x v="0"/>
    <x v="0"/>
    <s v="SCE-02 , Vol 8"/>
    <s v="Dana Cabbell"/>
    <s v="Table III-19, Figure III-19, Table III-23"/>
    <s v="37, 62, 63"/>
    <s v="CET-ET-CR-WC-816702"/>
    <x v="209"/>
    <n v="8167"/>
    <s v="CUSTOMER REQ/RELO"/>
    <s v="WDAT/TO CUST FUNDED"/>
    <s v="Transmission &amp; Distribution"/>
    <m/>
    <s v="N"/>
    <m/>
    <x v="0"/>
    <m/>
    <s v="CA"/>
    <s v="Distribution Substations"/>
    <d v="2022-06-01T00:00:00"/>
    <b v="0"/>
    <n v="1"/>
    <n v="1"/>
    <x v="0"/>
    <n v="1"/>
    <b v="0"/>
    <b v="1"/>
    <m/>
    <n v="43"/>
    <b v="0"/>
    <n v="0"/>
    <s v="N"/>
    <n v="0"/>
    <n v="20"/>
    <n v="0.15720000000000001"/>
    <d v="2022-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045948890256001"/>
    <n v="0"/>
    <n v="0"/>
    <n v="0"/>
    <n v="0"/>
    <n v="0"/>
    <m/>
    <n v="484.5995111095931"/>
    <n v="0"/>
    <n v="0"/>
    <n v="0"/>
    <n v="0"/>
    <n v="0"/>
    <m/>
    <n v="494.64545999984909"/>
    <n v="0"/>
    <n v="0"/>
    <n v="0"/>
    <n v="0"/>
    <n v="0"/>
    <m/>
    <n v="47.671834092977932"/>
    <n v="0"/>
    <n v="0"/>
    <n v="0"/>
    <n v="0"/>
    <n v="0"/>
    <m/>
    <n v="23.836351952333235"/>
    <n v="0"/>
    <n v="0"/>
    <n v="0"/>
    <n v="0"/>
    <n v="0"/>
    <m/>
    <n v="0"/>
    <n v="0"/>
    <n v="0"/>
    <n v="0"/>
    <n v="0"/>
    <n v="0"/>
    <m/>
    <n v="-566.1536460451602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94.64545999984909"/>
    <n v="0"/>
    <n v="0"/>
    <n v="0"/>
    <n v="0"/>
    <n v="0"/>
    <m/>
    <n v="0"/>
    <n v="0"/>
    <n v="0"/>
    <n v="0"/>
    <n v="0"/>
    <n v="0"/>
    <m/>
    <n v="494.64545999984909"/>
    <n v="0"/>
    <n v="0"/>
    <n v="0"/>
    <n v="0"/>
    <n v="0"/>
  </r>
  <r>
    <n v="204"/>
    <s v="System Augmentation"/>
    <x v="0"/>
    <x v="0"/>
    <s v="SCE-02 , Vol 8"/>
    <s v="Dana Cabbell"/>
    <s v="Table III-19, Figure III-19, Table III-23"/>
    <s v="37, 62, 63"/>
    <s v="CET-ET-CR-WC-816703"/>
    <x v="210"/>
    <n v="8167"/>
    <s v="CUSTOMER REQ/RELO"/>
    <s v="WDAT/TO CUST FUNDED"/>
    <s v="Transmission &amp; Distribution"/>
    <m/>
    <s v="N"/>
    <m/>
    <x v="0"/>
    <m/>
    <s v="CA"/>
    <s v="Distribution Substations"/>
    <d v="2021-12-01T00:00:00"/>
    <b v="0"/>
    <n v="1"/>
    <n v="1"/>
    <x v="0"/>
    <n v="1"/>
    <b v="0"/>
    <b v="1"/>
    <m/>
    <n v="43"/>
    <b v="0"/>
    <n v="0"/>
    <s v="N"/>
    <n v="0"/>
    <n v="20"/>
    <n v="0.15720000000000001"/>
    <d v="2021-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045948890256001"/>
    <n v="0"/>
    <n v="0"/>
    <n v="0"/>
    <n v="0"/>
    <n v="0"/>
    <m/>
    <n v="9.1973411097339994"/>
    <n v="0"/>
    <n v="0"/>
    <n v="0"/>
    <n v="0"/>
    <n v="0"/>
    <m/>
    <n v="19.243289999990001"/>
    <n v="0"/>
    <n v="0"/>
    <n v="0"/>
    <n v="0"/>
    <n v="0"/>
    <m/>
    <n v="1.8545867747029647"/>
    <n v="0"/>
    <n v="0"/>
    <n v="0"/>
    <n v="0"/>
    <n v="0"/>
    <m/>
    <n v="0.92731030657941593"/>
    <n v="0"/>
    <n v="0"/>
    <n v="0"/>
    <n v="0"/>
    <n v="0"/>
    <m/>
    <n v="0"/>
    <n v="0"/>
    <n v="0"/>
    <n v="0"/>
    <n v="0"/>
    <n v="0"/>
    <m/>
    <n v="-22.025187081272382"/>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9.243289999990001"/>
    <n v="0"/>
    <n v="0"/>
    <n v="0"/>
    <n v="0"/>
    <n v="0"/>
    <m/>
    <n v="0"/>
    <n v="0"/>
    <n v="0"/>
    <n v="0"/>
    <n v="0"/>
    <n v="0"/>
    <m/>
    <n v="19.243289999990001"/>
    <n v="0"/>
    <n v="0"/>
    <n v="0"/>
    <n v="0"/>
    <n v="0"/>
  </r>
  <r>
    <n v="205"/>
    <s v="System Augmentation"/>
    <x v="0"/>
    <x v="0"/>
    <s v="SCE-02 , Vol 8"/>
    <s v="Dana Cabbell"/>
    <s v="Table III-19, Figure III-19, Table III-23"/>
    <s v="37, 62, 63"/>
    <s v="CET-ET-CR-WC-817101"/>
    <x v="211"/>
    <n v="8171"/>
    <s v="CUSTOMER REQ/RELO"/>
    <s v="WDAT/TO CUST FUNDED"/>
    <s v="Transmission &amp; Distribution"/>
    <m/>
    <s v="N"/>
    <m/>
    <x v="0"/>
    <m/>
    <s v="NV"/>
    <s v="Transmission Substations"/>
    <d v="2023-06-01T00:00:00"/>
    <b v="0"/>
    <n v="1"/>
    <n v="1"/>
    <x v="0"/>
    <n v="1"/>
    <b v="0"/>
    <b v="1"/>
    <m/>
    <n v="22"/>
    <b v="0"/>
    <n v="0"/>
    <s v="N"/>
    <n v="0"/>
    <n v="15"/>
    <n v="0.13189999999999999"/>
    <d v="2023-06-01T00:00:00"/>
    <s v="NV-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28.41691162752693"/>
    <n v="432.49385572254198"/>
    <n v="0"/>
    <n v="0"/>
    <n v="0"/>
    <n v="0"/>
    <m/>
    <n v="667.08533837241509"/>
    <n v="0"/>
    <n v="0"/>
    <n v="0"/>
    <n v="0"/>
    <n v="0"/>
    <m/>
    <n v="1195.502249999942"/>
    <n v="432.49385572254198"/>
    <n v="0"/>
    <n v="0"/>
    <n v="0"/>
    <n v="0"/>
    <m/>
    <n v="96.674177389176961"/>
    <n v="36.022512237727852"/>
    <n v="0"/>
    <n v="0"/>
    <n v="0"/>
    <n v="0"/>
    <m/>
    <n v="56.794744411162966"/>
    <n v="19.946307135934955"/>
    <n v="0"/>
    <n v="0"/>
    <n v="0"/>
    <n v="0"/>
    <m/>
    <n v="0"/>
    <n v="36.774572486318057"/>
    <n v="0"/>
    <n v="0"/>
    <n v="0"/>
    <n v="0"/>
    <m/>
    <n v="-1348.971171800282"/>
    <n v="-525.2372475825228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95.502249999942"/>
    <n v="432.49385572254198"/>
    <n v="0"/>
    <n v="0"/>
    <n v="0"/>
    <n v="0"/>
    <m/>
    <n v="0"/>
    <n v="0"/>
    <n v="0"/>
    <n v="0"/>
    <n v="0"/>
    <n v="0"/>
    <m/>
    <n v="1195.502249999942"/>
    <n v="469.26842820886003"/>
    <n v="0"/>
    <n v="0"/>
    <n v="0"/>
    <n v="0"/>
  </r>
  <r>
    <n v="206"/>
    <s v="System Augmentation"/>
    <x v="0"/>
    <x v="0"/>
    <s v="SCE-02 , Vol 8"/>
    <s v="Dana Cabbell"/>
    <s v="Table III-19, Figure III-19, Table III-23"/>
    <s v="37, 62, 63"/>
    <s v="CET-ET-CR-WC-817102"/>
    <x v="212"/>
    <n v="8171"/>
    <s v="CUSTOMER REQ/RELO"/>
    <s v="WDAT/TO CUST FUNDED"/>
    <s v="Transmission &amp; Distribution"/>
    <m/>
    <s v="N"/>
    <m/>
    <x v="0"/>
    <m/>
    <s v="NV"/>
    <s v="Transmission Lines"/>
    <d v="2023-06-01T00:00:00"/>
    <b v="0"/>
    <n v="1"/>
    <n v="1"/>
    <x v="0"/>
    <n v="1"/>
    <b v="0"/>
    <b v="1"/>
    <m/>
    <n v="25"/>
    <b v="0"/>
    <n v="0"/>
    <s v="N"/>
    <n v="0"/>
    <n v="15"/>
    <n v="6.2100000000000002E-2"/>
    <d v="2023-06-01T00:00:00"/>
    <s v="NV-Transmission Lines"/>
    <n v="0.1045"/>
    <n v="11"/>
    <n v="6.9999999999999993E-2"/>
    <n v="0.93"/>
    <n v="0"/>
    <n v="0.42666666666666658"/>
    <n v="2.9166666666666664E-3"/>
    <n v="0.46541666666666659"/>
    <n v="0.41333333333333333"/>
    <n v="0.45500000000000002"/>
    <n v="0.41333333333333333"/>
    <n v="0.54121863799283143"/>
    <n v="0.41333333333333333"/>
    <m/>
    <n v="235.07520403201701"/>
    <n v="193.11353557843699"/>
    <n v="0"/>
    <n v="0"/>
    <n v="0"/>
    <n v="0"/>
    <m/>
    <n v="2157.6037059679029"/>
    <n v="0"/>
    <n v="0"/>
    <n v="0"/>
    <n v="0"/>
    <n v="0"/>
    <m/>
    <n v="2392.6789099999201"/>
    <n v="193.11353557843699"/>
    <n v="0"/>
    <n v="0"/>
    <n v="0"/>
    <n v="0"/>
    <m/>
    <n v="91.094323232102866"/>
    <n v="7.5727492270902195"/>
    <n v="0"/>
    <n v="0"/>
    <n v="0"/>
    <n v="0"/>
    <m/>
    <n v="109.16873498592385"/>
    <n v="8.5438856536175756"/>
    <n v="0"/>
    <n v="0"/>
    <n v="0"/>
    <n v="0"/>
    <m/>
    <n v="0"/>
    <n v="16.420274226448964"/>
    <n v="0"/>
    <n v="0"/>
    <n v="0"/>
    <n v="0"/>
    <m/>
    <n v="-2592.9419682179469"/>
    <n v="-225.6504446855937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392.6789099999201"/>
    <n v="193.11353557843699"/>
    <n v="0"/>
    <n v="0"/>
    <n v="0"/>
    <n v="0"/>
    <m/>
    <n v="0"/>
    <n v="0"/>
    <n v="0"/>
    <n v="0"/>
    <n v="0"/>
    <n v="0"/>
    <m/>
    <n v="2392.6789099999201"/>
    <n v="209.53380980488595"/>
    <n v="0"/>
    <n v="0"/>
    <n v="0"/>
    <n v="0"/>
  </r>
  <r>
    <n v="207"/>
    <s v="System Augmentation"/>
    <x v="0"/>
    <x v="0"/>
    <s v="SCE-02 , Vol 8"/>
    <s v="Dana Cabbell"/>
    <s v="Table III-19, Figure III-19, Table III-23"/>
    <s v="37, 62, 63"/>
    <s v="CET-ET-CR-WC-817103"/>
    <x v="213"/>
    <n v="8171"/>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6.073518224409998"/>
    <n v="50.289983223550003"/>
    <n v="0"/>
    <n v="0"/>
    <n v="0"/>
    <n v="0"/>
    <m/>
    <n v="-6.131088224415997"/>
    <n v="0"/>
    <n v="0"/>
    <n v="0"/>
    <n v="0"/>
    <n v="0"/>
    <m/>
    <n v="9.9424299999940011"/>
    <n v="50.289983223550003"/>
    <n v="0"/>
    <n v="0"/>
    <n v="0"/>
    <n v="0"/>
    <m/>
    <n v="0.95820928679079587"/>
    <n v="4.9921001849275015"/>
    <n v="0"/>
    <n v="0"/>
    <n v="0"/>
    <n v="0"/>
    <m/>
    <n v="0.47911338505232776"/>
    <n v="2.3535429927036677"/>
    <n v="0"/>
    <n v="0"/>
    <n v="0"/>
    <n v="0"/>
    <m/>
    <n v="0"/>
    <n v="4.2761130798043077"/>
    <n v="0"/>
    <n v="0"/>
    <n v="0"/>
    <n v="0"/>
    <m/>
    <n v="-11.379752671837124"/>
    <n v="-61.91173948098547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9.9424299999940011"/>
    <n v="50.289983223550003"/>
    <n v="0"/>
    <n v="0"/>
    <n v="0"/>
    <n v="0"/>
    <m/>
    <n v="0"/>
    <n v="0"/>
    <n v="0"/>
    <n v="0"/>
    <n v="0"/>
    <n v="0"/>
    <m/>
    <n v="9.9424299999940011"/>
    <n v="54.566096303354314"/>
    <n v="0"/>
    <n v="0"/>
    <n v="0"/>
    <n v="0"/>
  </r>
  <r>
    <n v="208"/>
    <s v="System Augmentation"/>
    <x v="0"/>
    <x v="0"/>
    <s v="SCE-02 , Vol 8"/>
    <s v="Dana Cabbell"/>
    <s v="Table III-19, Figure III-19, Table III-23"/>
    <s v="37, 62, 63"/>
    <s v="CET-ET-CR-WC-817800"/>
    <x v="214"/>
    <n v="8178"/>
    <s v="CUSTOMER REQ/RELO"/>
    <s v="WDAT/TO CUST FUNDED"/>
    <s v="Transmission &amp; Distribution"/>
    <m/>
    <s v="N"/>
    <m/>
    <x v="0"/>
    <m/>
    <s v="CA"/>
    <s v="Transmission Lines"/>
    <d v="2023-12-01T00:00:00"/>
    <b v="0"/>
    <n v="1"/>
    <n v="1"/>
    <x v="0"/>
    <n v="1"/>
    <b v="0"/>
    <b v="1"/>
    <m/>
    <n v="25"/>
    <b v="0"/>
    <n v="0"/>
    <s v="N"/>
    <n v="0"/>
    <n v="15"/>
    <n v="6.2100000000000002E-2"/>
    <d v="2023-12-01T00:00:00"/>
    <s v="CA-Transmission Lines"/>
    <n v="0.1045"/>
    <n v="11"/>
    <n v="6.9999999999999993E-2"/>
    <n v="0.93"/>
    <n v="0"/>
    <n v="0.42666666666666658"/>
    <n v="2.9166666666666664E-3"/>
    <n v="0.46541666666666659"/>
    <n v="0.41333333333333333"/>
    <n v="0.45500000000000002"/>
    <n v="0.41333333333333333"/>
    <n v="0.54121863799283143"/>
    <n v="0.41333333333333333"/>
    <m/>
    <n v="40.179657380367999"/>
    <n v="0"/>
    <n v="0"/>
    <n v="0"/>
    <n v="0"/>
    <n v="0"/>
    <m/>
    <n v="1502.5946326195674"/>
    <n v="0"/>
    <n v="0"/>
    <n v="0"/>
    <n v="0"/>
    <n v="0"/>
    <m/>
    <n v="1542.7742899999355"/>
    <n v="0"/>
    <n v="0"/>
    <n v="0"/>
    <n v="0"/>
    <n v="0"/>
    <m/>
    <n v="58.736665107913218"/>
    <n v="0"/>
    <n v="0"/>
    <n v="0"/>
    <n v="0"/>
    <n v="0"/>
    <m/>
    <n v="70.390856417966006"/>
    <n v="0"/>
    <n v="0"/>
    <n v="0"/>
    <n v="0"/>
    <n v="0"/>
    <m/>
    <n v="0"/>
    <n v="0"/>
    <n v="0"/>
    <n v="0"/>
    <n v="0"/>
    <n v="0"/>
    <m/>
    <n v="-1671.9018115258148"/>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542.7742899999355"/>
    <n v="0"/>
    <n v="0"/>
    <n v="0"/>
    <n v="0"/>
    <n v="0"/>
    <m/>
    <n v="0"/>
    <n v="0"/>
    <n v="0"/>
    <n v="0"/>
    <n v="0"/>
    <n v="0"/>
    <m/>
    <n v="1542.7742899999355"/>
    <n v="0"/>
    <n v="0"/>
    <n v="0"/>
    <n v="0"/>
    <n v="0"/>
  </r>
  <r>
    <n v="209"/>
    <s v="System Augmentation"/>
    <x v="0"/>
    <x v="0"/>
    <s v="SCE-02 , Vol 8"/>
    <s v="Dana Cabbell"/>
    <s v="Table III-19, Figure III-19, Table III-23"/>
    <s v="37, 62, 63"/>
    <s v="CET-ET-CR-WC-817801"/>
    <x v="215"/>
    <n v="8178"/>
    <s v="CUSTOMER REQ/RELO"/>
    <s v="WDAT/TO CUST FUNDED"/>
    <s v="Transmission &amp; Distribution"/>
    <m/>
    <s v="N"/>
    <m/>
    <x v="0"/>
    <m/>
    <s v="CA"/>
    <s v="Transmission Substations"/>
    <d v="2022-10-01T00:00:00"/>
    <b v="0"/>
    <n v="1"/>
    <n v="1"/>
    <x v="0"/>
    <n v="1"/>
    <b v="0"/>
    <b v="1"/>
    <m/>
    <n v="22"/>
    <b v="0"/>
    <n v="0"/>
    <s v="N"/>
    <n v="0"/>
    <n v="15"/>
    <n v="0.13189999999999999"/>
    <d v="2022-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72.244245828136"/>
    <n v="0"/>
    <n v="0"/>
    <n v="0"/>
    <n v="0"/>
    <n v="0"/>
    <m/>
    <n v="8157.2736741716972"/>
    <n v="0"/>
    <n v="0"/>
    <n v="0"/>
    <n v="0"/>
    <n v="0"/>
    <m/>
    <n v="8429.5179199998329"/>
    <n v="0"/>
    <n v="0"/>
    <n v="0"/>
    <n v="0"/>
    <n v="0"/>
    <m/>
    <n v="681.6521764834398"/>
    <n v="0"/>
    <n v="0"/>
    <n v="0"/>
    <n v="0"/>
    <n v="0"/>
    <m/>
    <n v="400.46124193888534"/>
    <n v="0"/>
    <n v="0"/>
    <n v="0"/>
    <n v="0"/>
    <n v="0"/>
    <m/>
    <n v="0"/>
    <n v="0"/>
    <n v="0"/>
    <n v="0"/>
    <n v="0"/>
    <n v="0"/>
    <m/>
    <n v="-9511.631338422157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429.5179199998329"/>
    <n v="0"/>
    <n v="0"/>
    <n v="0"/>
    <n v="0"/>
    <n v="0"/>
    <m/>
    <n v="0"/>
    <n v="0"/>
    <n v="0"/>
    <n v="0"/>
    <n v="0"/>
    <n v="0"/>
    <m/>
    <n v="8429.5179199998329"/>
    <n v="0"/>
    <n v="0"/>
    <n v="0"/>
    <n v="0"/>
    <n v="0"/>
  </r>
  <r>
    <n v="210"/>
    <s v="System Augmentation"/>
    <x v="0"/>
    <x v="0"/>
    <s v="SCE-02 , Vol 8"/>
    <s v="Dana Cabbell"/>
    <s v="Table III-19, Figure III-19, Table III-23"/>
    <s v="37, 62, 63"/>
    <s v="CET-ET-CR-WC-817802"/>
    <x v="216"/>
    <n v="8178"/>
    <s v="CUSTOMER REQ/RELO"/>
    <s v="WDAT/TO CUST FUNDED"/>
    <s v="Transmission &amp; Distribution"/>
    <m/>
    <s v="N"/>
    <m/>
    <x v="0"/>
    <m/>
    <s v="CA"/>
    <s v="Transmission Substations"/>
    <d v="2021-11-01T00:00:00"/>
    <b v="0"/>
    <n v="1"/>
    <n v="1"/>
    <x v="0"/>
    <n v="0"/>
    <b v="0"/>
    <b v="0"/>
    <m/>
    <n v="22"/>
    <b v="0"/>
    <n v="0"/>
    <s v="N"/>
    <n v="0"/>
    <n v="15"/>
    <n v="0.13189999999999999"/>
    <d v="2021-1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096035961172998"/>
    <n v="0"/>
    <n v="0"/>
    <n v="0"/>
    <n v="0"/>
    <n v="0"/>
    <m/>
    <n v="-20.882445961183997"/>
    <n v="0"/>
    <n v="0"/>
    <n v="0"/>
    <n v="0"/>
    <n v="0"/>
    <m/>
    <n v="-0.78641000001099925"/>
    <n v="0"/>
    <n v="0"/>
    <n v="0"/>
    <n v="0"/>
    <n v="0"/>
    <m/>
    <n v="-6.3592970938941923E-2"/>
    <n v="0"/>
    <n v="0"/>
    <n v="0"/>
    <n v="0"/>
    <n v="0"/>
    <m/>
    <n v="-3.7359992382289146E-2"/>
    <n v="0"/>
    <n v="0"/>
    <n v="0"/>
    <n v="0"/>
    <n v="0"/>
    <m/>
    <n v="0"/>
    <n v="0"/>
    <n v="0"/>
    <n v="0"/>
    <n v="0"/>
    <n v="0"/>
    <m/>
    <n v="0"/>
    <n v="0"/>
    <n v="0"/>
    <n v="0"/>
    <n v="0"/>
    <n v="0"/>
    <m/>
    <n v="-0.8873629633322303"/>
    <n v="0"/>
    <n v="0"/>
    <n v="0"/>
    <n v="0"/>
    <n v="0"/>
    <m/>
    <n v="0"/>
    <n v="0"/>
    <n v="0"/>
    <n v="0"/>
    <n v="0"/>
    <n v="0"/>
    <n v="0"/>
    <m/>
    <n v="-0.80874260478099469"/>
    <n v="0"/>
    <n v="0"/>
    <n v="0"/>
    <n v="0"/>
    <n v="0"/>
    <m/>
    <n v="-0.80874260478099469"/>
    <n v="0"/>
    <n v="0"/>
    <n v="0"/>
    <n v="0"/>
    <n v="0"/>
    <m/>
    <n v="0"/>
    <n v="0"/>
    <n v="0"/>
    <n v="0"/>
    <n v="0"/>
    <n v="0"/>
    <n v="0"/>
    <m/>
    <n v="0"/>
    <n v="0"/>
    <n v="0"/>
    <n v="0"/>
    <n v="0"/>
    <n v="0"/>
    <m/>
    <n v="0"/>
    <n v="0"/>
    <n v="0"/>
    <n v="0"/>
    <n v="0"/>
    <n v="0"/>
    <m/>
    <n v="0"/>
    <n v="0"/>
    <n v="0"/>
    <n v="0"/>
    <n v="0"/>
    <n v="0"/>
    <n v="0"/>
    <m/>
    <n v="-7.86203585512356E-2"/>
    <n v="0"/>
    <n v="0"/>
    <n v="0"/>
    <n v="0"/>
    <n v="0"/>
    <m/>
    <n v="-7.86203585512356E-2"/>
    <n v="0"/>
    <n v="0"/>
    <n v="0"/>
    <n v="0"/>
    <n v="0"/>
    <m/>
    <n v="0"/>
    <n v="0"/>
    <n v="0"/>
    <n v="0"/>
    <n v="0"/>
    <n v="0"/>
    <m/>
    <n v="-0.80874260478099469"/>
    <n v="0"/>
    <n v="0"/>
    <n v="0"/>
    <n v="0"/>
    <n v="0"/>
    <m/>
    <n v="0"/>
    <n v="0"/>
    <n v="0"/>
    <n v="0"/>
    <n v="0"/>
    <n v="0"/>
    <m/>
    <n v="-0.34236770269062106"/>
    <n v="0"/>
    <n v="0"/>
    <n v="0"/>
    <n v="0"/>
    <n v="0"/>
    <m/>
    <n v="-0.37606531122316245"/>
    <n v="0"/>
    <n v="0"/>
    <n v="0"/>
    <n v="0"/>
    <n v="0"/>
    <m/>
    <n v="-3.3282618453356401E-2"/>
    <n v="0"/>
    <n v="0"/>
    <n v="0"/>
    <n v="0"/>
    <n v="0"/>
    <m/>
    <n v="-3.6558466726324547E-2"/>
    <n v="0"/>
    <n v="0"/>
    <n v="0"/>
    <n v="0"/>
    <n v="0"/>
    <m/>
    <n v="-3.6558466726324554E-2"/>
    <n v="0"/>
    <n v="0"/>
    <n v="0"/>
    <n v="0"/>
    <n v="0"/>
    <m/>
    <n v="0"/>
    <n v="0"/>
    <n v="0"/>
    <n v="0"/>
    <n v="0"/>
    <n v="0"/>
    <m/>
    <n v="-3.6558466726324547E-2"/>
    <n v="0"/>
    <n v="0"/>
    <n v="0"/>
    <n v="0"/>
    <n v="0"/>
    <m/>
    <n v="-0.78641000001099925"/>
    <n v="0"/>
    <n v="0"/>
    <n v="0"/>
    <n v="0"/>
    <n v="0"/>
    <m/>
    <n v="0"/>
    <n v="0"/>
    <n v="0"/>
    <n v="0"/>
    <n v="0"/>
    <n v="0"/>
    <m/>
    <n v="-0.78641000001099925"/>
    <n v="0"/>
    <n v="0"/>
    <n v="0"/>
    <n v="0"/>
    <n v="0"/>
  </r>
  <r>
    <n v="220"/>
    <s v="System Augmentation"/>
    <x v="0"/>
    <x v="0"/>
    <s v="SCE-02 , Vol 8"/>
    <s v="Dana Cabbell"/>
    <s v="Table III-19, Figure III-19, Table III-23"/>
    <s v="37, 62, 63"/>
    <s v="CET-ET-CR-WC-830400"/>
    <x v="217"/>
    <n v="8304"/>
    <s v="CUSTOMER REQ/RELO"/>
    <s v="WDAT/TO CUST FUNDED"/>
    <s v="Transmission &amp; Distribution"/>
    <m/>
    <s v="N"/>
    <m/>
    <x v="0"/>
    <m/>
    <s v="CA"/>
    <s v="Distribution Substations"/>
    <d v="2021-12-01T00:00:00"/>
    <b v="0"/>
    <n v="1"/>
    <n v="1"/>
    <x v="0"/>
    <n v="1"/>
    <b v="0"/>
    <b v="1"/>
    <m/>
    <n v="43"/>
    <b v="0"/>
    <n v="0"/>
    <s v="N"/>
    <n v="0"/>
    <n v="20"/>
    <n v="0.15720000000000001"/>
    <d v="2021-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0.91994690297599"/>
    <n v="0"/>
    <n v="0"/>
    <n v="0"/>
    <n v="0"/>
    <n v="0"/>
    <m/>
    <n v="-196.87631690303201"/>
    <n v="0"/>
    <n v="0"/>
    <n v="0"/>
    <n v="0"/>
    <n v="0"/>
    <m/>
    <n v="4.0436299999439882"/>
    <n v="0"/>
    <n v="0"/>
    <n v="0"/>
    <n v="0"/>
    <n v="0"/>
    <m/>
    <n v="0.38970793038467788"/>
    <n v="0"/>
    <n v="0"/>
    <n v="0"/>
    <n v="0"/>
    <n v="0"/>
    <m/>
    <n v="0.19485752046265123"/>
    <n v="0"/>
    <n v="0"/>
    <n v="0"/>
    <n v="0"/>
    <n v="0"/>
    <m/>
    <n v="0"/>
    <n v="0"/>
    <n v="0"/>
    <n v="0"/>
    <n v="0"/>
    <n v="0"/>
    <m/>
    <n v="-4.6281954507913179"/>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0436299999439882"/>
    <n v="0"/>
    <n v="0"/>
    <n v="0"/>
    <n v="0"/>
    <n v="0"/>
    <m/>
    <n v="0"/>
    <n v="0"/>
    <n v="0"/>
    <n v="0"/>
    <n v="0"/>
    <n v="0"/>
    <m/>
    <n v="4.0436299999439882"/>
    <n v="0"/>
    <n v="0"/>
    <n v="0"/>
    <n v="0"/>
    <n v="0"/>
  </r>
  <r>
    <n v="221"/>
    <s v="System Augmentation"/>
    <x v="0"/>
    <x v="0"/>
    <s v="SCE-02 , Vol 8"/>
    <s v="Dana Cabbell"/>
    <s v="Table III-19, Figure III-19, Table III-23"/>
    <s v="37, 62, 63"/>
    <s v="CET-ET-CR-WC-830800"/>
    <x v="218"/>
    <n v="8308"/>
    <s v="CUSTOMER REQ/RELO"/>
    <s v="WDAT/TO CUST FUNDED"/>
    <s v="Transmission &amp; Distribution"/>
    <m/>
    <s v="N"/>
    <m/>
    <x v="0"/>
    <m/>
    <s v="CA"/>
    <s v="Transmission Substations ISO"/>
    <d v="2023-03-01T00:00:00"/>
    <b v="1"/>
    <n v="1"/>
    <n v="1"/>
    <x v="1"/>
    <n v="0"/>
    <b v="0"/>
    <b v="0"/>
    <m/>
    <n v="31"/>
    <b v="0"/>
    <n v="0"/>
    <s v="N"/>
    <n v="0"/>
    <n v="15"/>
    <n v="0.13189999999999999"/>
    <d v="2023-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004.5939199278801"/>
    <n v="2011.5993289420601"/>
    <n v="0"/>
    <n v="0"/>
    <n v="0"/>
    <n v="0"/>
    <m/>
    <n v="635.45326007208382"/>
    <n v="0"/>
    <n v="0"/>
    <n v="0"/>
    <n v="0"/>
    <n v="0"/>
    <m/>
    <n v="1640.0471799999639"/>
    <n v="2011.5993289420601"/>
    <n v="0"/>
    <n v="0"/>
    <n v="0"/>
    <n v="0"/>
    <m/>
    <n v="132.62226148544985"/>
    <n v="167.54656854757178"/>
    <n v="0"/>
    <n v="0"/>
    <n v="0"/>
    <n v="0"/>
    <m/>
    <n v="77.913747473374514"/>
    <n v="92.773521562488369"/>
    <n v="0"/>
    <n v="0"/>
    <n v="0"/>
    <n v="0"/>
    <m/>
    <n v="0"/>
    <n v="171.04452319217739"/>
    <n v="0"/>
    <n v="0"/>
    <n v="0"/>
    <n v="0"/>
    <m/>
    <n v="0"/>
    <n v="0"/>
    <n v="0"/>
    <n v="0"/>
    <n v="0"/>
    <n v="0"/>
    <m/>
    <n v="1850.5831889587882"/>
    <n v="2442.9639422442979"/>
    <n v="0"/>
    <n v="0"/>
    <n v="0"/>
    <n v="0"/>
    <m/>
    <n v="0"/>
    <n v="0"/>
    <n v="0"/>
    <n v="0"/>
    <n v="0"/>
    <n v="0"/>
    <n v="0"/>
    <m/>
    <n v="1581.3233349652846"/>
    <n v="2087.5126886477528"/>
    <n v="0"/>
    <n v="0"/>
    <n v="0"/>
    <n v="0"/>
    <m/>
    <n v="1581.3233349652846"/>
    <n v="2087.5126886477528"/>
    <n v="0"/>
    <n v="0"/>
    <n v="0"/>
    <n v="0"/>
    <m/>
    <n v="0"/>
    <n v="0"/>
    <n v="0"/>
    <n v="0"/>
    <n v="0"/>
    <n v="0"/>
    <n v="0"/>
    <m/>
    <n v="9.2902983397029821"/>
    <n v="0"/>
    <n v="0"/>
    <n v="0"/>
    <n v="0"/>
    <n v="0"/>
    <m/>
    <n v="9.2902983397029821"/>
    <n v="0"/>
    <n v="0"/>
    <n v="0"/>
    <n v="0"/>
    <n v="0"/>
    <m/>
    <n v="0"/>
    <n v="0"/>
    <n v="0"/>
    <n v="0"/>
    <n v="0"/>
    <n v="0"/>
    <n v="0"/>
    <m/>
    <n v="269.25985399350367"/>
    <n v="355.45125359654531"/>
    <n v="0"/>
    <n v="0"/>
    <n v="0"/>
    <n v="0"/>
    <m/>
    <n v="269.25985399350367"/>
    <n v="355.45125359654531"/>
    <n v="0"/>
    <n v="0"/>
    <n v="0"/>
    <n v="0"/>
    <m/>
    <n v="0"/>
    <n v="0"/>
    <n v="0"/>
    <n v="0"/>
    <n v="0"/>
    <n v="0"/>
    <m/>
    <n v="1590.6136333049876"/>
    <n v="2087.5126886477528"/>
    <n v="0"/>
    <n v="0"/>
    <n v="0"/>
    <n v="0"/>
    <m/>
    <n v="0"/>
    <n v="0"/>
    <n v="0"/>
    <n v="0"/>
    <n v="0"/>
    <n v="0"/>
    <m/>
    <n v="1192.9602249787408"/>
    <n v="883.71370486088188"/>
    <n v="0"/>
    <n v="0"/>
    <n v="0"/>
    <n v="0"/>
    <m/>
    <n v="1259.2357930331152"/>
    <n v="970.69340022120491"/>
    <n v="0"/>
    <n v="0"/>
    <n v="0"/>
    <n v="0"/>
    <m/>
    <n v="201.94489049512777"/>
    <n v="150.47436402253749"/>
    <n v="0"/>
    <n v="0"/>
    <n v="0"/>
    <n v="0"/>
    <m/>
    <n v="213.1640510781904"/>
    <n v="165.28483292239355"/>
    <n v="0"/>
    <n v="0"/>
    <n v="0"/>
    <n v="0"/>
    <m/>
    <n v="78.534124081438577"/>
    <n v="165.28483292239355"/>
    <n v="0"/>
    <n v="0"/>
    <n v="0"/>
    <n v="0"/>
    <m/>
    <n v="22.43832116612532"/>
    <n v="0"/>
    <n v="0"/>
    <n v="0"/>
    <n v="0"/>
    <n v="0"/>
    <m/>
    <n v="235.60237224431572"/>
    <n v="165.28483292239355"/>
    <n v="0"/>
    <n v="0"/>
    <n v="0"/>
    <n v="0"/>
    <m/>
    <n v="0"/>
    <n v="0"/>
    <n v="0"/>
    <n v="0"/>
    <n v="0"/>
    <n v="0"/>
    <m/>
    <n v="1640.0471799999639"/>
    <n v="2011.5993289420601"/>
    <n v="0"/>
    <n v="0"/>
    <n v="0"/>
    <n v="0"/>
    <m/>
    <n v="1640.0471799999639"/>
    <n v="2182.6438521342375"/>
    <n v="0"/>
    <n v="0"/>
    <n v="0"/>
    <n v="0"/>
  </r>
  <r>
    <n v="222"/>
    <s v="System Augmentation"/>
    <x v="0"/>
    <x v="0"/>
    <s v="SCE-02 , Vol 8"/>
    <s v="Dana Cabbell"/>
    <s v="Table III-19, Figure III-19, Table III-23"/>
    <s v="37, 62, 63"/>
    <s v="CET-ET-CR-WC-830801"/>
    <x v="219"/>
    <n v="8308"/>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04.59478919146"/>
    <n v="1508.69949670654"/>
    <n v="0"/>
    <n v="0"/>
    <n v="0"/>
    <n v="0"/>
    <m/>
    <n v="865.4510508085009"/>
    <n v="0"/>
    <n v="0"/>
    <n v="0"/>
    <n v="0"/>
    <n v="0"/>
    <m/>
    <n v="1870.0458399999609"/>
    <n v="1508.69949670654"/>
    <n v="0"/>
    <n v="0"/>
    <n v="0"/>
    <n v="0"/>
    <m/>
    <n v="151.22108156806681"/>
    <n v="125.65992641067841"/>
    <n v="0"/>
    <n v="0"/>
    <n v="0"/>
    <n v="0"/>
    <m/>
    <n v="88.840297473268222"/>
    <n v="69.580141171866046"/>
    <n v="0"/>
    <n v="0"/>
    <n v="0"/>
    <n v="0"/>
    <m/>
    <n v="0"/>
    <n v="128.28339239413262"/>
    <n v="0"/>
    <n v="0"/>
    <n v="0"/>
    <n v="0"/>
    <m/>
    <n v="-2110.107219041296"/>
    <n v="-1832.22295668321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870.0458399999609"/>
    <n v="1508.69949670654"/>
    <n v="0"/>
    <n v="0"/>
    <n v="0"/>
    <n v="0"/>
    <m/>
    <n v="0"/>
    <n v="0"/>
    <n v="0"/>
    <n v="0"/>
    <n v="0"/>
    <n v="0"/>
    <m/>
    <n v="1870.0458399999609"/>
    <n v="1636.9828891006725"/>
    <n v="0"/>
    <n v="0"/>
    <n v="0"/>
    <n v="0"/>
  </r>
  <r>
    <n v="223"/>
    <s v="System Augmentation"/>
    <x v="0"/>
    <x v="0"/>
    <s v="SCE-02 , Vol 8"/>
    <s v="Dana Cabbell"/>
    <s v="Table III-19, Figure III-19, Table III-23"/>
    <s v="37, 62, 63"/>
    <s v="CET-ET-CR-WC-830802"/>
    <x v="220"/>
    <n v="8308"/>
    <s v="CUSTOMER REQ/RELO"/>
    <s v="WDAT/TO CUST FUNDED"/>
    <s v="Transmission &amp; Distribution"/>
    <m/>
    <s v="N"/>
    <m/>
    <x v="0"/>
    <m/>
    <s v="CA"/>
    <s v="Transmission Substations ISO"/>
    <d v="2023-03-01T00:00:00"/>
    <b v="1"/>
    <n v="1"/>
    <n v="1"/>
    <x v="1"/>
    <n v="0"/>
    <b v="0"/>
    <b v="0"/>
    <m/>
    <n v="31"/>
    <b v="0"/>
    <n v="0"/>
    <s v="N"/>
    <n v="0"/>
    <n v="15"/>
    <n v="0.13189999999999999"/>
    <d v="2023-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00.70755984181903"/>
    <n v="502.89983223551502"/>
    <n v="0"/>
    <n v="0"/>
    <n v="0"/>
    <n v="0"/>
    <m/>
    <n v="-183.37089984185405"/>
    <n v="0"/>
    <n v="0"/>
    <n v="0"/>
    <n v="0"/>
    <n v="0"/>
    <m/>
    <n v="417.33665999996498"/>
    <n v="502.89983223551502"/>
    <n v="0"/>
    <n v="0"/>
    <n v="0"/>
    <n v="0"/>
    <m/>
    <n v="33.747889893009571"/>
    <n v="41.886642136892945"/>
    <n v="0"/>
    <n v="0"/>
    <n v="0"/>
    <n v="0"/>
    <m/>
    <n v="19.826419346435845"/>
    <n v="23.193380390622092"/>
    <n v="0"/>
    <n v="0"/>
    <n v="0"/>
    <n v="0"/>
    <m/>
    <n v="0"/>
    <n v="42.761130798044348"/>
    <n v="0"/>
    <n v="0"/>
    <n v="0"/>
    <n v="0"/>
    <m/>
    <n v="0"/>
    <n v="0"/>
    <n v="0"/>
    <n v="0"/>
    <n v="0"/>
    <n v="0"/>
    <m/>
    <n v="470.91096923941041"/>
    <n v="610.74098556107447"/>
    <n v="0"/>
    <n v="0"/>
    <n v="0"/>
    <n v="0"/>
    <m/>
    <n v="0"/>
    <n v="0"/>
    <n v="0"/>
    <n v="0"/>
    <n v="0"/>
    <n v="0"/>
    <n v="0"/>
    <m/>
    <n v="402.39342321507621"/>
    <n v="521.87817216193821"/>
    <n v="0"/>
    <n v="0"/>
    <n v="0"/>
    <n v="0"/>
    <m/>
    <n v="402.39342321507621"/>
    <n v="521.87817216193821"/>
    <n v="0"/>
    <n v="0"/>
    <n v="0"/>
    <n v="0"/>
    <m/>
    <n v="0"/>
    <n v="0"/>
    <n v="0"/>
    <n v="0"/>
    <n v="0"/>
    <n v="0"/>
    <n v="0"/>
    <m/>
    <n v="2.3640674041431833"/>
    <n v="0"/>
    <n v="0"/>
    <n v="0"/>
    <n v="0"/>
    <n v="0"/>
    <m/>
    <n v="2.3640674041431833"/>
    <n v="0"/>
    <n v="0"/>
    <n v="0"/>
    <n v="0"/>
    <n v="0"/>
    <m/>
    <n v="0"/>
    <n v="0"/>
    <n v="0"/>
    <n v="0"/>
    <n v="0"/>
    <n v="0"/>
    <n v="0"/>
    <m/>
    <n v="68.517546024334209"/>
    <n v="88.862813399136328"/>
    <n v="0"/>
    <n v="0"/>
    <n v="0"/>
    <n v="0"/>
    <m/>
    <n v="68.517546024334209"/>
    <n v="88.862813399136328"/>
    <n v="0"/>
    <n v="0"/>
    <n v="0"/>
    <n v="0"/>
    <m/>
    <n v="0"/>
    <n v="0"/>
    <n v="0"/>
    <n v="0"/>
    <n v="0"/>
    <n v="0"/>
    <m/>
    <n v="404.75749061921937"/>
    <n v="521.87817216193821"/>
    <n v="0"/>
    <n v="0"/>
    <n v="0"/>
    <n v="0"/>
    <m/>
    <n v="0"/>
    <n v="0"/>
    <n v="0"/>
    <n v="0"/>
    <n v="0"/>
    <n v="0"/>
    <m/>
    <n v="303.56811796441451"/>
    <n v="220.92842621522047"/>
    <n v="0"/>
    <n v="0"/>
    <n v="0"/>
    <n v="0"/>
    <m/>
    <n v="320.43301340688197"/>
    <n v="242.67335005530123"/>
    <n v="0"/>
    <n v="0"/>
    <n v="0"/>
    <n v="0"/>
    <m/>
    <n v="51.38815951825066"/>
    <n v="37.618591005634372"/>
    <n v="0"/>
    <n v="0"/>
    <n v="0"/>
    <n v="0"/>
    <m/>
    <n v="54.243057269264582"/>
    <n v="41.321208230598387"/>
    <n v="0"/>
    <n v="0"/>
    <n v="0"/>
    <n v="0"/>
    <m/>
    <n v="19.984284257097478"/>
    <n v="41.321208230598387"/>
    <n v="0"/>
    <n v="0"/>
    <n v="0"/>
    <n v="0"/>
    <m/>
    <n v="5.7097955020278519"/>
    <n v="0"/>
    <n v="0"/>
    <n v="0"/>
    <n v="0"/>
    <n v="0"/>
    <m/>
    <n v="59.952852771292434"/>
    <n v="41.321208230598387"/>
    <n v="0"/>
    <n v="0"/>
    <n v="0"/>
    <n v="0"/>
    <m/>
    <n v="0"/>
    <n v="0"/>
    <n v="0"/>
    <n v="0"/>
    <n v="0"/>
    <n v="0"/>
    <m/>
    <n v="417.33665999996498"/>
    <n v="502.89983223551502"/>
    <n v="0"/>
    <n v="0"/>
    <n v="0"/>
    <n v="0"/>
    <m/>
    <n v="417.33665999996498"/>
    <n v="545.66096303355937"/>
    <n v="0"/>
    <n v="0"/>
    <n v="0"/>
    <n v="0"/>
  </r>
  <r>
    <n v="224"/>
    <s v="System Augmentation"/>
    <x v="0"/>
    <x v="0"/>
    <s v="SCE-02 , Vol 8"/>
    <s v="Dana Cabbell"/>
    <s v="Table III-19, Figure III-19, Table III-23"/>
    <s v="37, 62, 63"/>
    <s v="CET-ET-CR-WC-830803"/>
    <x v="221"/>
    <n v="8308"/>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266.03037272602"/>
    <n v="2011.5993289420601"/>
    <n v="0"/>
    <n v="0"/>
    <n v="0"/>
    <n v="0"/>
    <m/>
    <n v="-1136.6063027260429"/>
    <n v="0"/>
    <n v="0"/>
    <n v="0"/>
    <n v="0"/>
    <n v="0"/>
    <m/>
    <n v="129.42406999997706"/>
    <n v="2011.5993289420601"/>
    <n v="0"/>
    <n v="0"/>
    <n v="0"/>
    <n v="0"/>
    <m/>
    <n v="10.465865289343991"/>
    <n v="167.54656854757178"/>
    <n v="0"/>
    <n v="0"/>
    <n v="0"/>
    <n v="0"/>
    <m/>
    <n v="6.1485513526231488"/>
    <n v="92.773521562488369"/>
    <n v="0"/>
    <n v="0"/>
    <n v="0"/>
    <n v="0"/>
    <m/>
    <n v="0"/>
    <n v="171.04452319217739"/>
    <n v="0"/>
    <n v="0"/>
    <n v="0"/>
    <n v="0"/>
    <m/>
    <n v="-146.03848664194419"/>
    <n v="-2442.963942244297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29.42406999997706"/>
    <n v="2011.5993289420601"/>
    <n v="0"/>
    <n v="0"/>
    <n v="0"/>
    <n v="0"/>
    <m/>
    <n v="0"/>
    <n v="0"/>
    <n v="0"/>
    <n v="0"/>
    <n v="0"/>
    <n v="0"/>
    <m/>
    <n v="129.42406999997706"/>
    <n v="2182.6438521342375"/>
    <n v="0"/>
    <n v="0"/>
    <n v="0"/>
    <n v="0"/>
  </r>
  <r>
    <n v="225"/>
    <s v="System Augmentation"/>
    <x v="0"/>
    <x v="0"/>
    <s v="SCE-02 , Vol 8"/>
    <s v="Dana Cabbell"/>
    <s v="Table III-19, Figure III-19, Table III-23"/>
    <s v="37, 62, 63"/>
    <s v="CET-ET-CR-WC-831900"/>
    <x v="222"/>
    <n v="8319"/>
    <s v="CUSTOMER REQ/RELO"/>
    <s v="WDAT/TO CUST FUNDED"/>
    <s v="Transmission &amp; Distribution"/>
    <m/>
    <s v="N"/>
    <m/>
    <x v="0"/>
    <m/>
    <s v="CA"/>
    <s v="Transmission Substations"/>
    <d v="2023-02-01T00:00:00"/>
    <b v="0"/>
    <n v="1"/>
    <n v="1"/>
    <x v="0"/>
    <n v="0"/>
    <b v="0"/>
    <b v="0"/>
    <m/>
    <n v="22"/>
    <b v="0"/>
    <n v="0"/>
    <s v="N"/>
    <n v="0"/>
    <n v="15"/>
    <n v="0.13189999999999999"/>
    <d v="2023-0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50.689233353856"/>
    <n v="28.87148953694"/>
    <n v="0"/>
    <n v="0"/>
    <n v="0"/>
    <n v="0"/>
    <m/>
    <n v="1349.286556646075"/>
    <n v="0"/>
    <n v="0"/>
    <n v="0"/>
    <n v="0"/>
    <n v="0"/>
    <m/>
    <n v="1499.9757899999311"/>
    <n v="28.87148953694"/>
    <n v="0"/>
    <n v="0"/>
    <n v="0"/>
    <n v="0"/>
    <m/>
    <n v="121.29540166229818"/>
    <n v="2.4047129719989817"/>
    <n v="0"/>
    <n v="0"/>
    <n v="0"/>
    <n v="0"/>
    <m/>
    <n v="71.259373720110077"/>
    <n v="1.3315324371802917"/>
    <n v="0"/>
    <n v="0"/>
    <n v="0"/>
    <n v="0"/>
    <m/>
    <n v="0"/>
    <n v="2.4549173837172615"/>
    <n v="0"/>
    <n v="0"/>
    <n v="0"/>
    <n v="0"/>
    <m/>
    <n v="0"/>
    <n v="0"/>
    <n v="0"/>
    <n v="0"/>
    <n v="0"/>
    <n v="0"/>
    <m/>
    <n v="1692.5305653823393"/>
    <n v="35.062652329836531"/>
    <n v="0"/>
    <n v="0"/>
    <n v="0"/>
    <n v="0"/>
    <m/>
    <n v="0"/>
    <n v="0"/>
    <n v="0"/>
    <n v="0"/>
    <n v="0"/>
    <n v="0"/>
    <n v="0"/>
    <m/>
    <n v="1542.572357289464"/>
    <n v="31.956101333413013"/>
    <n v="0"/>
    <n v="0"/>
    <n v="0"/>
    <n v="0"/>
    <m/>
    <n v="1542.572357289464"/>
    <n v="31.956101333413013"/>
    <n v="0"/>
    <n v="0"/>
    <n v="0"/>
    <n v="0"/>
    <m/>
    <n v="0"/>
    <n v="0"/>
    <n v="0"/>
    <n v="0"/>
    <n v="0"/>
    <n v="0"/>
    <n v="0"/>
    <m/>
    <n v="4.5313178819664461"/>
    <n v="0"/>
    <n v="0"/>
    <n v="0"/>
    <n v="0"/>
    <n v="0"/>
    <m/>
    <n v="4.5313178819664461"/>
    <n v="0"/>
    <n v="0"/>
    <n v="0"/>
    <n v="0"/>
    <n v="0"/>
    <m/>
    <n v="0"/>
    <n v="0"/>
    <n v="0"/>
    <n v="0"/>
    <n v="0"/>
    <n v="0"/>
    <n v="0"/>
    <m/>
    <n v="149.95820809287525"/>
    <n v="3.1065509964235165"/>
    <n v="0"/>
    <n v="0"/>
    <n v="0"/>
    <n v="0"/>
    <m/>
    <n v="149.95820809287525"/>
    <n v="3.1065509964235165"/>
    <n v="0"/>
    <n v="0"/>
    <n v="0"/>
    <n v="0"/>
    <m/>
    <n v="0"/>
    <n v="0"/>
    <n v="0"/>
    <n v="0"/>
    <n v="0"/>
    <n v="0"/>
    <m/>
    <n v="1547.1036751714305"/>
    <n v="31.956101333413013"/>
    <n v="0"/>
    <n v="0"/>
    <n v="0"/>
    <n v="0"/>
    <m/>
    <n v="0"/>
    <n v="0"/>
    <n v="0"/>
    <n v="0"/>
    <n v="0"/>
    <n v="0"/>
    <m/>
    <n v="1289.2530626428588"/>
    <n v="13.528082897811506"/>
    <n v="0"/>
    <n v="0"/>
    <n v="0"/>
    <n v="0"/>
    <m/>
    <n v="1353.7157157750016"/>
    <n v="14.859587120037048"/>
    <n v="0"/>
    <n v="0"/>
    <n v="0"/>
    <n v="0"/>
    <m/>
    <n v="124.96517341072938"/>
    <n v="1.3151065884859552"/>
    <n v="0"/>
    <n v="0"/>
    <n v="0"/>
    <n v="0"/>
    <m/>
    <n v="131.21343208126584"/>
    <n v="1.4445462133369349"/>
    <n v="0"/>
    <n v="0"/>
    <n v="0"/>
    <n v="0"/>
    <m/>
    <n v="31.241293352682344"/>
    <n v="1.4445462133369351"/>
    <n v="0"/>
    <n v="0"/>
    <n v="0"/>
    <n v="0"/>
    <m/>
    <n v="6.2482586705365009"/>
    <n v="0"/>
    <n v="0"/>
    <n v="0"/>
    <n v="0"/>
    <n v="0"/>
    <m/>
    <n v="137.46169075180234"/>
    <n v="1.4445462133369349"/>
    <n v="0"/>
    <n v="0"/>
    <n v="0"/>
    <n v="0"/>
    <m/>
    <n v="1499.9757899999311"/>
    <n v="28.87148953694"/>
    <n v="0"/>
    <n v="0"/>
    <n v="0"/>
    <n v="0"/>
    <m/>
    <n v="0"/>
    <n v="0"/>
    <n v="0"/>
    <n v="0"/>
    <n v="0"/>
    <n v="0"/>
    <m/>
    <n v="1499.9757899999311"/>
    <n v="31.326406920657263"/>
    <n v="0"/>
    <n v="0"/>
    <n v="0"/>
    <n v="0"/>
  </r>
  <r>
    <n v="226"/>
    <s v="System Augmentation"/>
    <x v="0"/>
    <x v="0"/>
    <s v="SCE-02 , Vol 8"/>
    <s v="Dana Cabbell"/>
    <s v="Table III-19, Figure III-19, Table III-23"/>
    <s v="37, 62, 63"/>
    <s v="CET-ET-CR-WC-832000"/>
    <x v="223"/>
    <n v="8320"/>
    <s v="CUSTOMER REQ/RELO"/>
    <s v="WDAT/TO CUST FUNDED"/>
    <s v="Transmission &amp; Distribution"/>
    <m/>
    <s v="N"/>
    <m/>
    <x v="0"/>
    <m/>
    <s v="CA"/>
    <s v="Transmission Substations"/>
    <d v="2023-12-01T00:00:00"/>
    <b v="0"/>
    <n v="1"/>
    <n v="1"/>
    <x v="0"/>
    <n v="0.4"/>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59.29191149228"/>
    <n v="6034.79798682619"/>
    <n v="0"/>
    <n v="0"/>
    <n v="0"/>
    <n v="0"/>
    <m/>
    <n v="1808.5757585075528"/>
    <n v="0"/>
    <n v="0"/>
    <n v="0"/>
    <n v="0"/>
    <n v="0"/>
    <m/>
    <n v="3467.8676699998327"/>
    <n v="6034.79798682619"/>
    <n v="0"/>
    <n v="0"/>
    <n v="0"/>
    <n v="0"/>
    <m/>
    <n v="280.42879408363461"/>
    <n v="502.63970564271608"/>
    <n v="0"/>
    <n v="0"/>
    <n v="0"/>
    <n v="0"/>
    <m/>
    <n v="164.74804457238395"/>
    <n v="278.32056468746549"/>
    <n v="0"/>
    <n v="0"/>
    <n v="0"/>
    <n v="0"/>
    <m/>
    <n v="0"/>
    <n v="513.13356957653298"/>
    <n v="0"/>
    <n v="0"/>
    <n v="0"/>
    <n v="0"/>
    <m/>
    <n v="-1565.2178034623407"/>
    <n v="-2931.5567306931621"/>
    <n v="0"/>
    <n v="0"/>
    <n v="0"/>
    <n v="0"/>
    <m/>
    <n v="2347.8267051935109"/>
    <n v="4397.335096039742"/>
    <n v="0"/>
    <n v="0"/>
    <n v="0"/>
    <n v="0"/>
    <m/>
    <n v="0"/>
    <n v="0"/>
    <n v="0"/>
    <n v="0"/>
    <n v="0"/>
    <n v="0"/>
    <n v="0"/>
    <m/>
    <n v="2139.8092591133659"/>
    <n v="4007.731206530621"/>
    <n v="0"/>
    <n v="0"/>
    <n v="0"/>
    <n v="0"/>
    <m/>
    <n v="2139.8092591133659"/>
    <n v="4007.731206530621"/>
    <n v="0"/>
    <n v="0"/>
    <n v="0"/>
    <n v="0"/>
    <m/>
    <n v="0"/>
    <n v="0"/>
    <n v="0"/>
    <n v="0"/>
    <n v="0"/>
    <n v="0"/>
    <n v="0"/>
    <m/>
    <n v="69.142763419804439"/>
    <n v="0"/>
    <n v="0"/>
    <n v="0"/>
    <n v="0"/>
    <n v="0"/>
    <m/>
    <n v="69.142763419804439"/>
    <n v="0"/>
    <n v="0"/>
    <n v="0"/>
    <n v="0"/>
    <n v="0"/>
    <m/>
    <n v="0"/>
    <n v="0"/>
    <n v="0"/>
    <n v="0"/>
    <n v="0"/>
    <n v="0"/>
    <n v="0"/>
    <m/>
    <n v="208.01744608014505"/>
    <n v="389.60388950912113"/>
    <n v="0"/>
    <n v="0"/>
    <n v="0"/>
    <n v="0"/>
    <m/>
    <n v="208.01744608014505"/>
    <n v="389.60388950912113"/>
    <n v="0"/>
    <n v="0"/>
    <n v="0"/>
    <n v="0"/>
    <m/>
    <n v="0"/>
    <n v="0"/>
    <n v="0"/>
    <n v="0"/>
    <n v="0"/>
    <n v="0"/>
    <m/>
    <n v="2208.9520225331703"/>
    <n v="4007.731206530621"/>
    <n v="0"/>
    <n v="0"/>
    <n v="0"/>
    <n v="0"/>
    <m/>
    <n v="0"/>
    <n v="0"/>
    <n v="0"/>
    <n v="0"/>
    <n v="0"/>
    <n v="0"/>
    <m/>
    <n v="0"/>
    <n v="1696.6062107646294"/>
    <n v="0"/>
    <n v="0"/>
    <n v="0"/>
    <n v="0"/>
    <m/>
    <n v="92.039667605548757"/>
    <n v="1863.5950110367385"/>
    <n v="0"/>
    <n v="0"/>
    <n v="0"/>
    <n v="0"/>
    <m/>
    <n v="0"/>
    <n v="164.93231322552793"/>
    <n v="0"/>
    <n v="0"/>
    <n v="0"/>
    <n v="0"/>
    <m/>
    <n v="8.6673935866727092"/>
    <n v="181.16580862174129"/>
    <n v="0"/>
    <n v="0"/>
    <n v="0"/>
    <n v="0"/>
    <m/>
    <n v="216.68483966681777"/>
    <n v="181.16580862174132"/>
    <n v="0"/>
    <n v="0"/>
    <n v="0"/>
    <n v="0"/>
    <m/>
    <n v="88.060718840594717"/>
    <n v="0"/>
    <n v="0"/>
    <n v="0"/>
    <n v="0"/>
    <n v="0"/>
    <m/>
    <n v="96.728112427267433"/>
    <n v="181.16580862174129"/>
    <n v="0"/>
    <n v="0"/>
    <n v="0"/>
    <n v="0"/>
    <m/>
    <n v="3467.8676699998327"/>
    <n v="6034.79798682619"/>
    <n v="0"/>
    <n v="0"/>
    <n v="0"/>
    <n v="0"/>
    <m/>
    <n v="0"/>
    <n v="0"/>
    <n v="0"/>
    <n v="0"/>
    <n v="0"/>
    <n v="0"/>
    <m/>
    <n v="3467.8676699998327"/>
    <n v="6547.9315564027229"/>
    <n v="0"/>
    <n v="0"/>
    <n v="0"/>
    <n v="0"/>
  </r>
  <r>
    <n v="241"/>
    <s v="System Augmentation"/>
    <x v="0"/>
    <x v="0"/>
    <s v="SCE-02 , Vol 8"/>
    <s v="Dana Cabbell"/>
    <s v="Table III-19, Figure III-19, Table III-23"/>
    <s v="37, 62, 63"/>
    <s v="CET-ET-CR-WC-833801"/>
    <x v="224"/>
    <n v="8338"/>
    <s v="CUSTOMER REQ/RELO"/>
    <s v="WDAT/TO CUST FUNDED"/>
    <s v="Transmission &amp; Distribution"/>
    <m/>
    <s v="N"/>
    <m/>
    <x v="0"/>
    <m/>
    <s v="CA"/>
    <s v="Transmission Substations"/>
    <d v="2022-08-01T00:00:00"/>
    <b v="0"/>
    <n v="1"/>
    <n v="1"/>
    <x v="0"/>
    <n v="1"/>
    <b v="0"/>
    <b v="1"/>
    <m/>
    <n v="22"/>
    <b v="0"/>
    <n v="0"/>
    <s v="N"/>
    <n v="0"/>
    <n v="15"/>
    <n v="0.13189999999999999"/>
    <d v="2022-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32.30050291306199"/>
    <n v="251.44991611775799"/>
    <n v="0"/>
    <n v="0"/>
    <n v="0"/>
    <n v="0"/>
    <m/>
    <n v="-217.83261291307599"/>
    <n v="0"/>
    <n v="0"/>
    <n v="0"/>
    <n v="0"/>
    <n v="0"/>
    <m/>
    <n v="14.467889999985999"/>
    <n v="251.44991611775799"/>
    <n v="0"/>
    <n v="0"/>
    <n v="0"/>
    <n v="0"/>
    <m/>
    <n v="1.1699445687415593"/>
    <n v="20.943321068446508"/>
    <n v="0"/>
    <n v="0"/>
    <n v="0"/>
    <n v="0"/>
    <m/>
    <n v="0.68732628041316135"/>
    <n v="11.596690195311067"/>
    <n v="0"/>
    <n v="0"/>
    <n v="0"/>
    <n v="0"/>
    <m/>
    <n v="0"/>
    <n v="21.380565399022213"/>
    <n v="0"/>
    <n v="0"/>
    <n v="0"/>
    <n v="0"/>
    <m/>
    <n v="-16.325160849140719"/>
    <n v="-305.3704927805377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4.467889999985999"/>
    <n v="251.44991611775799"/>
    <n v="0"/>
    <n v="0"/>
    <n v="0"/>
    <n v="0"/>
    <m/>
    <n v="0"/>
    <n v="0"/>
    <n v="0"/>
    <n v="0"/>
    <n v="0"/>
    <n v="0"/>
    <m/>
    <n v="14.467889999985999"/>
    <n v="272.8304815167802"/>
    <n v="0"/>
    <n v="0"/>
    <n v="0"/>
    <n v="0"/>
  </r>
  <r>
    <n v="242"/>
    <s v="System Augmentation"/>
    <x v="0"/>
    <x v="0"/>
    <s v="SCE-02 , Vol 8"/>
    <s v="Dana Cabbell"/>
    <s v="Table III-19, Figure III-19, Table III-23"/>
    <s v="37, 62, 63"/>
    <s v="CET-ET-CR-WC-833803"/>
    <x v="225"/>
    <n v="8338"/>
    <s v="CUSTOMER REQ/RELO"/>
    <s v="WDAT/TO CUST FUNDED"/>
    <s v="Transmission &amp; Distribution"/>
    <m/>
    <s v="N"/>
    <m/>
    <x v="0"/>
    <m/>
    <s v="CA"/>
    <s v="Transmission Substations"/>
    <d v="2022-08-01T00:00:00"/>
    <b v="0"/>
    <n v="1"/>
    <n v="1"/>
    <x v="0"/>
    <n v="1"/>
    <b v="0"/>
    <b v="1"/>
    <m/>
    <n v="22"/>
    <b v="0"/>
    <n v="0"/>
    <s v="N"/>
    <n v="0"/>
    <n v="15"/>
    <n v="0.13189999999999999"/>
    <d v="2022-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14.93277595492998"/>
    <n v="502.89983223551502"/>
    <n v="0"/>
    <n v="0"/>
    <n v="0"/>
    <n v="0"/>
    <m/>
    <n v="-914.81814595493302"/>
    <n v="0"/>
    <n v="0"/>
    <n v="0"/>
    <n v="0"/>
    <n v="0"/>
    <m/>
    <n v="0.11462999999696422"/>
    <n v="502.89983223551502"/>
    <n v="0"/>
    <n v="0"/>
    <n v="0"/>
    <n v="0"/>
    <m/>
    <n v="9.2695442052312411E-3"/>
    <n v="41.886642136892945"/>
    <n v="0"/>
    <n v="0"/>
    <n v="0"/>
    <n v="0"/>
    <m/>
    <n v="5.4457292336166745E-3"/>
    <n v="23.193380390622092"/>
    <n v="0"/>
    <n v="0"/>
    <n v="0"/>
    <n v="0"/>
    <m/>
    <n v="0"/>
    <n v="42.761130798044348"/>
    <n v="0"/>
    <n v="0"/>
    <n v="0"/>
    <n v="0"/>
    <m/>
    <n v="-0.12934527343581212"/>
    <n v="-610.7409855610744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11462999999696422"/>
    <n v="502.89983223551502"/>
    <n v="0"/>
    <n v="0"/>
    <n v="0"/>
    <n v="0"/>
    <m/>
    <n v="0"/>
    <n v="0"/>
    <n v="0"/>
    <n v="0"/>
    <n v="0"/>
    <n v="0"/>
    <m/>
    <n v="0.11462999999696422"/>
    <n v="545.66096303355937"/>
    <n v="0"/>
    <n v="0"/>
    <n v="0"/>
    <n v="0"/>
  </r>
  <r>
    <n v="243"/>
    <s v="System Augmentation"/>
    <x v="0"/>
    <x v="0"/>
    <s v="SCE-02 , Vol 8"/>
    <s v="Dana Cabbell"/>
    <s v="Table III-19, Figure III-19, Table III-23"/>
    <s v="37, 62, 63"/>
    <s v="CET-ET-CR-WC-833901"/>
    <x v="226"/>
    <n v="8339"/>
    <s v="CUSTOMER REQ/RELO"/>
    <s v="WDAT/TO CUST FUNDED"/>
    <s v="Transmission &amp; Distribution"/>
    <m/>
    <s v="N"/>
    <m/>
    <x v="0"/>
    <m/>
    <s v="CA"/>
    <s v="Distribution Substations"/>
    <d v="2022-06-01T00:00:00"/>
    <b v="0"/>
    <n v="1"/>
    <n v="1"/>
    <x v="0"/>
    <n v="0"/>
    <b v="0"/>
    <b v="0"/>
    <m/>
    <n v="43"/>
    <b v="0"/>
    <n v="0"/>
    <s v="N"/>
    <n v="0"/>
    <n v="20"/>
    <n v="0.15720000000000001"/>
    <d v="2022-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27.95742272495499"/>
    <n v="0"/>
    <n v="0"/>
    <n v="0"/>
    <n v="0"/>
    <n v="0"/>
    <m/>
    <n v="-428.47742272495998"/>
    <n v="0"/>
    <n v="0"/>
    <n v="0"/>
    <n v="0"/>
    <n v="0"/>
    <m/>
    <n v="-0.52000000000498403"/>
    <n v="0"/>
    <n v="0"/>
    <n v="0"/>
    <n v="0"/>
    <n v="0"/>
    <m/>
    <n v="-5.0115397255629683E-2"/>
    <n v="0"/>
    <n v="0"/>
    <n v="0"/>
    <n v="0"/>
    <n v="0"/>
    <m/>
    <n v="-2.5058155826065531E-2"/>
    <n v="0"/>
    <n v="0"/>
    <n v="0"/>
    <n v="0"/>
    <n v="0"/>
    <m/>
    <n v="0"/>
    <n v="0"/>
    <n v="0"/>
    <n v="0"/>
    <n v="0"/>
    <n v="0"/>
    <m/>
    <n v="0"/>
    <n v="0"/>
    <n v="0"/>
    <n v="0"/>
    <n v="0"/>
    <n v="0"/>
    <m/>
    <n v="-0.59517355308667919"/>
    <n v="0"/>
    <n v="0"/>
    <n v="0"/>
    <n v="0"/>
    <n v="0"/>
    <m/>
    <n v="0"/>
    <n v="0"/>
    <n v="0"/>
    <n v="0"/>
    <n v="0"/>
    <n v="0"/>
    <n v="0"/>
    <m/>
    <n v="-0.53029963580023121"/>
    <n v="0"/>
    <n v="0"/>
    <n v="0"/>
    <n v="0"/>
    <n v="0"/>
    <m/>
    <n v="-0.53029963580023121"/>
    <n v="0"/>
    <n v="0"/>
    <n v="0"/>
    <n v="0"/>
    <n v="0"/>
    <m/>
    <n v="0"/>
    <n v="0"/>
    <n v="0"/>
    <n v="0"/>
    <n v="0"/>
    <n v="0"/>
    <n v="0"/>
    <m/>
    <n v="0"/>
    <n v="0"/>
    <n v="0"/>
    <n v="0"/>
    <n v="0"/>
    <n v="0"/>
    <m/>
    <n v="0"/>
    <n v="0"/>
    <n v="0"/>
    <n v="0"/>
    <n v="0"/>
    <n v="0"/>
    <m/>
    <n v="0"/>
    <n v="0"/>
    <n v="0"/>
    <n v="0"/>
    <n v="0"/>
    <n v="0"/>
    <n v="0"/>
    <m/>
    <n v="-6.4873917286448035E-2"/>
    <n v="0"/>
    <n v="0"/>
    <n v="0"/>
    <n v="0"/>
    <n v="0"/>
    <m/>
    <n v="-6.4873917286448035E-2"/>
    <n v="0"/>
    <n v="0"/>
    <n v="0"/>
    <n v="0"/>
    <n v="0"/>
    <m/>
    <n v="0"/>
    <n v="0"/>
    <n v="0"/>
    <n v="0"/>
    <n v="0"/>
    <n v="0"/>
    <m/>
    <n v="-0.53029963580023121"/>
    <n v="0"/>
    <n v="0"/>
    <n v="0"/>
    <n v="0"/>
    <n v="0"/>
    <m/>
    <n v="0"/>
    <n v="0"/>
    <n v="0"/>
    <n v="0"/>
    <n v="0"/>
    <n v="0"/>
    <m/>
    <n v="-0.22847075975726627"/>
    <n v="0"/>
    <n v="0"/>
    <n v="0"/>
    <n v="0"/>
    <n v="0"/>
    <m/>
    <n v="-0.25056657791560921"/>
    <n v="0"/>
    <n v="0"/>
    <n v="0"/>
    <n v="0"/>
    <n v="0"/>
    <m/>
    <n v="-2.7949846030911364E-2"/>
    <n v="0"/>
    <n v="0"/>
    <n v="0"/>
    <n v="0"/>
    <n v="0"/>
    <m/>
    <n v="-3.0652925917846695E-2"/>
    <n v="0"/>
    <n v="0"/>
    <n v="0"/>
    <n v="0"/>
    <n v="0"/>
    <m/>
    <n v="-3.0652925917846699E-2"/>
    <n v="0"/>
    <n v="0"/>
    <n v="0"/>
    <n v="0"/>
    <n v="0"/>
    <m/>
    <n v="0"/>
    <n v="0"/>
    <n v="0"/>
    <n v="0"/>
    <n v="0"/>
    <n v="0"/>
    <m/>
    <n v="-3.0652925917846695E-2"/>
    <n v="0"/>
    <n v="0"/>
    <n v="0"/>
    <n v="0"/>
    <n v="0"/>
    <m/>
    <n v="-0.52000000000498403"/>
    <n v="0"/>
    <n v="0"/>
    <n v="0"/>
    <n v="0"/>
    <n v="0"/>
    <m/>
    <n v="0"/>
    <n v="0"/>
    <n v="0"/>
    <n v="0"/>
    <n v="0"/>
    <n v="0"/>
    <m/>
    <n v="-0.52000000000498403"/>
    <n v="0"/>
    <n v="0"/>
    <n v="0"/>
    <n v="0"/>
    <n v="0"/>
  </r>
  <r>
    <n v="244"/>
    <s v="System Augmentation"/>
    <x v="0"/>
    <x v="0"/>
    <s v="SCE-02 , Vol 8"/>
    <s v="Dana Cabbell"/>
    <s v="Table III-19, Figure III-19, Table III-23"/>
    <s v="37, 62, 63"/>
    <s v="CET-ET-CR-WC-834100"/>
    <x v="227"/>
    <n v="8341"/>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9.474279059272"/>
    <n v="20.11599328942"/>
    <n v="0"/>
    <n v="0"/>
    <n v="0"/>
    <n v="0"/>
    <m/>
    <n v="-49.474279059272"/>
    <n v="0"/>
    <n v="0"/>
    <n v="0"/>
    <n v="0"/>
    <n v="0"/>
    <m/>
    <n v="0"/>
    <n v="20.11599328942"/>
    <n v="0"/>
    <n v="0"/>
    <n v="0"/>
    <n v="0"/>
    <m/>
    <n v="0"/>
    <n v="1.9968400739710006"/>
    <n v="0"/>
    <n v="0"/>
    <n v="0"/>
    <n v="0"/>
    <m/>
    <n v="0"/>
    <n v="0.94141719708146698"/>
    <n v="0"/>
    <n v="0"/>
    <n v="0"/>
    <n v="0"/>
    <m/>
    <n v="0"/>
    <n v="1.7104452319217229"/>
    <n v="0"/>
    <n v="0"/>
    <n v="0"/>
    <n v="0"/>
    <m/>
    <n v="0"/>
    <n v="-24.76469579239419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0.11599328942"/>
    <n v="0"/>
    <n v="0"/>
    <n v="0"/>
    <n v="0"/>
    <m/>
    <n v="0"/>
    <n v="0"/>
    <n v="0"/>
    <n v="0"/>
    <n v="0"/>
    <n v="0"/>
    <m/>
    <n v="0"/>
    <n v="21.826438521341725"/>
    <n v="0"/>
    <n v="0"/>
    <n v="0"/>
    <n v="0"/>
  </r>
  <r>
    <n v="245"/>
    <s v="System Augmentation"/>
    <x v="0"/>
    <x v="0"/>
    <s v="SCE-02 , Vol 8"/>
    <s v="Dana Cabbell"/>
    <s v="Table III-19, Figure III-19, Table III-23"/>
    <s v="37, 62, 63"/>
    <s v="CET-ET-CR-WC-834101"/>
    <x v="228"/>
    <n v="8341"/>
    <s v="CUSTOMER REQ/RELO"/>
    <s v="WDAT/TO CUST FUNDED"/>
    <s v="Transmission &amp; Distribution"/>
    <m/>
    <s v="N"/>
    <m/>
    <x v="0"/>
    <m/>
    <s v="CA"/>
    <s v="Distribution Substations"/>
    <d v="2023-02-01T00:00:00"/>
    <b v="0"/>
    <n v="1"/>
    <n v="1"/>
    <x v="0"/>
    <n v="1"/>
    <b v="0"/>
    <b v="1"/>
    <m/>
    <n v="43"/>
    <b v="0"/>
    <n v="0"/>
    <s v="N"/>
    <n v="0"/>
    <n v="20"/>
    <n v="0.15720000000000001"/>
    <d v="2023-0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7851751012220001"/>
    <n v="2.01159932894"/>
    <n v="0"/>
    <n v="0"/>
    <n v="0"/>
    <n v="0"/>
    <m/>
    <n v="-1.7851751012220001"/>
    <n v="0"/>
    <n v="0"/>
    <n v="0"/>
    <n v="0"/>
    <n v="0"/>
    <m/>
    <n v="0"/>
    <n v="2.01159932894"/>
    <n v="0"/>
    <n v="0"/>
    <n v="0"/>
    <n v="0"/>
    <m/>
    <n v="0"/>
    <n v="0.19968400739690154"/>
    <n v="0"/>
    <n v="0"/>
    <n v="0"/>
    <n v="0"/>
    <m/>
    <n v="0"/>
    <n v="9.4141719708053115E-2"/>
    <n v="0"/>
    <n v="0"/>
    <n v="0"/>
    <n v="0"/>
    <m/>
    <n v="0"/>
    <n v="0.17104452319200222"/>
    <n v="0"/>
    <n v="0"/>
    <n v="0"/>
    <n v="0"/>
    <m/>
    <n v="0"/>
    <n v="-2.476469579236957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01159932894"/>
    <n v="0"/>
    <n v="0"/>
    <n v="0"/>
    <n v="0"/>
    <m/>
    <n v="0"/>
    <n v="0"/>
    <n v="0"/>
    <n v="0"/>
    <n v="0"/>
    <n v="0"/>
    <m/>
    <n v="0"/>
    <n v="2.1826438521320024"/>
    <n v="0"/>
    <n v="0"/>
    <n v="0"/>
    <n v="0"/>
  </r>
  <r>
    <n v="246"/>
    <s v="System Augmentation"/>
    <x v="0"/>
    <x v="0"/>
    <s v="SCE-02 , Vol 8"/>
    <s v="Dana Cabbell"/>
    <s v="Table III-19, Figure III-19, Table III-23"/>
    <s v="37, 62, 63"/>
    <s v="CET-ET-CR-WC-834200"/>
    <x v="229"/>
    <n v="8342"/>
    <s v="CUSTOMER REQ/RELO"/>
    <s v="WDAT/TO CUST FUNDED"/>
    <s v="Transmission &amp; Distribution"/>
    <m/>
    <s v="N"/>
    <m/>
    <x v="0"/>
    <m/>
    <s v="CA"/>
    <s v="Transmission Substations"/>
    <d v="2025-05-01T00:00:00"/>
    <b v="0"/>
    <n v="1"/>
    <n v="1"/>
    <x v="0"/>
    <n v="1"/>
    <b v="0"/>
    <b v="1"/>
    <m/>
    <n v="22"/>
    <b v="0"/>
    <n v="0"/>
    <s v="N"/>
    <n v="0"/>
    <n v="15"/>
    <n v="0.13189999999999999"/>
    <d v="2025-05-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03.8678974014699"/>
    <n v="1669.1738373865899"/>
    <n v="623.30333141314202"/>
    <n v="2126.5877462912404"/>
    <n v="0"/>
    <n v="0"/>
    <m/>
    <n v="-1498.055747401502"/>
    <n v="0"/>
    <n v="0"/>
    <n v="0"/>
    <n v="0"/>
    <n v="0"/>
    <m/>
    <n v="105.81214999996791"/>
    <n v="1669.1738373865899"/>
    <n v="623.30333141314202"/>
    <n v="2126.5877462912404"/>
    <n v="0"/>
    <n v="0"/>
    <m/>
    <n v="8.5564895917407053"/>
    <n v="139.02587097729182"/>
    <n v="51.009229290961031"/>
    <n v="168.07054608207758"/>
    <n v="0"/>
    <n v="0"/>
    <m/>
    <n v="5.0268194935175625"/>
    <n v="76.981102929561828"/>
    <n v="28.552753737342879"/>
    <n v="94.121904714259358"/>
    <n v="0"/>
    <n v="0"/>
    <m/>
    <n v="0"/>
    <n v="141.9283845609543"/>
    <n v="52.40781078945087"/>
    <n v="191.18511339984869"/>
    <n v="0"/>
    <n v="0"/>
    <m/>
    <n v="-119.39545908522618"/>
    <n v="-2027.1091958543977"/>
    <n v="-755.27312523089677"/>
    <n v="-2579.9653104874264"/>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5.81214999996791"/>
    <n v="1669.1738373865899"/>
    <n v="623.30333141314202"/>
    <n v="2126.5877462912404"/>
    <n v="0"/>
    <n v="0"/>
    <m/>
    <n v="0"/>
    <n v="0"/>
    <n v="0"/>
    <n v="0"/>
    <n v="0"/>
    <n v="0"/>
    <m/>
    <n v="105.81214999996791"/>
    <n v="1811.1022219475442"/>
    <n v="675.7111422025929"/>
    <n v="675.7111422025929"/>
    <n v="675.7111422025929"/>
    <n v="675.7111422025929"/>
  </r>
  <r>
    <n v="247"/>
    <s v="System Augmentation"/>
    <x v="0"/>
    <x v="0"/>
    <s v="SCE-02 , Vol 8"/>
    <s v="Dana Cabbell"/>
    <s v="Table III-19, Figure III-19, Table III-23"/>
    <s v="37, 62, 63"/>
    <s v="CET-ET-CR-WC-834300"/>
    <x v="230"/>
    <n v="8343"/>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0229744451280007"/>
    <n v="0"/>
    <n v="0"/>
    <n v="0"/>
    <n v="0"/>
    <n v="0"/>
    <m/>
    <n v="935.33232555480402"/>
    <n v="0"/>
    <n v="0"/>
    <n v="0"/>
    <n v="0"/>
    <n v="0"/>
    <m/>
    <n v="940.35529999993207"/>
    <n v="0"/>
    <n v="0"/>
    <n v="0"/>
    <n v="0"/>
    <n v="0"/>
    <m/>
    <n v="76.041743192913742"/>
    <n v="0"/>
    <n v="0"/>
    <n v="0"/>
    <n v="0"/>
    <n v="0"/>
    <m/>
    <n v="44.673474198129867"/>
    <n v="0"/>
    <n v="0"/>
    <n v="0"/>
    <n v="0"/>
    <n v="0"/>
    <m/>
    <n v="0"/>
    <n v="0"/>
    <n v="0"/>
    <n v="0"/>
    <n v="0"/>
    <n v="0"/>
    <m/>
    <n v="-1061.0705173909757"/>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940.35529999993207"/>
    <n v="0"/>
    <n v="0"/>
    <n v="0"/>
    <n v="0"/>
    <n v="0"/>
    <m/>
    <n v="0"/>
    <n v="0"/>
    <n v="0"/>
    <n v="0"/>
    <n v="0"/>
    <n v="0"/>
    <m/>
    <n v="940.35529999993207"/>
    <n v="0"/>
    <n v="0"/>
    <n v="0"/>
    <n v="0"/>
    <n v="0"/>
  </r>
  <r>
    <n v="248"/>
    <s v="System Augmentation"/>
    <x v="0"/>
    <x v="0"/>
    <s v="SCE-02 , Vol 8"/>
    <s v="Dana Cabbell"/>
    <s v="Table III-19, Figure III-19, Table III-23"/>
    <s v="37, 62, 63"/>
    <s v="CET-ET-CR-WC-834301"/>
    <x v="231"/>
    <n v="8343"/>
    <s v="CUSTOMER REQ/RELO"/>
    <s v="WDAT/TO CUST FUNDED"/>
    <s v="Transmission &amp; Distribution"/>
    <m/>
    <s v="N"/>
    <m/>
    <x v="0"/>
    <m/>
    <s v="CA"/>
    <s v="Transmission Substations"/>
    <d v="2023-03-01T00:00:00"/>
    <b v="0"/>
    <n v="1"/>
    <n v="1"/>
    <x v="0"/>
    <n v="1"/>
    <b v="0"/>
    <b v="1"/>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2.625667993412989"/>
    <n v="90.521969802392007"/>
    <n v="0"/>
    <n v="0"/>
    <n v="0"/>
    <n v="0"/>
    <m/>
    <n v="-43.028677993443985"/>
    <n v="0"/>
    <n v="0"/>
    <n v="0"/>
    <n v="0"/>
    <n v="0"/>
    <m/>
    <n v="49.596989999969004"/>
    <n v="90.521969802392007"/>
    <n v="0"/>
    <n v="0"/>
    <n v="0"/>
    <n v="0"/>
    <m/>
    <n v="4.0106559475119949"/>
    <n v="7.5395955846406713"/>
    <n v="0"/>
    <n v="0"/>
    <n v="0"/>
    <n v="0"/>
    <m/>
    <n v="2.3562049930155982"/>
    <n v="4.1748084703119446"/>
    <n v="0"/>
    <n v="0"/>
    <n v="0"/>
    <n v="0"/>
    <m/>
    <n v="0"/>
    <n v="7.6970035436479236"/>
    <n v="0"/>
    <n v="0"/>
    <n v="0"/>
    <n v="0"/>
    <m/>
    <n v="-55.963850940496592"/>
    <n v="-109.9333774009925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9.596989999969004"/>
    <n v="90.521969802392007"/>
    <n v="0"/>
    <n v="0"/>
    <n v="0"/>
    <n v="0"/>
    <m/>
    <n v="0"/>
    <n v="0"/>
    <n v="0"/>
    <n v="0"/>
    <n v="0"/>
    <n v="0"/>
    <m/>
    <n v="49.596989999969004"/>
    <n v="98.218973346039931"/>
    <n v="0"/>
    <n v="0"/>
    <n v="0"/>
    <n v="0"/>
  </r>
  <r>
    <n v="249"/>
    <s v="System Augmentation"/>
    <x v="0"/>
    <x v="0"/>
    <s v="SCE-02 , Vol 8"/>
    <s v="Dana Cabbell"/>
    <s v="Table III-19, Figure III-19, Table III-23"/>
    <s v="37, 62, 63"/>
    <s v="CET-ET-CR-WC-834302"/>
    <x v="232"/>
    <n v="8343"/>
    <s v="CUSTOMER REQ/RELO"/>
    <s v="WDAT/TO CUST FUNDED"/>
    <s v="Transmission &amp; Distribution"/>
    <m/>
    <s v="N"/>
    <m/>
    <x v="0"/>
    <m/>
    <s v="CA"/>
    <s v="Transmission Substations"/>
    <d v="2023-03-01T00:00:00"/>
    <b v="0"/>
    <n v="1"/>
    <n v="1"/>
    <x v="0"/>
    <n v="0"/>
    <b v="0"/>
    <b v="0"/>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05.658582474333"/>
    <n v="754.34974835327307"/>
    <n v="0"/>
    <n v="0"/>
    <n v="0"/>
    <n v="0"/>
    <m/>
    <n v="-673.81919247436201"/>
    <n v="0"/>
    <n v="0"/>
    <n v="0"/>
    <n v="0"/>
    <n v="0"/>
    <m/>
    <n v="31.83938999997099"/>
    <n v="754.34974835327307"/>
    <n v="0"/>
    <n v="0"/>
    <n v="0"/>
    <n v="0"/>
    <m/>
    <n v="2.5746892879712533"/>
    <n v="62.82996320533946"/>
    <n v="0"/>
    <n v="0"/>
    <n v="0"/>
    <n v="0"/>
    <m/>
    <n v="1.5125944072926489"/>
    <n v="34.790070585933165"/>
    <n v="0"/>
    <n v="0"/>
    <n v="0"/>
    <n v="0"/>
    <m/>
    <n v="0"/>
    <n v="64.141696197066565"/>
    <n v="0"/>
    <n v="0"/>
    <n v="0"/>
    <n v="0"/>
    <m/>
    <n v="0"/>
    <n v="0"/>
    <n v="0"/>
    <n v="0"/>
    <n v="0"/>
    <n v="0"/>
    <m/>
    <n v="35.926673695234889"/>
    <n v="916.11147834161227"/>
    <n v="0"/>
    <n v="0"/>
    <n v="0"/>
    <n v="0"/>
    <m/>
    <n v="0"/>
    <n v="0"/>
    <n v="0"/>
    <n v="0"/>
    <n v="0"/>
    <n v="0"/>
    <n v="0"/>
    <m/>
    <n v="32.743570405837076"/>
    <n v="834.94400136054537"/>
    <n v="0"/>
    <n v="0"/>
    <n v="0"/>
    <n v="0"/>
    <m/>
    <n v="32.743570405837076"/>
    <n v="834.94400136054537"/>
    <n v="0"/>
    <n v="0"/>
    <n v="0"/>
    <n v="0"/>
    <m/>
    <n v="0"/>
    <n v="0"/>
    <n v="0"/>
    <n v="0"/>
    <n v="0"/>
    <n v="0"/>
    <n v="0"/>
    <m/>
    <n v="0.1923689678455128"/>
    <n v="0"/>
    <n v="0"/>
    <n v="0"/>
    <n v="0"/>
    <n v="0"/>
    <m/>
    <n v="0.1923689678455128"/>
    <n v="0"/>
    <n v="0"/>
    <n v="0"/>
    <n v="0"/>
    <n v="0"/>
    <m/>
    <n v="0"/>
    <n v="0"/>
    <n v="0"/>
    <n v="0"/>
    <n v="0"/>
    <n v="0"/>
    <n v="0"/>
    <m/>
    <n v="3.1831032893978111"/>
    <n v="81.167476981066841"/>
    <n v="0"/>
    <n v="0"/>
    <n v="0"/>
    <n v="0"/>
    <m/>
    <n v="3.1831032893978111"/>
    <n v="81.167476981066841"/>
    <n v="0"/>
    <n v="0"/>
    <n v="0"/>
    <n v="0"/>
    <m/>
    <n v="0"/>
    <n v="0"/>
    <n v="0"/>
    <n v="0"/>
    <n v="0"/>
    <n v="0"/>
    <m/>
    <n v="32.935939373682587"/>
    <n v="834.94400136054537"/>
    <n v="0"/>
    <n v="0"/>
    <n v="0"/>
    <n v="0"/>
    <m/>
    <n v="0"/>
    <n v="0"/>
    <n v="0"/>
    <n v="0"/>
    <n v="0"/>
    <n v="0"/>
    <m/>
    <n v="24.70195453026194"/>
    <n v="353.45962724263086"/>
    <n v="0"/>
    <n v="0"/>
    <n v="0"/>
    <n v="0"/>
    <m/>
    <n v="26.074285337498711"/>
    <n v="388.24896063265351"/>
    <n v="0"/>
    <n v="0"/>
    <n v="0"/>
    <n v="0"/>
    <m/>
    <n v="2.3873274670483582"/>
    <n v="34.360898588651622"/>
    <n v="0"/>
    <n v="0"/>
    <n v="0"/>
    <n v="0"/>
    <m/>
    <n v="2.5199567707732671"/>
    <n v="37.742876796196072"/>
    <n v="0"/>
    <n v="0"/>
    <n v="0"/>
    <n v="0"/>
    <m/>
    <n v="0.92840512607436165"/>
    <n v="37.742876796196079"/>
    <n v="0"/>
    <n v="0"/>
    <n v="0"/>
    <n v="0"/>
    <m/>
    <n v="0.26525860744981777"/>
    <n v="0"/>
    <n v="0"/>
    <n v="0"/>
    <n v="0"/>
    <n v="0"/>
    <m/>
    <n v="2.7852153782230848"/>
    <n v="37.742876796196072"/>
    <n v="0"/>
    <n v="0"/>
    <n v="0"/>
    <n v="0"/>
    <m/>
    <n v="31.83938999997099"/>
    <n v="754.34974835327307"/>
    <n v="0"/>
    <n v="0"/>
    <n v="0"/>
    <n v="0"/>
    <m/>
    <n v="0"/>
    <n v="0"/>
    <n v="0"/>
    <n v="0"/>
    <n v="0"/>
    <n v="0"/>
    <m/>
    <n v="31.83938999997099"/>
    <n v="818.49144455033968"/>
    <n v="0"/>
    <n v="0"/>
    <n v="0"/>
    <n v="0"/>
  </r>
  <r>
    <n v="250"/>
    <s v="System Augmentation"/>
    <x v="0"/>
    <x v="0"/>
    <s v="SCE-02 , Vol 8"/>
    <s v="Dana Cabbell"/>
    <s v="Table III-19, Figure III-19, Table III-23"/>
    <s v="37, 62, 63"/>
    <s v="CET-ET-CR-WC-834400"/>
    <x v="233"/>
    <n v="8344"/>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7.403203774310001"/>
    <n v="0"/>
    <n v="0"/>
    <n v="0"/>
    <n v="0"/>
    <n v="0"/>
    <m/>
    <n v="-97.403203774310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51"/>
    <s v="System Augmentation"/>
    <x v="0"/>
    <x v="0"/>
    <s v="SCE-02 , Vol 8"/>
    <s v="Dana Cabbell"/>
    <s v="Table III-19, Figure III-19, Table III-23"/>
    <s v="37, 62, 63"/>
    <s v="CET-ET-CR-WC-834401"/>
    <x v="234"/>
    <n v="8344"/>
    <s v="CUSTOMER REQ/RELO"/>
    <s v="WDAT/TO CUST FUNDED"/>
    <s v="Transmission &amp; Distribution"/>
    <m/>
    <s v="N"/>
    <m/>
    <x v="0"/>
    <m/>
    <s v="CA"/>
    <s v="Transmission Substations"/>
    <d v="2022-10-01T00:00:00"/>
    <b v="0"/>
    <n v="1"/>
    <n v="1"/>
    <x v="0"/>
    <n v="1"/>
    <b v="0"/>
    <b v="1"/>
    <m/>
    <n v="22"/>
    <b v="0"/>
    <n v="0"/>
    <s v="N"/>
    <n v="0"/>
    <n v="15"/>
    <n v="0.13189999999999999"/>
    <d v="2022-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19.46117471017698"/>
    <n v="0"/>
    <n v="0"/>
    <n v="0"/>
    <n v="0"/>
    <n v="0"/>
    <m/>
    <n v="-319.4611747101769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252"/>
    <s v="System Augmentation"/>
    <x v="0"/>
    <x v="0"/>
    <s v="SCE-02 , Vol 8"/>
    <s v="Dana Cabbell"/>
    <s v="Table III-19, Figure III-19, Table III-23"/>
    <s v="37, 62, 63"/>
    <s v="CET-ET-CR-WC-834600"/>
    <x v="235"/>
    <n v="8346"/>
    <s v="CUSTOMER REQ/RELO"/>
    <s v="WDAT/TO CUST FUNDED"/>
    <s v="Transmission &amp; Distribution"/>
    <m/>
    <s v="N"/>
    <m/>
    <x v="0"/>
    <m/>
    <s v="CA"/>
    <s v="Distribution Substations"/>
    <d v="2023-04-01T00:00:00"/>
    <b v="0"/>
    <n v="1"/>
    <n v="1"/>
    <x v="0"/>
    <n v="1"/>
    <b v="0"/>
    <b v="1"/>
    <m/>
    <n v="43"/>
    <b v="0"/>
    <n v="0"/>
    <s v="N"/>
    <n v="0"/>
    <n v="20"/>
    <n v="0.15720000000000001"/>
    <d v="2023-04-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0.904100079884003"/>
    <n v="17.098594296005999"/>
    <n v="0"/>
    <n v="0"/>
    <n v="0"/>
    <n v="0"/>
    <m/>
    <n v="-40.904100079884003"/>
    <n v="0"/>
    <n v="0"/>
    <n v="0"/>
    <n v="0"/>
    <n v="0"/>
    <m/>
    <n v="0"/>
    <n v="17.098594296005999"/>
    <n v="0"/>
    <n v="0"/>
    <n v="0"/>
    <n v="0"/>
    <m/>
    <n v="0"/>
    <n v="1.6973140628752512"/>
    <n v="0"/>
    <n v="0"/>
    <n v="0"/>
    <n v="0"/>
    <m/>
    <n v="0"/>
    <n v="0.80020461751920013"/>
    <n v="0"/>
    <n v="0"/>
    <n v="0"/>
    <n v="0"/>
    <m/>
    <n v="0"/>
    <n v="1.4538784471333792"/>
    <n v="0"/>
    <n v="0"/>
    <n v="0"/>
    <n v="0"/>
    <m/>
    <n v="0"/>
    <n v="-21.04999142353382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7.098594296005999"/>
    <n v="0"/>
    <n v="0"/>
    <n v="0"/>
    <n v="0"/>
    <m/>
    <n v="0"/>
    <n v="0"/>
    <n v="0"/>
    <n v="0"/>
    <n v="0"/>
    <n v="0"/>
    <m/>
    <n v="0"/>
    <n v="18.552472743139379"/>
    <n v="0"/>
    <n v="0"/>
    <n v="0"/>
    <n v="0"/>
  </r>
  <r>
    <n v="253"/>
    <s v="System Augmentation"/>
    <x v="0"/>
    <x v="0"/>
    <s v="SCE-02 , Vol 8"/>
    <s v="Dana Cabbell"/>
    <s v="Table III-19, Figure III-19, Table III-23"/>
    <s v="37, 62, 63"/>
    <s v="CET-ET-CR-WC-835100"/>
    <x v="236"/>
    <n v="8351"/>
    <s v="CUSTOMER REQ/RELO"/>
    <s v="WDAT/TO CUST FUNDED"/>
    <s v="Transmission &amp; Distribution"/>
    <m/>
    <s v="N"/>
    <m/>
    <x v="0"/>
    <m/>
    <s v="CA"/>
    <s v="Distribution Substations"/>
    <d v="2022-06-01T00:00:00"/>
    <b v="0"/>
    <n v="1"/>
    <n v="1"/>
    <x v="0"/>
    <n v="0"/>
    <b v="0"/>
    <b v="0"/>
    <m/>
    <n v="43"/>
    <b v="0"/>
    <n v="0"/>
    <s v="N"/>
    <n v="0"/>
    <n v="20"/>
    <n v="0.15720000000000001"/>
    <d v="2022-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2.97139627163199"/>
    <n v="123.562488780265"/>
    <n v="0"/>
    <n v="0"/>
    <n v="0"/>
    <n v="0"/>
    <m/>
    <n v="-101.27389627165599"/>
    <n v="0"/>
    <n v="0"/>
    <n v="0"/>
    <n v="0"/>
    <n v="0"/>
    <m/>
    <n v="1.697499999976003"/>
    <n v="123.562488780265"/>
    <n v="0"/>
    <n v="0"/>
    <n v="0"/>
    <n v="0"/>
    <m/>
    <n v="0.16359785930656423"/>
    <n v="12.265590154367134"/>
    <n v="0"/>
    <n v="0"/>
    <n v="0"/>
    <n v="0"/>
    <m/>
    <n v="8.1800422141802345E-2"/>
    <n v="5.7826551330730354"/>
    <n v="0"/>
    <n v="0"/>
    <n v="0"/>
    <n v="0"/>
    <m/>
    <n v="0"/>
    <n v="10.506409837079408"/>
    <n v="0"/>
    <n v="0"/>
    <n v="0"/>
    <n v="0"/>
    <m/>
    <n v="0"/>
    <n v="0"/>
    <n v="0"/>
    <n v="0"/>
    <n v="0"/>
    <n v="0"/>
    <m/>
    <n v="1.9428982814243696"/>
    <n v="152.1171439047846"/>
    <n v="0"/>
    <n v="0"/>
    <n v="0"/>
    <n v="0"/>
    <m/>
    <n v="0"/>
    <n v="0"/>
    <n v="0"/>
    <n v="0"/>
    <n v="0"/>
    <n v="0"/>
    <n v="0"/>
    <m/>
    <n v="1.7311223687491133"/>
    <n v="135.53637521916309"/>
    <n v="0"/>
    <n v="0"/>
    <n v="0"/>
    <n v="0"/>
    <m/>
    <n v="1.7311223687491133"/>
    <n v="135.53637521916309"/>
    <n v="0"/>
    <n v="0"/>
    <n v="0"/>
    <n v="0"/>
    <m/>
    <n v="0"/>
    <n v="0"/>
    <n v="0"/>
    <n v="0"/>
    <n v="0"/>
    <n v="0"/>
    <n v="0"/>
    <m/>
    <n v="0"/>
    <n v="0"/>
    <n v="0"/>
    <n v="0"/>
    <n v="0"/>
    <n v="0"/>
    <m/>
    <n v="0"/>
    <n v="0"/>
    <n v="0"/>
    <n v="0"/>
    <n v="0"/>
    <n v="0"/>
    <m/>
    <n v="0"/>
    <n v="0"/>
    <n v="0"/>
    <n v="0"/>
    <n v="0"/>
    <n v="0"/>
    <n v="0"/>
    <m/>
    <n v="0.21177591267525628"/>
    <n v="16.580768685621521"/>
    <n v="0"/>
    <n v="0"/>
    <n v="0"/>
    <n v="0"/>
    <m/>
    <n v="0.21177591267525628"/>
    <n v="16.580768685621521"/>
    <n v="0"/>
    <n v="0"/>
    <n v="0"/>
    <n v="0"/>
    <m/>
    <n v="0"/>
    <n v="0"/>
    <n v="0"/>
    <n v="0"/>
    <n v="0"/>
    <n v="0"/>
    <m/>
    <n v="1.7311223687491133"/>
    <n v="135.53637521916309"/>
    <n v="0"/>
    <n v="0"/>
    <n v="0"/>
    <n v="0"/>
    <m/>
    <n v="0"/>
    <n v="0"/>
    <n v="0"/>
    <n v="0"/>
    <n v="0"/>
    <n v="0"/>
    <m/>
    <n v="0.74582522053607636"/>
    <n v="58.393588323589434"/>
    <n v="0"/>
    <n v="0"/>
    <n v="0"/>
    <n v="0"/>
    <m/>
    <n v="0.81795531923395604"/>
    <n v="64.040937291054561"/>
    <n v="0"/>
    <n v="0"/>
    <n v="0"/>
    <n v="0"/>
    <m/>
    <n v="9.1240122377589578E-2"/>
    <n v="7.1435478420552725"/>
    <n v="0"/>
    <n v="0"/>
    <n v="0"/>
    <n v="0"/>
    <m/>
    <n v="0.10006411873905859"/>
    <n v="7.834413203956168"/>
    <n v="0"/>
    <n v="0"/>
    <n v="0"/>
    <n v="0"/>
    <m/>
    <n v="0.1000641187390586"/>
    <n v="7.8344132039561689"/>
    <n v="0"/>
    <n v="0"/>
    <n v="0"/>
    <n v="0"/>
    <m/>
    <n v="0"/>
    <n v="0"/>
    <n v="0"/>
    <n v="0"/>
    <n v="0"/>
    <n v="0"/>
    <m/>
    <n v="0.10006411873905859"/>
    <n v="7.834413203956168"/>
    <n v="0"/>
    <n v="0"/>
    <n v="0"/>
    <n v="0"/>
    <m/>
    <n v="1.697499999976003"/>
    <n v="123.562488780265"/>
    <n v="0"/>
    <n v="0"/>
    <n v="0"/>
    <n v="0"/>
    <m/>
    <n v="0"/>
    <n v="0"/>
    <n v="0"/>
    <n v="0"/>
    <n v="0"/>
    <n v="0"/>
    <m/>
    <n v="1.697499999976003"/>
    <n v="134.06889861734442"/>
    <n v="0"/>
    <n v="0"/>
    <n v="0"/>
    <n v="0"/>
  </r>
  <r>
    <n v="254"/>
    <s v="System Augmentation"/>
    <x v="0"/>
    <x v="0"/>
    <s v="SCE-02 , Vol 8"/>
    <s v="Dana Cabbell"/>
    <s v="Table III-19, Figure III-19, Table III-23"/>
    <s v="37, 62, 63"/>
    <s v="CET-ET-CR-WC-835500"/>
    <x v="237"/>
    <n v="8355"/>
    <s v="CUSTOMER REQ/RELO"/>
    <s v="WDAT/TO CUST FUND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55.67742598069"/>
    <n v="108.27433388030499"/>
    <n v="0"/>
    <n v="0"/>
    <n v="0"/>
    <n v="0"/>
    <m/>
    <n v="-238.79046598071301"/>
    <n v="0"/>
    <n v="0"/>
    <n v="0"/>
    <n v="0"/>
    <n v="0"/>
    <m/>
    <n v="16.886959999976995"/>
    <n v="108.27433388030499"/>
    <n v="0"/>
    <n v="0"/>
    <n v="0"/>
    <n v="0"/>
    <m/>
    <n v="1.3655624375460531"/>
    <n v="9.0181940520729338"/>
    <n v="0"/>
    <n v="0"/>
    <n v="0"/>
    <n v="0"/>
    <m/>
    <n v="0.80224907739008655"/>
    <n v="4.993534798100872"/>
    <n v="0"/>
    <n v="0"/>
    <n v="0"/>
    <n v="0"/>
    <m/>
    <n v="0"/>
    <n v="9.2064714608188289"/>
    <n v="0"/>
    <n v="0"/>
    <n v="0"/>
    <n v="0"/>
    <m/>
    <n v="-19.054771514913135"/>
    <n v="-131.4925341912976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6.886959999976995"/>
    <n v="108.27433388030499"/>
    <n v="0"/>
    <n v="0"/>
    <n v="0"/>
    <n v="0"/>
    <m/>
    <n v="0"/>
    <n v="0"/>
    <n v="0"/>
    <n v="0"/>
    <n v="0"/>
    <n v="0"/>
    <m/>
    <n v="16.886959999976995"/>
    <n v="117.48080534112383"/>
    <n v="0"/>
    <n v="0"/>
    <n v="0"/>
    <n v="0"/>
  </r>
  <r>
    <n v="255"/>
    <s v="System Augmentation"/>
    <x v="0"/>
    <x v="0"/>
    <s v="SCE-02 , Vol 8"/>
    <s v="Dana Cabbell"/>
    <s v="Table III-19, Figure III-19, Table III-23"/>
    <s v="37, 62, 63"/>
    <s v="CET-ET-CR-WC-835501"/>
    <x v="238"/>
    <n v="8355"/>
    <s v="CUSTOMER REQ/RELO"/>
    <s v="WDAT/TO CUST FUNDED"/>
    <s v="Transmission &amp; Distribution"/>
    <m/>
    <s v="N"/>
    <m/>
    <x v="0"/>
    <m/>
    <s v="CA"/>
    <s v="Transmission Substations"/>
    <d v="2024-03-01T00:00:00"/>
    <b v="0"/>
    <n v="1"/>
    <n v="1"/>
    <x v="0"/>
    <n v="1"/>
    <b v="0"/>
    <b v="1"/>
    <m/>
    <n v="22"/>
    <b v="0"/>
    <n v="0"/>
    <s v="N"/>
    <n v="0"/>
    <n v="15"/>
    <n v="0.13189999999999999"/>
    <d v="2024-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8.483485988588001"/>
    <n v="20.11599328942"/>
    <n v="0"/>
    <n v="0"/>
    <n v="0"/>
    <n v="0"/>
    <m/>
    <n v="-58.483485988588001"/>
    <n v="0"/>
    <n v="0"/>
    <n v="0"/>
    <n v="0"/>
    <n v="0"/>
    <m/>
    <n v="0"/>
    <n v="20.11599328942"/>
    <n v="0"/>
    <n v="0"/>
    <n v="0"/>
    <n v="0"/>
    <m/>
    <n v="0"/>
    <n v="1.6754656854756675"/>
    <n v="0"/>
    <n v="0"/>
    <n v="0"/>
    <n v="0"/>
    <m/>
    <n v="0"/>
    <n v="0.92773521562485606"/>
    <n v="0"/>
    <n v="0"/>
    <n v="0"/>
    <n v="0"/>
    <m/>
    <n v="0"/>
    <n v="1.7104452319217229"/>
    <n v="0"/>
    <n v="0"/>
    <n v="0"/>
    <n v="0"/>
    <m/>
    <n v="0"/>
    <n v="-24.4296394224422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0.11599328942"/>
    <n v="0"/>
    <n v="0"/>
    <n v="0"/>
    <n v="0"/>
    <m/>
    <n v="0"/>
    <n v="0"/>
    <n v="0"/>
    <n v="0"/>
    <n v="0"/>
    <n v="0"/>
    <m/>
    <n v="0"/>
    <n v="21.826438521341725"/>
    <n v="0"/>
    <n v="0"/>
    <n v="0"/>
    <n v="0"/>
  </r>
  <r>
    <n v="256"/>
    <s v="System Augmentation"/>
    <x v="0"/>
    <x v="0"/>
    <s v="SCE-02 , Vol 8"/>
    <s v="Dana Cabbell"/>
    <s v="Table III-19, Figure III-19, Table III-23"/>
    <s v="37, 62, 63"/>
    <s v="CET-ET-CR-WC-835700"/>
    <x v="239"/>
    <n v="8357"/>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324.4588707893299"/>
    <n v="633.25146875095993"/>
    <n v="0"/>
    <n v="0"/>
    <n v="0"/>
    <n v="0"/>
    <m/>
    <n v="12.323959210596968"/>
    <n v="0"/>
    <n v="0"/>
    <n v="0"/>
    <n v="0"/>
    <n v="0"/>
    <m/>
    <n v="1336.7828299999269"/>
    <n v="633.25146875095993"/>
    <n v="0"/>
    <n v="0"/>
    <n v="0"/>
    <n v="0"/>
    <m/>
    <n v="128.8334664794406"/>
    <n v="62.860525528608918"/>
    <n v="0"/>
    <n v="0"/>
    <n v="0"/>
    <n v="0"/>
    <m/>
    <n v="64.417908575819183"/>
    <n v="29.63581336412544"/>
    <n v="0"/>
    <n v="0"/>
    <n v="0"/>
    <n v="0"/>
    <m/>
    <n v="0"/>
    <n v="53.844815900897395"/>
    <n v="0"/>
    <n v="0"/>
    <n v="0"/>
    <n v="0"/>
    <m/>
    <n v="-1530.0342050551867"/>
    <n v="-779.5926235445916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36.7828299999269"/>
    <n v="633.25146875095993"/>
    <n v="0"/>
    <n v="0"/>
    <n v="0"/>
    <n v="0"/>
    <m/>
    <n v="0"/>
    <n v="0"/>
    <n v="0"/>
    <n v="0"/>
    <n v="0"/>
    <n v="0"/>
    <m/>
    <n v="1336.7828299999269"/>
    <n v="687.09628465185733"/>
    <n v="0"/>
    <n v="0"/>
    <n v="0"/>
    <n v="0"/>
  </r>
  <r>
    <n v="257"/>
    <s v="System Augmentation"/>
    <x v="0"/>
    <x v="0"/>
    <s v="SCE-02 , Vol 8"/>
    <s v="Dana Cabbell"/>
    <s v="Table III-19, Figure III-19, Table III-23"/>
    <s v="37, 62, 63"/>
    <s v="CET-ET-CR-WC-836100"/>
    <x v="240"/>
    <n v="8361"/>
    <s v="CUSTOMER REQ/RELO"/>
    <s v="WDAT/TO CUST FUNDED"/>
    <s v="Transmission &amp; Distribution"/>
    <m/>
    <s v="N"/>
    <m/>
    <x v="0"/>
    <m/>
    <s v="CA"/>
    <s v="Distribution Substations"/>
    <d v="2021-07-01T00:00:00"/>
    <b v="0"/>
    <n v="1"/>
    <n v="1"/>
    <x v="0"/>
    <n v="1"/>
    <b v="0"/>
    <b v="1"/>
    <m/>
    <n v="43"/>
    <b v="0"/>
    <n v="0"/>
    <s v="N"/>
    <n v="0"/>
    <n v="20"/>
    <n v="0.15720000000000001"/>
    <d v="2021-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12.628136809913"/>
    <n v="60.347979868261"/>
    <n v="0"/>
    <n v="0"/>
    <n v="0"/>
    <n v="0"/>
    <m/>
    <n v="1987.6952931899241"/>
    <n v="0"/>
    <n v="0"/>
    <n v="0"/>
    <n v="0"/>
    <n v="0"/>
    <m/>
    <n v="2100.3234299998371"/>
    <n v="60.347979868261"/>
    <n v="0"/>
    <n v="0"/>
    <n v="0"/>
    <n v="0"/>
    <m/>
    <n v="202.42027511296095"/>
    <n v="5.9905202219131013"/>
    <n v="0"/>
    <n v="0"/>
    <n v="0"/>
    <n v="0"/>
    <m/>
    <n v="101.21198421839983"/>
    <n v="2.8242515912444484"/>
    <n v="0"/>
    <n v="0"/>
    <n v="0"/>
    <n v="0"/>
    <m/>
    <n v="0"/>
    <n v="5.1313356957652534"/>
    <n v="0"/>
    <n v="0"/>
    <n v="0"/>
    <n v="0"/>
    <m/>
    <n v="-2403.9556893311978"/>
    <n v="-74.29408737718381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100.3234299998371"/>
    <n v="60.347979868261"/>
    <n v="0"/>
    <n v="0"/>
    <n v="0"/>
    <n v="0"/>
    <m/>
    <n v="0"/>
    <n v="0"/>
    <n v="0"/>
    <n v="0"/>
    <n v="0"/>
    <n v="0"/>
    <m/>
    <n v="2100.3234299998371"/>
    <n v="65.479315564026251"/>
    <n v="0"/>
    <n v="0"/>
    <n v="0"/>
    <n v="0"/>
  </r>
  <r>
    <n v="258"/>
    <s v="System Augmentation"/>
    <x v="0"/>
    <x v="0"/>
    <s v="SCE-02 , Vol 8"/>
    <s v="Dana Cabbell"/>
    <s v="Table III-19, Figure III-19, Table III-23"/>
    <s v="37, 62, 63"/>
    <s v="CET-ET-CR-WC-836500"/>
    <x v="241"/>
    <n v="8365"/>
    <s v="CUSTOMER REQ/RELO"/>
    <s v="WDAT/TO CUST FUNDED"/>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013.7846670771501"/>
    <n v="3017.3989934131"/>
    <n v="0"/>
    <n v="0"/>
    <n v="0"/>
    <n v="0"/>
    <m/>
    <n v="-2355.6566670772199"/>
    <n v="0"/>
    <n v="0"/>
    <n v="0"/>
    <n v="0"/>
    <n v="0"/>
    <m/>
    <n v="658.12799999993013"/>
    <n v="3017.3989934131"/>
    <n v="0"/>
    <n v="0"/>
    <n v="0"/>
    <n v="0"/>
    <m/>
    <n v="53.219459032202217"/>
    <n v="251.31985282135847"/>
    <n v="0"/>
    <n v="0"/>
    <n v="0"/>
    <n v="0"/>
    <m/>
    <n v="31.265697366799348"/>
    <n v="139.160282343733"/>
    <n v="0"/>
    <n v="0"/>
    <n v="0"/>
    <n v="0"/>
    <m/>
    <n v="0"/>
    <n v="256.56678478826694"/>
    <n v="0"/>
    <n v="0"/>
    <n v="0"/>
    <n v="0"/>
    <m/>
    <n v="-742.61315639893166"/>
    <n v="-3664.445913366458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58.12799999993013"/>
    <n v="3017.3989934131"/>
    <n v="0"/>
    <n v="0"/>
    <n v="0"/>
    <n v="0"/>
    <m/>
    <n v="0"/>
    <n v="0"/>
    <n v="0"/>
    <n v="0"/>
    <n v="0"/>
    <n v="0"/>
    <m/>
    <n v="658.12799999993013"/>
    <n v="3273.9657782013669"/>
    <n v="0"/>
    <n v="0"/>
    <n v="0"/>
    <n v="0"/>
  </r>
  <r>
    <n v="284"/>
    <s v="Substation"/>
    <x v="6"/>
    <x v="79"/>
    <s v="SCE-02 , Vol 5"/>
    <s v="Jose Salazar "/>
    <s v="Table V-18"/>
    <n v="133"/>
    <s v="CET-ET-IR-CB-432913"/>
    <x v="242"/>
    <n v="4329"/>
    <s v="INFRASTRUCTURE REPL"/>
    <s v="CIRCUIT BREAKERS"/>
    <s v="Transmission &amp; Distribution"/>
    <m/>
    <s v="Y"/>
    <m/>
    <x v="0"/>
    <m/>
    <s v="CA"/>
    <s v="Transmission Substations"/>
    <d v="9999-12-01T00:00:00"/>
    <b v="0"/>
    <n v="1"/>
    <n v="1"/>
    <x v="0"/>
    <n v="1"/>
    <b v="0"/>
    <b v="1"/>
    <m/>
    <n v="22"/>
    <b v="0"/>
    <n v="0.15"/>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8.16516225034798"/>
    <n v="97.660733138423012"/>
    <n v="0"/>
    <n v="0"/>
    <n v="0"/>
    <n v="0"/>
    <m/>
    <n v="-208.16516225034798"/>
    <n v="-5.1788724948686848"/>
    <n v="0"/>
    <n v="0"/>
    <n v="0"/>
    <n v="0"/>
    <m/>
    <n v="0"/>
    <n v="92.481860643554327"/>
    <n v="0"/>
    <n v="0"/>
    <n v="0"/>
    <n v="0"/>
    <m/>
    <n v="0"/>
    <n v="7.7028353414053834"/>
    <n v="0"/>
    <n v="0"/>
    <n v="0"/>
    <n v="0"/>
    <m/>
    <n v="0"/>
    <n v="4.2651972334203121"/>
    <n v="0"/>
    <n v="0"/>
    <n v="0"/>
    <n v="0"/>
    <m/>
    <n v="0"/>
    <n v="7.8636513395644334"/>
    <n v="0"/>
    <n v="0"/>
    <n v="0"/>
    <n v="0"/>
    <m/>
    <n v="0"/>
    <n v="-112.3135445579444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92.481860643554327"/>
    <n v="0"/>
    <n v="0"/>
    <n v="0"/>
    <n v="0"/>
    <m/>
    <n v="0"/>
    <n v="0"/>
    <n v="0"/>
    <n v="0"/>
    <n v="0"/>
    <n v="0"/>
    <m/>
    <n v="0"/>
    <n v="100.34551198311875"/>
    <n v="0"/>
    <n v="0"/>
    <n v="0"/>
    <n v="0"/>
  </r>
  <r>
    <n v="285"/>
    <s v="Substation"/>
    <x v="1"/>
    <x v="80"/>
    <s v="SCE-02 , Vol 5"/>
    <s v="Brandon Besch"/>
    <s v="Figure III-38*, Figure III-40*"/>
    <s v="105, 108"/>
    <s v="CET-ET-IR-ME-448400"/>
    <x v="243"/>
    <n v="4484"/>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55.150663863761"/>
    <n v="13.730703276812001"/>
    <n v="788.6943724491789"/>
    <n v="1004.26536419019"/>
    <n v="959.49906546210696"/>
    <n v="1029.0591255778099"/>
    <m/>
    <n v="3263.4897261352339"/>
    <n v="0.28821052041499939"/>
    <n v="12.632787641099981"/>
    <n v="23.061904769966986"/>
    <n v="14.786333814358954"/>
    <n v="10.149021750773045"/>
    <m/>
    <n v="3718.640389998995"/>
    <n v="14.018913797227"/>
    <n v="801.32716009027888"/>
    <n v="1027.327268960157"/>
    <n v="974.28539927646591"/>
    <n v="1039.208147328583"/>
    <m/>
    <n v="358.38680844969838"/>
    <n v="1.3916055976500563"/>
    <n v="78.156827551722472"/>
    <n v="96.766462819212848"/>
    <n v="94.510551078815382"/>
    <n v="107.62893243591589"/>
    <m/>
    <n v="179.19667375539001"/>
    <n v="0.65607729845751361"/>
    <n v="37.240430000083748"/>
    <n v="46.107886069173901"/>
    <n v="43.980218052362808"/>
    <n v="51.445216919863526"/>
    <m/>
    <n v="0"/>
    <n v="1.1920159206754213"/>
    <n v="67.376187595928968"/>
    <n v="92.359076533494587"/>
    <n v="91.49813766540727"/>
    <n v="99.877350233183392"/>
    <m/>
    <n v="0"/>
    <n v="0"/>
    <n v="0"/>
    <n v="0"/>
    <n v="0"/>
    <n v="0"/>
    <m/>
    <n v="4256.2238722040838"/>
    <n v="17.258612614009991"/>
    <n v="984.10060523801405"/>
    <n v="1262.5606943820383"/>
    <n v="1204.2743060730513"/>
    <n v="1298.1596469175456"/>
    <m/>
    <n v="0"/>
    <n v="2679.8887988945794"/>
    <n v="10.866712846284827"/>
    <n v="619.62910508206278"/>
    <n v="794.95871561070612"/>
    <n v="758.25927407583549"/>
    <n v="817.37324008516271"/>
    <m/>
    <n v="3792.2954701338385"/>
    <n v="15.377423839082901"/>
    <n v="876.83363926707057"/>
    <n v="1124.9415786943962"/>
    <n v="1073.0084067110888"/>
    <n v="1156.6602454035331"/>
    <m/>
    <n v="1112.4066712392591"/>
    <n v="2684.3995098873775"/>
    <n v="268.07124703129256"/>
    <n v="949.61196816575284"/>
    <n v="1109.7078482459594"/>
    <n v="1097.5462793942058"/>
    <m/>
    <n v="0"/>
    <n v="53.545768782654314"/>
    <n v="3.2120819147942825"/>
    <n v="12.387656803976975"/>
    <n v="16.477325178906419"/>
    <n v="15.980601120638404"/>
    <n v="17.082276407446351"/>
    <m/>
    <n v="105.82901597126543"/>
    <n v="74.022331886336602"/>
    <n v="24.678250823207627"/>
    <n v="48.172364094510165"/>
    <n v="51.617324909529408"/>
    <n v="52.819290584121262"/>
    <m/>
    <n v="52.283247188611121"/>
    <n v="124.35601875419664"/>
    <n v="15.502675934024934"/>
    <n v="44.08269571958072"/>
    <n v="52.114048967797423"/>
    <n v="51.717615297313309"/>
    <m/>
    <n v="0"/>
    <n v="327.84273746297322"/>
    <n v="1.3293734009483842"/>
    <n v="75.801989286133335"/>
    <n v="75.801989286133349"/>
    <n v="75.801989286133349"/>
    <n v="75.801989286133349"/>
    <m/>
    <n v="463.92840207024511"/>
    <n v="1.881188774927089"/>
    <n v="107.26696597094353"/>
    <n v="107.26696597094353"/>
    <n v="107.26696597094353"/>
    <n v="107.26696597094353"/>
    <m/>
    <n v="136.08566460727187"/>
    <n v="328.3945528369519"/>
    <n v="32.794350085758573"/>
    <n v="107.26696597094353"/>
    <n v="107.26696597094353"/>
    <n v="107.26696597094353"/>
    <m/>
    <n v="0"/>
    <n v="0"/>
    <n v="0"/>
    <n v="0"/>
    <n v="0"/>
    <n v="0"/>
    <m/>
    <n v="764.22351678173698"/>
    <n v="1842.3717050821183"/>
    <n v="187.06827403405217"/>
    <n v="651.83435534566252"/>
    <n v="762.32707184521132"/>
    <n v="754.14723410960517"/>
    <m/>
    <n v="400.46640164613325"/>
    <n v="966.38382355945589"/>
    <n v="96.505648931265313"/>
    <n v="341.860308539671"/>
    <n v="399.49482536854538"/>
    <n v="395.11666058191406"/>
    <m/>
    <n v="136.43435701367864"/>
    <n v="1702.0615799778648"/>
    <n v="70.516309690155083"/>
    <n v="433.96792009529139"/>
    <n v="550.64406067222012"/>
    <n v="532.48116512422075"/>
    <m/>
    <n v="184.07810073274101"/>
    <n v="1817.9323535276035"/>
    <n v="84.167114487618051"/>
    <n v="474.85049615981399"/>
    <n v="598.93117459636767"/>
    <n v="580.37767266178798"/>
    <m/>
    <n v="16.237494072458578"/>
    <n v="202.26130350940434"/>
    <n v="4.5742285833887468"/>
    <n v="50.504863144652596"/>
    <n v="50.504863144652596"/>
    <n v="50.504863144652596"/>
    <m/>
    <n v="21.907730097761572"/>
    <n v="215.94440987761064"/>
    <n v="5.9406598369620198"/>
    <n v="54.974320060108568"/>
    <n v="54.974320060108568"/>
    <n v="54.974320060108568"/>
    <m/>
    <n v="219.20616997819084"/>
    <n v="0.88886169615304966"/>
    <n v="50.683641421270821"/>
    <n v="50.683641421270821"/>
    <n v="50.683641421270821"/>
    <n v="50.683641421270821"/>
    <m/>
    <n v="197.29843988042924"/>
    <n v="112.78718928151565"/>
    <n v="46.072354985257178"/>
    <n v="71.511310647295574"/>
    <n v="71.511310647295602"/>
    <n v="71.511310647295602"/>
    <m/>
    <n v="219.20616997819081"/>
    <n v="0.88886169615304955"/>
    <n v="50.683641421270814"/>
    <n v="50.683641421270814"/>
    <n v="50.683641421270814"/>
    <n v="50.683641421270814"/>
    <m/>
    <n v="3718.640389998995"/>
    <n v="14.018913797227"/>
    <n v="801.32716009027888"/>
    <n v="1027.327268960157"/>
    <n v="974.28539927646591"/>
    <n v="1039.208147328583"/>
    <m/>
    <n v="0"/>
    <n v="0"/>
    <n v="0"/>
    <n v="0"/>
    <n v="0"/>
    <n v="0"/>
    <m/>
    <n v="3718.640389998995"/>
    <n v="15.210929717902422"/>
    <n v="868.70334768620785"/>
    <n v="868.70334768620785"/>
    <n v="868.70334768620785"/>
    <n v="868.70334768620785"/>
  </r>
  <r>
    <n v="286"/>
    <s v="Substation"/>
    <x v="1"/>
    <x v="80"/>
    <s v="SCE-02 , Vol 5"/>
    <s v="Brandon Besch"/>
    <s v="Figure III-38*, Figure III-40*"/>
    <s v="105, 108"/>
    <s v="CET-ET-IR-ME-475600"/>
    <x v="244"/>
    <n v="4756"/>
    <s v="INFRASTRUCTURE REPL"/>
    <s v="MISC EQUIP"/>
    <s v="Transmission &amp; Distribution"/>
    <m/>
    <s v="N"/>
    <m/>
    <x v="0"/>
    <m/>
    <s v="CA"/>
    <s v="Transmission Substations ISO"/>
    <d v="9999-12-01T00:00:00"/>
    <b v="1"/>
    <n v="1"/>
    <n v="1"/>
    <x v="1"/>
    <n v="0"/>
    <b v="0"/>
    <b v="0"/>
    <m/>
    <n v="31"/>
    <b v="0"/>
    <n v="0.36"/>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194.6966798644989"/>
    <n v="11642.670496033801"/>
    <n v="11024.760004584699"/>
    <n v="2182.2930735907003"/>
    <n v="0"/>
    <n v="0"/>
    <m/>
    <n v="21372.684150132813"/>
    <n v="244.38224722082305"/>
    <n v="176.58735347575021"/>
    <n v="50.114080240029125"/>
    <n v="0"/>
    <n v="0"/>
    <m/>
    <n v="30567.38082999731"/>
    <n v="11887.052743254624"/>
    <n v="11201.34735806045"/>
    <n v="2232.4071538307294"/>
    <n v="0"/>
    <n v="0"/>
    <m/>
    <n v="2471.828385669563"/>
    <n v="990.07534384282781"/>
    <n v="916.68384710795874"/>
    <n v="176.43376816979114"/>
    <n v="0"/>
    <n v="0"/>
    <m/>
    <n v="1452.1650474170701"/>
    <n v="548.22236621581885"/>
    <n v="513.11985115822347"/>
    <n v="98.805428453508412"/>
    <n v="0"/>
    <n v="0"/>
    <m/>
    <n v="0"/>
    <n v="1010.7456486871864"/>
    <n v="941.8176726205287"/>
    <n v="200.69852071897998"/>
    <n v="0"/>
    <n v="0"/>
    <m/>
    <n v="0"/>
    <n v="0"/>
    <n v="0"/>
    <n v="0"/>
    <n v="0"/>
    <n v="0"/>
    <m/>
    <n v="34491.374263083941"/>
    <n v="14436.096102000458"/>
    <n v="13572.968728947162"/>
    <n v="2708.3448711730089"/>
    <n v="0"/>
    <n v="0"/>
    <m/>
    <n v="0"/>
    <n v="13655.767412616424"/>
    <n v="5715.515108543852"/>
    <n v="5373.787157550214"/>
    <n v="1072.283387486701"/>
    <n v="1.8189894035458565E-12"/>
    <n v="1.8189894035458565E-12"/>
    <m/>
    <n v="29472.879307805229"/>
    <n v="12335.644119159391"/>
    <n v="11598.101778885351"/>
    <n v="2314.280692417336"/>
    <n v="0"/>
    <n v="0"/>
    <m/>
    <n v="15817.111895188806"/>
    <n v="20275.896423231963"/>
    <n v="11939.829729878991"/>
    <n v="6615.7844624808495"/>
    <n v="1072.2833874866992"/>
    <n v="0"/>
    <m/>
    <n v="0"/>
    <n v="146.60338855413437"/>
    <n v="77.668745437077973"/>
    <n v="64.488731953641775"/>
    <n v="18.053343346955216"/>
    <n v="1.4173265210090449"/>
    <n v="2.6230234200042224E-2"/>
    <m/>
    <n v="611.23223810562354"/>
    <n v="511.27900404397764"/>
    <n v="346.10922748895229"/>
    <n v="148.44532266464219"/>
    <n v="20.224910030535046"/>
    <n v="2.6230234200042259E-2"/>
    <m/>
    <n v="464.62884955148917"/>
    <n v="580.21364716103403"/>
    <n v="359.28924097238848"/>
    <n v="194.88071127132875"/>
    <n v="36.860926856481214"/>
    <n v="1.4173265210090449"/>
    <m/>
    <n v="0"/>
    <n v="2325.235995945804"/>
    <n v="973.20941871636114"/>
    <n v="915.02168686197319"/>
    <n v="182.58306949012876"/>
    <n v="3.694822225952521E-13"/>
    <n v="3.694822225952521E-13"/>
    <m/>
    <n v="5018.494955278713"/>
    <n v="2100.4519828410666"/>
    <n v="1974.8669500618121"/>
    <n v="394.06417875567274"/>
    <n v="0"/>
    <n v="0"/>
    <m/>
    <n v="2693.2589593329089"/>
    <n v="3452.47856007051"/>
    <n v="2033.0546819162"/>
    <n v="1126.5027961275173"/>
    <n v="182.58306949012839"/>
    <n v="0"/>
    <m/>
    <n v="0"/>
    <n v="0"/>
    <n v="0"/>
    <n v="0"/>
    <n v="0"/>
    <n v="0"/>
    <m/>
    <n v="10587.580462472324"/>
    <n v="13556.787358029493"/>
    <n v="8000.7802680949426"/>
    <n v="4428.9827672590727"/>
    <n v="723.12229484796876"/>
    <n v="1.4173265210090449"/>
    <m/>
    <n v="5694.1602822679697"/>
    <n v="7299.3227123635061"/>
    <n v="4298.3387027564368"/>
    <n v="2381.6824064931056"/>
    <n v="386.02201949521168"/>
    <n v="0"/>
    <m/>
    <n v="3885.8644080134845"/>
    <n v="11913.062255311715"/>
    <n v="5921.4535528151628"/>
    <n v="4389.0873616206636"/>
    <n v="841.99150101938505"/>
    <n v="6.8967115739915341"/>
    <m/>
    <n v="4558.5785689706581"/>
    <n v="12781.124217494684"/>
    <n v="6436.5563703362077"/>
    <n v="4674.7462808309738"/>
    <n v="889.98804638206718"/>
    <n v="7.2877512353735581"/>
    <m/>
    <n v="648.22226505683363"/>
    <n v="1981.7787450411324"/>
    <n v="970.99103186798095"/>
    <n v="724.00044190200867"/>
    <n v="134.31020759255844"/>
    <n v="0"/>
    <m/>
    <n v="760.44138836237153"/>
    <n v="2125.6320183774037"/>
    <n v="1055.7016436144893"/>
    <n v="770.93805840732193"/>
    <n v="141.91783548798048"/>
    <n v="0"/>
    <m/>
    <n v="2333.6001542046015"/>
    <n v="976.7101720210959"/>
    <n v="918.31313177874256"/>
    <n v="183.23984312138782"/>
    <n v="0"/>
    <n v="0"/>
    <m/>
    <n v="1573.1587658422295"/>
    <n v="1176.3141495894961"/>
    <n v="835.8209068806143"/>
    <n v="327.32347157603908"/>
    <n v="40.665234002148281"/>
    <n v="3.694822225952521E-13"/>
    <m/>
    <n v="2333.600154204601"/>
    <n v="976.71017202109579"/>
    <n v="918.31313177874245"/>
    <n v="183.23984312138779"/>
    <n v="0"/>
    <n v="0"/>
    <m/>
    <n v="0"/>
    <n v="0"/>
    <n v="0"/>
    <n v="0"/>
    <n v="0"/>
    <n v="0"/>
    <m/>
    <n v="30567.38082999731"/>
    <n v="11887.052743254624"/>
    <n v="11201.34735806045"/>
    <n v="2232.4071538307294"/>
    <n v="0"/>
    <n v="0"/>
    <m/>
    <n v="30567.38082999731"/>
    <n v="12897.798391941811"/>
    <n v="12143.165030680979"/>
    <n v="2433.1056745497094"/>
    <n v="0"/>
    <n v="0"/>
  </r>
  <r>
    <n v="287"/>
    <s v="Substation"/>
    <x v="1"/>
    <x v="80"/>
    <s v="SCE-02 , Vol 5"/>
    <s v="Brandon Besch"/>
    <s v="Figure III-38*, Figure III-40*"/>
    <s v="105, 108"/>
    <s v="CET-ET-IR-ME-475601"/>
    <x v="245"/>
    <n v="4756"/>
    <s v="INFRASTRUCTURE REPL"/>
    <s v="MISC EQUIP"/>
    <s v="Transmission &amp; Distribution"/>
    <m/>
    <s v="N"/>
    <m/>
    <x v="0"/>
    <m/>
    <s v="CA"/>
    <s v="Transmission Substations"/>
    <d v="9999-12-01T00:00:00"/>
    <b v="0"/>
    <n v="1"/>
    <n v="1"/>
    <x v="0"/>
    <n v="0"/>
    <b v="0"/>
    <b v="0"/>
    <m/>
    <n v="22"/>
    <b v="0"/>
    <n v="0.36"/>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7580.454609155902"/>
    <n v="9052.4207432490402"/>
    <n v="19324.429378059398"/>
    <n v="6137.8917092985903"/>
    <n v="24485.104448752798"/>
    <n v="24635.983347539601"/>
    <m/>
    <n v="-9798.102839156867"/>
    <n v="190.01232790855283"/>
    <n v="309.52599783409823"/>
    <n v="140.95026985458389"/>
    <n v="377.32702499754305"/>
    <n v="242.97061716982353"/>
    <m/>
    <n v="7782.3517699990352"/>
    <n v="9242.4330711575931"/>
    <n v="19633.955375893496"/>
    <n v="6278.8419791531742"/>
    <n v="24862.431473750341"/>
    <n v="24878.953964709424"/>
    <m/>
    <n v="629.31914642393895"/>
    <n v="769.80436602027328"/>
    <n v="1606.7825746845222"/>
    <n v="496.23553132936325"/>
    <n v="2023.6246186513706"/>
    <n v="2161.9759572801386"/>
    <m/>
    <n v="369.71630935439759"/>
    <n v="426.25439941255399"/>
    <n v="899.40718184014236"/>
    <n v="277.89898042458265"/>
    <n v="1106.3427112713348"/>
    <n v="1213.0114469591854"/>
    <m/>
    <n v="0"/>
    <n v="785.87596200043072"/>
    <n v="1650.8376684839468"/>
    <n v="564.48228759789436"/>
    <n v="2334.9073889143247"/>
    <n v="2391.0936465963418"/>
    <m/>
    <n v="0"/>
    <n v="0"/>
    <n v="0"/>
    <n v="0"/>
    <n v="0"/>
    <n v="0"/>
    <m/>
    <n v="8781.387225777371"/>
    <n v="11224.367798590851"/>
    <n v="23790.982800902108"/>
    <n v="7617.4587785050144"/>
    <n v="30327.306192587374"/>
    <n v="30645.035015545091"/>
    <m/>
    <n v="0"/>
    <n v="3708.2217604757207"/>
    <n v="4739.8484827245429"/>
    <n v="10046.503799130547"/>
    <n v="3216.7157279046569"/>
    <n v="12806.675513618186"/>
    <n v="12940.846676434419"/>
    <m/>
    <n v="8003.3563175734962"/>
    <n v="10229.888811635701"/>
    <n v="21683.101724742181"/>
    <n v="6942.5519307294699"/>
    <n v="27640.306863924132"/>
    <n v="27929.884913167796"/>
    <m/>
    <n v="4295.1345570977755"/>
    <n v="9198.2620893868789"/>
    <n v="16376.446408336178"/>
    <n v="13772.340001955361"/>
    <n v="18050.347078210605"/>
    <n v="27795.713750351562"/>
    <m/>
    <n v="0"/>
    <n v="39.810129974362155"/>
    <n v="55.192900049116929"/>
    <n v="112.90848475134646"/>
    <n v="46.541789207879447"/>
    <n v="140.93302097322533"/>
    <n v="153.44674019338208"/>
    <m/>
    <n v="165.9800300899586"/>
    <n v="281.01876177852841"/>
    <n v="535.34131346781567"/>
    <n v="331.30052088143333"/>
    <n v="630.98374490354195"/>
    <n v="814.73116175353675"/>
    <m/>
    <n v="126.16990011559645"/>
    <n v="265.63599170377364"/>
    <n v="477.62572876558613"/>
    <n v="397.66721642490035"/>
    <n v="536.59251313819607"/>
    <n v="802.21744253337999"/>
    <m/>
    <n v="0"/>
    <n v="360.4876541344621"/>
    <n v="460.77526395588598"/>
    <n v="976.65156528743296"/>
    <n v="976.65156528743273"/>
    <n v="976.65156528743273"/>
    <n v="976.65156528743273"/>
    <m/>
    <n v="778.03090820387501"/>
    <n v="994.47898695514937"/>
    <n v="2107.8810761599266"/>
    <n v="2107.8810761599266"/>
    <n v="2107.8810761599266"/>
    <n v="2107.8810761599266"/>
    <m/>
    <n v="417.54325406941291"/>
    <n v="894.19137713372561"/>
    <n v="1592.0047748283798"/>
    <n v="2107.8810761599266"/>
    <n v="2107.8810761599266"/>
    <n v="2107.8810761599266"/>
    <m/>
    <n v="0"/>
    <n v="0"/>
    <n v="0"/>
    <n v="0"/>
    <n v="0"/>
    <n v="0"/>
    <m/>
    <n v="2875.0560166581731"/>
    <n v="6152.5237289113757"/>
    <n v="10958.551430100741"/>
    <n v="9211.964817676333"/>
    <n v="12088.814643192982"/>
    <n v="18591.474242758381"/>
    <m/>
    <n v="1546.2484405551991"/>
    <n v="3311.3743521792762"/>
    <n v="5895.5207070010238"/>
    <n v="4958.0424007039301"/>
    <n v="6498.1249481558179"/>
    <n v="10006.456950126561"/>
    <m/>
    <n v="1055.2059449065296"/>
    <n v="4142.041033394632"/>
    <n v="6452.3498903741402"/>
    <n v="8512.3252771896477"/>
    <n v="6130.8797475642896"/>
    <n v="13348.64445885277"/>
    <m/>
    <n v="1237.8813826806706"/>
    <n v="4534.7901822342028"/>
    <n v="7152.0978739653056"/>
    <n v="9103.9160864980586"/>
    <n v="6903.4829807302867"/>
    <n v="14537.198984226296"/>
    <m/>
    <n v="100.49565897633384"/>
    <n v="393.63240369452751"/>
    <n v="611.21956039120391"/>
    <n v="990.70410579516545"/>
    <n v="990.70410579516545"/>
    <n v="990.70410579516545"/>
    <m/>
    <n v="117.89329456255938"/>
    <n v="430.89037774176609"/>
    <n v="677.55309267571977"/>
    <n v="1078.5324839684959"/>
    <n v="1078.5324839684959"/>
    <n v="1078.5324839684959"/>
    <m/>
    <n v="361.78437231480189"/>
    <n v="462.43272893414445"/>
    <n v="980.16470041436583"/>
    <n v="980.16470041436583"/>
    <n v="980.16470041436583"/>
    <n v="980.16470041436583"/>
    <m/>
    <n v="243.89107775224244"/>
    <n v="392.03000532684041"/>
    <n v="763.38687169453203"/>
    <n v="878.28378173330293"/>
    <n v="878.28378173330248"/>
    <n v="878.28378173330248"/>
    <m/>
    <n v="361.78437231480183"/>
    <n v="462.43272893414439"/>
    <n v="980.16470041436571"/>
    <n v="980.16470041436571"/>
    <n v="980.16470041436571"/>
    <n v="980.16470041436571"/>
    <m/>
    <n v="7782.3517699990352"/>
    <n v="9242.4330711575931"/>
    <n v="19633.955375893496"/>
    <n v="6278.8419791531742"/>
    <n v="24862.431473750341"/>
    <n v="24878.953964709424"/>
    <m/>
    <n v="0"/>
    <n v="0"/>
    <n v="0"/>
    <n v="0"/>
    <n v="0"/>
    <n v="0"/>
    <m/>
    <n v="7782.3517699990352"/>
    <n v="10028.309033158024"/>
    <n v="21284.793044377442"/>
    <n v="21284.793044377442"/>
    <n v="21284.793044377442"/>
    <n v="21284.793044377442"/>
  </r>
  <r>
    <n v="288"/>
    <s v="Substation"/>
    <x v="1"/>
    <x v="80"/>
    <s v="SCE-02 , Vol 5"/>
    <s v="Brandon Besch"/>
    <s v="Figure III-38*, Figure III-40*"/>
    <s v="105, 108"/>
    <s v="CET-ET-IR-ME-619700"/>
    <x v="246"/>
    <n v="6197"/>
    <s v="INFRASTRUCTURE REPL"/>
    <s v="MISC EQUIP"/>
    <s v="Transmission &amp; Distribution"/>
    <m/>
    <s v="N"/>
    <m/>
    <x v="0"/>
    <m/>
    <s v="CA"/>
    <s v="Transmission Substations ISO"/>
    <d v="9999-12-01T00:00:00"/>
    <b v="1"/>
    <n v="1"/>
    <n v="1"/>
    <x v="1"/>
    <n v="0"/>
    <b v="0"/>
    <b v="0"/>
    <m/>
    <n v="31"/>
    <b v="0"/>
    <n v="0.36"/>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92.160643597187"/>
    <n v="681.57908087300495"/>
    <n v="1064.9605713680101"/>
    <n v="1668.0270321805801"/>
    <n v="1740.27880418885"/>
    <n v="1970.8786678669799"/>
    <m/>
    <n v="3588.8174564021656"/>
    <n v="14.306496735365045"/>
    <n v="17.057837882701051"/>
    <n v="38.304497936059988"/>
    <n v="26.818518386359983"/>
    <n v="19.437649374214061"/>
    <m/>
    <n v="3980.9780999993527"/>
    <n v="695.88557760837"/>
    <n v="1082.0184092507111"/>
    <n v="1706.3315301166401"/>
    <n v="1767.09732257521"/>
    <n v="1990.3163172411939"/>
    <m/>
    <n v="321.92142091057104"/>
    <n v="57.96046904198662"/>
    <n v="88.54906167335578"/>
    <n v="134.85644905267648"/>
    <n v="143.82912022468852"/>
    <n v="172.9580765880109"/>
    <m/>
    <n v="189.12438993394733"/>
    <n v="32.093744867785396"/>
    <n v="49.565923398104339"/>
    <n v="75.521536305598488"/>
    <n v="78.63330845184116"/>
    <n v="97.040915759876683"/>
    <m/>
    <n v="0"/>
    <n v="59.170539135611797"/>
    <n v="90.976917986545303"/>
    <n v="153.4031161667429"/>
    <n v="165.95354319097075"/>
    <n v="191.28749173390059"/>
    <m/>
    <n v="0"/>
    <n v="0"/>
    <n v="0"/>
    <n v="0"/>
    <n v="0"/>
    <n v="0"/>
    <m/>
    <n v="4492.0239108438709"/>
    <n v="845.11033065375375"/>
    <n v="1311.1103123087164"/>
    <n v="2070.112631641658"/>
    <n v="2155.5132944427105"/>
    <n v="2451.6028013229816"/>
    <m/>
    <n v="0"/>
    <n v="1778.4746200747877"/>
    <n v="334.59467359521659"/>
    <n v="519.09260966541342"/>
    <n v="819.59554293184601"/>
    <n v="853.40723101360072"/>
    <n v="970.63449509512611"/>
    <m/>
    <n v="3838.4344318160879"/>
    <n v="722.14677754363265"/>
    <n v="1120.3437618677983"/>
    <n v="1768.9112437377969"/>
    <n v="1841.8861101012963"/>
    <n v="2094.8945937304879"/>
    <m/>
    <n v="2059.9598117413002"/>
    <n v="2166.0267240232038"/>
    <n v="935.84582579760149"/>
    <n v="1468.4083104713641"/>
    <n v="1808.0744220195415"/>
    <n v="1977.6673296489625"/>
    <m/>
    <n v="0"/>
    <n v="19.093061406391897"/>
    <n v="5.7316832108953406"/>
    <n v="5.9775311929209494"/>
    <n v="9.3789579218063395"/>
    <n v="10.118873680905452"/>
    <n v="11.393051953368001"/>
    <m/>
    <n v="79.604535548696916"/>
    <n v="48.310524332353452"/>
    <n v="29.374121471241427"/>
    <n v="46.18696004943591"/>
    <n v="53.390497521770946"/>
    <n v="59.117682796856492"/>
    <m/>
    <n v="60.511474142305019"/>
    <n v="61.671902527850008"/>
    <n v="29.128273489215815"/>
    <n v="42.78553332055052"/>
    <n v="52.650581762671834"/>
    <n v="57.84350452439395"/>
    <m/>
    <n v="0"/>
    <n v="302.82979194953958"/>
    <n v="56.973112941022805"/>
    <n v="88.388501704292111"/>
    <n v="139.55664306212242"/>
    <n v="145.31392874485533"/>
    <n v="165.27480285118884"/>
    <m/>
    <n v="653.58947902778323"/>
    <n v="122.96355311012117"/>
    <n v="190.76655044091822"/>
    <n v="301.20138790386125"/>
    <n v="313.62718434141436"/>
    <n v="356.70820759249381"/>
    <m/>
    <n v="350.75968707824364"/>
    <n v="368.82023211863793"/>
    <n v="159.35116167764892"/>
    <n v="250.03324654603097"/>
    <n v="307.86989865868145"/>
    <n v="336.7473334861603"/>
    <m/>
    <n v="0"/>
    <n v="0"/>
    <n v="0"/>
    <n v="0"/>
    <n v="0"/>
    <n v="0"/>
    <m/>
    <n v="1378.8857536567371"/>
    <n v="1447.9290059027003"/>
    <n v="628.0696019996808"/>
    <n v="982.56685202222354"/>
    <n v="1209.8182118551786"/>
    <n v="1323.55059549973"/>
    <m/>
    <n v="741.58553222686805"/>
    <n v="779.76962064835334"/>
    <n v="336.90449728713651"/>
    <n v="528.62699176969102"/>
    <n v="650.90679192703499"/>
    <n v="711.96023867362646"/>
    <m/>
    <n v="506.08003328461797"/>
    <n v="1434.9156828691455"/>
    <n v="411.10275698735785"/>
    <n v="626.31236322724021"/>
    <n v="863.45253294212796"/>
    <n v="924.20002948297736"/>
    <m/>
    <n v="593.69173797152496"/>
    <n v="1527.7838831560539"/>
    <n v="451.68583256768392"/>
    <n v="689.09591830972226"/>
    <n v="940.87450296348061"/>
    <n v="1008.9555051747147"/>
    <m/>
    <n v="84.421974374421993"/>
    <n v="238.64787304536009"/>
    <n v="66.550757116984897"/>
    <n v="103.92477854619503"/>
    <n v="143.16965102133204"/>
    <n v="152.96940881039583"/>
    <m/>
    <n v="99.03696133601548"/>
    <n v="254.01538271697001"/>
    <n v="73.1903888535536"/>
    <n v="114.34283048561299"/>
    <n v="155.99756346544379"/>
    <n v="167.00054770565254"/>
    <m/>
    <n v="303.91910774791916"/>
    <n v="57.178052196206337"/>
    <n v="88.706445955026965"/>
    <n v="140.05864537529547"/>
    <n v="145.83664071875768"/>
    <n v="165.86931653050962"/>
    <m/>
    <n v="204.88214641190368"/>
    <n v="105.99246142877593"/>
    <n v="72.489170042496141"/>
    <n v="114.10431659397456"/>
    <n v="129.39572031543631"/>
    <n v="144.18269756971239"/>
    <m/>
    <n v="303.91910774791916"/>
    <n v="57.17805219620633"/>
    <n v="88.70644595502695"/>
    <n v="140.05864537529544"/>
    <n v="145.83664071875765"/>
    <n v="165.86931653050959"/>
    <m/>
    <n v="0"/>
    <n v="0"/>
    <n v="0"/>
    <n v="0"/>
    <n v="0"/>
    <n v="0"/>
    <m/>
    <n v="3980.9780999993527"/>
    <n v="695.88557760837"/>
    <n v="1082.0184092507111"/>
    <n v="1706.3315301166401"/>
    <n v="1767.09732257521"/>
    <n v="1990.3163172411939"/>
    <m/>
    <n v="3980.9780999993527"/>
    <n v="755.05611674398176"/>
    <n v="1172.9953272372563"/>
    <n v="1859.734646283383"/>
    <n v="1933.0508657661808"/>
    <n v="2181.6038089750946"/>
  </r>
  <r>
    <n v="289"/>
    <s v="Substation"/>
    <x v="1"/>
    <x v="80"/>
    <s v="SCE-02 , Vol 5"/>
    <s v="Brandon Besch"/>
    <s v="Figure III-38*, Figure III-40*"/>
    <s v="105, 108"/>
    <s v="CET-ET-IR-ME-619701"/>
    <x v="247"/>
    <n v="6197"/>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926.92512348256093"/>
    <n v="2576.9920683129799"/>
    <n v="7145.0234654464093"/>
    <n v="3921.1231210527203"/>
    <n v="2177.3379175351401"/>
    <n v="1970.8786678669799"/>
    <m/>
    <n v="-926.92512348256105"/>
    <n v="54.091637561939933"/>
    <n v="114.44428574958602"/>
    <n v="90.044495442651169"/>
    <n v="33.553805766171081"/>
    <n v="19.437649374214061"/>
    <m/>
    <n v="0"/>
    <n v="2631.0837058749198"/>
    <n v="7259.4677511959953"/>
    <n v="4011.1676164953715"/>
    <n v="2210.8917233013112"/>
    <n v="1990.3163172411939"/>
    <m/>
    <n v="0"/>
    <n v="261.177924762305"/>
    <n v="708.04659745165043"/>
    <n v="377.82166769125593"/>
    <n v="214.46754236486902"/>
    <n v="206.13350750292128"/>
    <m/>
    <n v="0"/>
    <n v="123.13324090112097"/>
    <n v="337.37244173256551"/>
    <n v="180.02681818514176"/>
    <n v="99.80186519593326"/>
    <n v="98.529110787698755"/>
    <m/>
    <n v="0"/>
    <n v="223.71873537398909"/>
    <n v="610.38148388240506"/>
    <n v="360.61316395850389"/>
    <n v="207.63163998163319"/>
    <n v="191.28749173390059"/>
    <m/>
    <n v="0"/>
    <n v="0"/>
    <n v="0"/>
    <n v="0"/>
    <n v="0"/>
    <n v="0"/>
    <m/>
    <n v="0"/>
    <n v="3239.1136069123349"/>
    <n v="8915.2682742626166"/>
    <n v="4929.6292663302729"/>
    <n v="2732.7927708437469"/>
    <n v="2486.2664272657144"/>
    <m/>
    <n v="0"/>
    <n v="0"/>
    <n v="2039.4754914562827"/>
    <n v="5613.4095162067133"/>
    <n v="3103.8917712521925"/>
    <n v="1720.6756402340561"/>
    <n v="1565.4527932635838"/>
    <m/>
    <n v="0"/>
    <n v="2886.0502237588903"/>
    <n v="7943.5040323679914"/>
    <n v="4392.2996763002729"/>
    <n v="2434.9183588217784"/>
    <n v="2215.2633866937517"/>
    <m/>
    <n v="0"/>
    <n v="846.57473230260769"/>
    <n v="4369.5700076175599"/>
    <n v="6901.8174212547947"/>
    <n v="3818.1344898399147"/>
    <n v="2370.4862336642241"/>
    <m/>
    <n v="0"/>
    <n v="0"/>
    <n v="40.605712384199286"/>
    <n v="113.65413739311253"/>
    <n v="67.935826991729357"/>
    <n v="37.83804943892369"/>
    <n v="33.065498958284394"/>
    <m/>
    <n v="0"/>
    <n v="80.254008526330054"/>
    <n v="275.96065929913499"/>
    <n v="275.6138657177089"/>
    <n v="152.90732047385336"/>
    <n v="108.55628114421768"/>
    <m/>
    <n v="0"/>
    <n v="39.648296142130768"/>
    <n v="202.91223429022176"/>
    <n v="321.33217611909208"/>
    <n v="183.00509802665903"/>
    <n v="113.32883162485697"/>
    <m/>
    <n v="0"/>
    <n v="0"/>
    <n v="249.49812409510082"/>
    <n v="686.71339760553519"/>
    <n v="686.71339760553508"/>
    <n v="686.71339760553508"/>
    <n v="686.71339760553508"/>
    <m/>
    <n v="0"/>
    <n v="353.06338315344453"/>
    <n v="971.76424189462523"/>
    <n v="971.76424189462523"/>
    <n v="971.76424189462523"/>
    <n v="971.76424189462523"/>
    <m/>
    <n v="0"/>
    <n v="103.56525905834371"/>
    <n v="534.54896838419086"/>
    <n v="971.76424189462534"/>
    <n v="971.76424189462534"/>
    <n v="971.76424189462534"/>
    <m/>
    <n v="0"/>
    <n v="0"/>
    <n v="0"/>
    <n v="0"/>
    <n v="0"/>
    <n v="0"/>
    <m/>
    <n v="0"/>
    <n v="581.45612481579974"/>
    <n v="2999.4370391654602"/>
    <n v="4738.4953257221605"/>
    <n v="2626.611171524205"/>
    <n v="1630.4400211699603"/>
    <m/>
    <n v="0"/>
    <n v="304.76690362893873"/>
    <n v="1573.0452027423214"/>
    <n v="2484.654271651726"/>
    <n v="1374.5284163423692"/>
    <n v="853.37504411912062"/>
    <m/>
    <n v="0"/>
    <n v="103.8206481299827"/>
    <n v="1580.4955254459915"/>
    <n v="3745.6936687555531"/>
    <n v="2125.0062175048515"/>
    <n v="1209.194380267342"/>
    <m/>
    <n v="0"/>
    <n v="140.07547763569093"/>
    <n v="1768.2968296280992"/>
    <n v="4044.7635168570823"/>
    <n v="2294.0793189889941"/>
    <n v="1313.7937100979552"/>
    <m/>
    <n v="0"/>
    <n v="12.357218410370557"/>
    <n v="187.88853962402149"/>
    <n v="457.53899722538614"/>
    <n v="457.53899722538614"/>
    <n v="457.53899722538614"/>
    <m/>
    <n v="0"/>
    <n v="16.672437537801546"/>
    <n v="210.16141330669612"/>
    <n v="498.02917397099554"/>
    <n v="498.02917397099554"/>
    <n v="498.02917397099554"/>
    <m/>
    <n v="0"/>
    <n v="166.82244854000254"/>
    <n v="459.15860429521047"/>
    <n v="459.15860429521047"/>
    <n v="459.15860429521047"/>
    <n v="459.15860429521047"/>
    <m/>
    <n v="0"/>
    <n v="150.15001100220098"/>
    <n v="498.49531508361508"/>
    <n v="647.84282792975"/>
    <n v="647.84282792975"/>
    <n v="647.84282792975"/>
    <m/>
    <n v="0"/>
    <n v="166.82244854000254"/>
    <n v="459.15860429521041"/>
    <n v="459.15860429521041"/>
    <n v="459.15860429521041"/>
    <n v="459.15860429521041"/>
    <m/>
    <n v="0"/>
    <n v="2631.0837058749198"/>
    <n v="7259.4677511959953"/>
    <n v="4011.1676164953715"/>
    <n v="2210.8917233013112"/>
    <n v="1990.3163172411939"/>
    <m/>
    <n v="0"/>
    <n v="0"/>
    <n v="0"/>
    <n v="0"/>
    <n v="0"/>
    <n v="0"/>
    <m/>
    <n v="0"/>
    <n v="2854.802441248909"/>
    <n v="7869.8492350783999"/>
    <n v="7869.8492350783999"/>
    <n v="7869.8492350783999"/>
    <n v="7869.8492350783999"/>
  </r>
  <r>
    <n v="290"/>
    <s v="Resiliency"/>
    <x v="22"/>
    <x v="81"/>
    <s v="SCE-04 , Vol 4"/>
    <s v="Randall White"/>
    <s v="Figure II-9"/>
    <n v="30"/>
    <s v="CET-ET-IR-ME-757300"/>
    <x v="248"/>
    <n v="7573"/>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089.5326055588703"/>
    <n v="18567.3622295397"/>
    <n v="16907.2330501295"/>
    <n v="20245.650590663998"/>
    <n v="15457.3662336412"/>
    <n v="16083.343891349399"/>
    <m/>
    <n v="-1908.7881555606473"/>
    <n v="0"/>
    <n v="0"/>
    <n v="0"/>
    <n v="0"/>
    <n v="0"/>
    <m/>
    <n v="5180.744449998223"/>
    <n v="18567.3622295397"/>
    <n v="16907.2330501295"/>
    <n v="20245.650590663998"/>
    <n v="15457.3662336412"/>
    <n v="16083.343891349399"/>
    <m/>
    <n v="499.29820420975221"/>
    <n v="1843.1132101928349"/>
    <n v="1649.0339572751798"/>
    <n v="1906.9872418700902"/>
    <n v="1499.4417467955489"/>
    <n v="1665.7232119238924"/>
    <m/>
    <n v="249.65365715737568"/>
    <n v="868.94213255295574"/>
    <n v="785.7372871618561"/>
    <n v="908.65314202697596"/>
    <n v="697.76098253717419"/>
    <n v="796.19383028722166"/>
    <m/>
    <n v="0"/>
    <n v="1578.7664938018754"/>
    <n v="1421.5728137622061"/>
    <n v="1820.1303994063899"/>
    <n v="1451.6487926850159"/>
    <n v="1545.7555590633044"/>
    <m/>
    <n v="0"/>
    <n v="0"/>
    <n v="0"/>
    <n v="0"/>
    <n v="0"/>
    <n v="0"/>
    <m/>
    <n v="5929.696311365351"/>
    <n v="22858.184066087364"/>
    <n v="20763.577108328744"/>
    <n v="24881.421373967452"/>
    <n v="19106.217755658938"/>
    <n v="20091.016492623821"/>
    <m/>
    <n v="0"/>
    <n v="3733.5739854880799"/>
    <n v="14392.42701537125"/>
    <n v="13073.578690488113"/>
    <n v="15666.338153904868"/>
    <n v="12030.038947673096"/>
    <n v="12650.107624415665"/>
    <m/>
    <n v="5283.3594134265277"/>
    <n v="20366.64200288384"/>
    <n v="18500.347203520912"/>
    <n v="22169.346444204999"/>
    <n v="17023.640020292114"/>
    <n v="17901.095694927826"/>
    <m/>
    <n v="1549.7854279384478"/>
    <n v="9707.7889730006718"/>
    <n v="19819.195528404049"/>
    <n v="19576.586980788245"/>
    <n v="20659.939226523886"/>
    <n v="17281.027018185257"/>
    <m/>
    <n v="0"/>
    <n v="74.599024199191106"/>
    <n v="290.72508956387469"/>
    <n v="275.5357431898633"/>
    <n v="326.06279199689652"/>
    <n v="257.04456417601307"/>
    <n v="264.80560585342812"/>
    <m/>
    <n v="147.43912549770775"/>
    <n v="668.87745082539777"/>
    <n v="906.71271502900231"/>
    <n v="973.34235128099931"/>
    <n v="902.78411765739759"/>
    <n v="825.62948294401701"/>
    <m/>
    <n v="72.840101298516643"/>
    <n v="452.75138546071423"/>
    <n v="921.9020614030137"/>
    <n v="922.81530247396609"/>
    <n v="971.80234547828093"/>
    <n v="817.86844126660196"/>
    <m/>
    <n v="0"/>
    <n v="456.74474121010184"/>
    <n v="1760.6897246638227"/>
    <n v="1599.3491327308689"/>
    <n v="1599.3491327308689"/>
    <n v="1599.3491327308689"/>
    <n v="1599.3491327308689"/>
    <m/>
    <n v="646.33689793882331"/>
    <n v="2491.5420632035225"/>
    <n v="2263.229904807833"/>
    <n v="2263.229904807833"/>
    <n v="2263.229904807833"/>
    <n v="2263.229904807833"/>
    <m/>
    <n v="189.59215672872148"/>
    <n v="1187.5970797498017"/>
    <n v="2424.5704967407869"/>
    <n v="2263.229904807833"/>
    <n v="2263.229904807833"/>
    <n v="2263.229904807833"/>
    <m/>
    <n v="0"/>
    <n v="0"/>
    <n v="0"/>
    <n v="0"/>
    <n v="0"/>
    <n v="0"/>
    <m/>
    <n v="1064.7027751791234"/>
    <n v="6665.7363281811449"/>
    <n v="13606.187199581604"/>
    <n v="13451.830970178442"/>
    <n v="14194.163450453569"/>
    <n v="11877.725732905164"/>
    <m/>
    <n v="557.92275405784119"/>
    <n v="3494.8040302802419"/>
    <n v="7134.9103902254574"/>
    <n v="7047.5713130837676"/>
    <n v="7437.5781215485986"/>
    <n v="6221.1697265466928"/>
    <m/>
    <n v="190.07794886234822"/>
    <n v="3103.16621076097"/>
    <n v="9847.2276590575275"/>
    <n v="9268.2377223433523"/>
    <n v="10713.780044860883"/>
    <n v="8468.3685680151793"/>
    <m/>
    <n v="256.45437544919997"/>
    <n v="3520.1738499524072"/>
    <n v="10703.804241976797"/>
    <n v="10122.522905223259"/>
    <n v="11614.304398858465"/>
    <n v="9225.0843642510135"/>
    <m/>
    <n v="22.621791427858813"/>
    <n v="368.89913689712722"/>
    <n v="1165.1101292144763"/>
    <n v="1065.6040801803549"/>
    <n v="1065.6040801803549"/>
    <n v="1065.6040801803549"/>
    <m/>
    <n v="30.521464624888875"/>
    <n v="418.38234855336896"/>
    <n v="1266.1338999120089"/>
    <n v="1159.9053262140146"/>
    <n v="1159.9053262140146"/>
    <n v="1159.9053262140146"/>
    <m/>
    <n v="305.39418427609405"/>
    <n v="1177.2536248636645"/>
    <n v="1069.3761300217011"/>
    <n v="1069.3761300217011"/>
    <n v="1069.3761300217011"/>
    <n v="1069.3761300217011"/>
    <m/>
    <n v="274.8727196512051"/>
    <n v="1215.6160175203972"/>
    <n v="1563.9319547735149"/>
    <n v="1508.8199365385553"/>
    <n v="1508.8199365385553"/>
    <n v="1508.8199365385553"/>
    <m/>
    <n v="305.39418427609399"/>
    <n v="1177.2536248636643"/>
    <n v="1069.3761300217011"/>
    <n v="1069.3761300217011"/>
    <n v="1069.3761300217011"/>
    <n v="1069.3761300217011"/>
    <m/>
    <n v="5180.744449998223"/>
    <n v="18567.3622295397"/>
    <n v="16907.2330501295"/>
    <n v="20245.650590663998"/>
    <n v="15457.3662336412"/>
    <n v="16083.343891349399"/>
    <m/>
    <n v="0"/>
    <n v="0"/>
    <n v="0"/>
    <n v="0"/>
    <n v="0"/>
    <n v="0"/>
    <m/>
    <n v="5180.744449998223"/>
    <n v="20146.128723341575"/>
    <n v="18328.805863891706"/>
    <n v="18328.805863891706"/>
    <n v="18328.805863891706"/>
    <n v="18328.805863891706"/>
  </r>
  <r>
    <n v="291"/>
    <s v="Resiliency"/>
    <x v="22"/>
    <x v="81"/>
    <s v="SCE-04 , Vol 4"/>
    <s v="Randall White"/>
    <s v="Figure II-9"/>
    <n v="30"/>
    <s v="CET-ET-IR-ME-757301"/>
    <x v="249"/>
    <n v="7573"/>
    <s v="INFRASTRUCTURE REPL"/>
    <s v="MISC EQUIP"/>
    <s v="Transmission &amp; Distribution"/>
    <m/>
    <s v="N"/>
    <m/>
    <x v="0"/>
    <m/>
    <s v="CA"/>
    <s v="Transmission Substations ISO"/>
    <d v="9999-12-01T00:00:00"/>
    <b v="1"/>
    <n v="1"/>
    <n v="1"/>
    <x v="1"/>
    <n v="0"/>
    <b v="0"/>
    <b v="0"/>
    <m/>
    <n v="31"/>
    <b v="0"/>
    <n v="0.36"/>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783.1037078140598"/>
    <n v="692.04223571771797"/>
    <n v="1678.6428004186801"/>
    <n v="0"/>
    <n v="0"/>
    <n v="0"/>
    <m/>
    <n v="-716.58084781416801"/>
    <n v="0"/>
    <n v="0"/>
    <n v="0"/>
    <n v="0"/>
    <n v="0"/>
    <m/>
    <n v="1066.5228599998918"/>
    <n v="692.04223571771797"/>
    <n v="1678.6428004186801"/>
    <n v="0"/>
    <n v="0"/>
    <n v="0"/>
    <m/>
    <n v="86.244271106346204"/>
    <n v="57.6403562162021"/>
    <n v="137.3749684764993"/>
    <n v="0"/>
    <n v="0"/>
    <n v="0"/>
    <m/>
    <n v="50.667318478371186"/>
    <n v="31.91649269006075"/>
    <n v="76.896547920981646"/>
    <n v="0"/>
    <n v="0"/>
    <n v="0"/>
    <m/>
    <n v="0"/>
    <n v="58.84374315209115"/>
    <n v="141.14154350493055"/>
    <n v="0"/>
    <n v="0"/>
    <n v="0"/>
    <m/>
    <n v="0"/>
    <n v="0"/>
    <n v="0"/>
    <n v="0"/>
    <n v="0"/>
    <n v="0"/>
    <m/>
    <n v="1203.4344495846092"/>
    <n v="840.44282777607202"/>
    <n v="2034.0558603210916"/>
    <n v="0"/>
    <n v="0"/>
    <n v="0"/>
    <m/>
    <n v="0"/>
    <n v="476.46176155545584"/>
    <n v="332.74672363505624"/>
    <n v="805.3200061252262"/>
    <n v="0"/>
    <n v="0"/>
    <n v="0"/>
    <m/>
    <n v="1028.3347371700486"/>
    <n v="718.15839633465362"/>
    <n v="1738.1007326443728"/>
    <n v="0"/>
    <n v="0"/>
    <n v="0"/>
    <m/>
    <n v="551.87297561459275"/>
    <n v="861.87343425505333"/>
    <n v="1265.5274501542028"/>
    <n v="805.32000612522609"/>
    <n v="0"/>
    <n v="0"/>
    <m/>
    <n v="0"/>
    <n v="5.1151214464862171"/>
    <n v="4.1362197083258287"/>
    <n v="8.9977810635448492"/>
    <n v="0.97858134597234425"/>
    <n v="1.8151933361648775E-2"/>
    <n v="3.3593491422147584E-4"/>
    <m/>
    <n v="21.326431542633479"/>
    <n v="23.785588315282094"/>
    <n v="42.033577683013156"/>
    <n v="15.085289493928046"/>
    <n v="1.8151933361648817E-2"/>
    <n v="3.3593491422147616E-4"/>
    <m/>
    <n v="16.211310096147262"/>
    <n v="24.764490053442483"/>
    <n v="37.17201632779414"/>
    <n v="23.10448921150055"/>
    <n v="0.97858134597234425"/>
    <n v="1.8151933361648775E-2"/>
    <m/>
    <n v="0"/>
    <n v="81.129533418746433"/>
    <n v="56.658453234523904"/>
    <n v="137.12587582354638"/>
    <n v="0"/>
    <n v="0"/>
    <n v="0"/>
    <m/>
    <n v="175.09971241456063"/>
    <n v="122.28443144141848"/>
    <n v="295.9551276767188"/>
    <n v="0"/>
    <n v="0"/>
    <n v="0"/>
    <m/>
    <n v="93.970178995814194"/>
    <n v="146.75551162564102"/>
    <n v="215.48770508769633"/>
    <n v="137.12587582354638"/>
    <n v="0"/>
    <n v="0"/>
    <m/>
    <n v="0"/>
    <n v="0"/>
    <n v="0"/>
    <n v="0"/>
    <n v="0"/>
    <n v="0"/>
    <m/>
    <n v="369.41001448948663"/>
    <n v="576.36348797667665"/>
    <n v="847.10958442648393"/>
    <n v="538.50929313164534"/>
    <n v="0.97858134597234425"/>
    <n v="1.8151933361648775E-2"/>
    <m/>
    <n v="198.67427122125338"/>
    <n v="310.27443633181917"/>
    <n v="455.58988205551299"/>
    <n v="289.91520220508136"/>
    <n v="0"/>
    <n v="0"/>
    <m/>
    <n v="135.58123429205475"/>
    <n v="453.59394635352243"/>
    <n v="482.81325651880707"/>
    <n v="608.67762732954975"/>
    <n v="5.1439141272396887"/>
    <n v="6.2301755471822458E-3"/>
    <m/>
    <n v="159.05282431465776"/>
    <n v="490.44893023959224"/>
    <n v="536.94267843950843"/>
    <n v="643.38143298844261"/>
    <n v="5.435549919035136"/>
    <n v="6.5881205830793073E-3"/>
    <m/>
    <n v="22.617046186880746"/>
    <n v="75.4748910424793"/>
    <n v="79.906147707859631"/>
    <n v="100.87137268314832"/>
    <n v="0"/>
    <n v="0"/>
    <m/>
    <n v="26.532470311706337"/>
    <n v="81.589704026881009"/>
    <n v="88.884802086513645"/>
    <n v="106.58495084246276"/>
    <n v="0"/>
    <n v="0"/>
    <m/>
    <n v="81.421366272770683"/>
    <n v="56.86226062025959"/>
    <n v="137.61913436967424"/>
    <n v="0"/>
    <n v="0"/>
    <n v="0"/>
    <m/>
    <n v="54.88889596106435"/>
    <n v="56.402090012125001"/>
    <n v="105.39278551768447"/>
    <n v="30.54092498108362"/>
    <n v="0"/>
    <n v="0"/>
    <m/>
    <n v="81.421366272770683"/>
    <n v="56.862260620259583"/>
    <n v="137.61913436967421"/>
    <n v="0"/>
    <n v="0"/>
    <n v="0"/>
    <m/>
    <n v="0"/>
    <n v="0"/>
    <n v="0"/>
    <n v="0"/>
    <n v="0"/>
    <n v="0"/>
    <m/>
    <n v="1066.5228599998918"/>
    <n v="692.04223571771797"/>
    <n v="1678.6428004186801"/>
    <n v="0"/>
    <n v="0"/>
    <n v="0"/>
    <m/>
    <n v="1066.5228599998918"/>
    <n v="750.88597886980915"/>
    <n v="1819.7843439236105"/>
    <n v="0"/>
    <n v="0"/>
    <n v="0"/>
  </r>
  <r>
    <n v="292"/>
    <s v="Substation"/>
    <x v="1"/>
    <x v="80"/>
    <s v="SCE-02 , Vol 5"/>
    <s v="Brandon Besch"/>
    <s v="Figure III-38*, Figure III-40*"/>
    <s v="105, 108"/>
    <s v="CET-ET-IR-ME-771500"/>
    <x v="250"/>
    <n v="7715"/>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42.09226348755402"/>
    <n v="0"/>
    <n v="0"/>
    <n v="0"/>
    <n v="0"/>
    <n v="0"/>
    <m/>
    <n v="-208.47529348767299"/>
    <n v="0"/>
    <n v="0"/>
    <n v="0"/>
    <n v="0"/>
    <n v="0"/>
    <m/>
    <n v="-66.383030000118964"/>
    <n v="0"/>
    <n v="0"/>
    <n v="0"/>
    <n v="0"/>
    <n v="0"/>
    <m/>
    <n v="-6.3977152297239597"/>
    <n v="0"/>
    <n v="0"/>
    <n v="0"/>
    <n v="0"/>
    <n v="0"/>
    <m/>
    <n v="-3.1989159806411926"/>
    <n v="0"/>
    <n v="0"/>
    <n v="0"/>
    <n v="0"/>
    <n v="0"/>
    <m/>
    <n v="0"/>
    <n v="0"/>
    <n v="0"/>
    <n v="0"/>
    <n v="0"/>
    <n v="0"/>
    <m/>
    <n v="0"/>
    <n v="0"/>
    <n v="0"/>
    <n v="0"/>
    <n v="0"/>
    <n v="0"/>
    <m/>
    <n v="-75.97966121048411"/>
    <n v="0"/>
    <n v="0"/>
    <n v="0"/>
    <n v="0"/>
    <n v="0"/>
    <m/>
    <n v="0"/>
    <n v="-47.839833884569217"/>
    <n v="0"/>
    <n v="0"/>
    <n v="0"/>
    <n v="0"/>
    <n v="0"/>
    <m/>
    <n v="-67.697878138541341"/>
    <n v="0"/>
    <n v="0"/>
    <n v="0"/>
    <n v="0"/>
    <n v="0"/>
    <m/>
    <n v="-19.858044253972125"/>
    <n v="-47.839833884569224"/>
    <n v="0"/>
    <n v="0"/>
    <n v="0"/>
    <n v="0"/>
    <m/>
    <n v="0"/>
    <n v="-0.95586827514647987"/>
    <n v="-5.3477995227083408E-2"/>
    <n v="-1.4349863223428391E-3"/>
    <n v="-3.8534741930667952E-5"/>
    <n v="-1.0361517768179288E-6"/>
    <n v="-2.779717083578676E-8"/>
    <m/>
    <n v="-1.8891987407541386"/>
    <n v="-1.3137706826178006"/>
    <n v="-1.4349863223428372E-3"/>
    <n v="-3.8534741930667972E-5"/>
    <n v="-1.0361517768179263E-6"/>
    <n v="-2.7797170835786678E-8"/>
    <m/>
    <n v="-0.93333046560765875"/>
    <n v="-2.216160962537197"/>
    <n v="-5.3477995227083408E-2"/>
    <n v="-1.4349863223428391E-3"/>
    <n v="-3.8534741930667952E-5"/>
    <n v="-1.0361517768179288E-6"/>
    <m/>
    <n v="0"/>
    <n v="-5.8524600375062228"/>
    <n v="0"/>
    <n v="0"/>
    <n v="0"/>
    <n v="0"/>
    <n v="0"/>
    <m/>
    <n v="-8.2817830719427672"/>
    <n v="0"/>
    <n v="0"/>
    <n v="0"/>
    <n v="0"/>
    <n v="0"/>
    <m/>
    <n v="-2.4293230344365444"/>
    <n v="-5.8524600375062228"/>
    <n v="0"/>
    <n v="0"/>
    <n v="0"/>
    <n v="0"/>
    <m/>
    <n v="0"/>
    <n v="0"/>
    <n v="0"/>
    <n v="0"/>
    <n v="0"/>
    <n v="0"/>
    <m/>
    <n v="-13.642478788149816"/>
    <n v="-32.833654648661501"/>
    <n v="-5.3477995227083408E-2"/>
    <n v="-1.4349863223428391E-3"/>
    <n v="-3.8534741930667952E-5"/>
    <n v="-1.0361517768179288E-6"/>
    <m/>
    <n v="-7.1488959314299647"/>
    <n v="-17.222340198444918"/>
    <n v="0"/>
    <n v="0"/>
    <n v="0"/>
    <n v="0"/>
    <m/>
    <n v="-2.4355476907753415"/>
    <n v="-30.374349647117914"/>
    <n v="-0.5726352803622069"/>
    <n v="-6.267635881219934E-4"/>
    <n v="-1.6830990336971426E-5"/>
    <n v="-4.5256238370906551E-7"/>
    <m/>
    <n v="-3.2860564081889527"/>
    <n v="-32.439359663573605"/>
    <n v="-0.61133606696100418"/>
    <n v="-6.6948694334790734E-4"/>
    <n v="-1.79782884822022E-5"/>
    <n v="-4.8341104033669742E-7"/>
    <m/>
    <n v="-0.2898624075179968"/>
    <n v="-3.6094771221883906"/>
    <n v="0"/>
    <n v="0"/>
    <n v="0"/>
    <n v="0"/>
    <m/>
    <n v="-0.39108420061951948"/>
    <n v="-3.8533296237511498"/>
    <n v="0"/>
    <n v="0"/>
    <n v="0"/>
    <n v="0"/>
    <m/>
    <n v="-3.9131425014929579"/>
    <n v="0"/>
    <n v="0"/>
    <n v="0"/>
    <n v="0"/>
    <n v="0"/>
    <m/>
    <n v="-3.5220583008734381"/>
    <n v="-1.9991304137550729"/>
    <n v="0"/>
    <n v="0"/>
    <n v="0"/>
    <n v="0"/>
    <m/>
    <n v="-3.9131425014929575"/>
    <n v="0"/>
    <n v="0"/>
    <n v="0"/>
    <n v="0"/>
    <n v="0"/>
    <m/>
    <n v="-66.383030000118964"/>
    <n v="0"/>
    <n v="0"/>
    <n v="0"/>
    <n v="0"/>
    <n v="0"/>
    <m/>
    <n v="0"/>
    <n v="0"/>
    <n v="0"/>
    <n v="0"/>
    <n v="0"/>
    <n v="0"/>
    <m/>
    <n v="-66.383030000118964"/>
    <n v="0"/>
    <n v="0"/>
    <n v="0"/>
    <n v="0"/>
    <n v="0"/>
  </r>
  <r>
    <n v="293"/>
    <s v="Substation"/>
    <x v="1"/>
    <x v="80"/>
    <s v="SCE-02 , Vol 5"/>
    <s v="Brandon Besch"/>
    <s v="Figure III-38*, Figure III-40*"/>
    <s v="105, 108"/>
    <s v="CET-ET-IR-ME-771600"/>
    <x v="251"/>
    <n v="7716"/>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961.2030085121801"/>
    <n v="3155.6312795298099"/>
    <n v="2843.0481621526296"/>
    <n v="2479.87849043906"/>
    <n v="2448.51044220531"/>
    <n v="2463.5983322111897"/>
    <m/>
    <n v="-1005.14778851315"/>
    <n v="66.237403502445886"/>
    <n v="45.53807525513821"/>
    <n v="56.947818402275061"/>
    <n v="37.732702458607946"/>
    <n v="24.297061691904219"/>
    <m/>
    <n v="956.0552199990301"/>
    <n v="3221.8686830322558"/>
    <n v="2888.5862374077678"/>
    <n v="2536.826308841335"/>
    <n v="2486.243144663918"/>
    <n v="2487.8953939030939"/>
    <m/>
    <n v="92.140552207904989"/>
    <n v="319.8229591145622"/>
    <n v="281.73603450546091"/>
    <n v="238.94986155849475"/>
    <n v="241.17800584162947"/>
    <n v="257.66688410436166"/>
    <m/>
    <n v="46.071116693902766"/>
    <n v="150.78164629037005"/>
    <n v="134.24254028937443"/>
    <n v="113.85631624840634"/>
    <n v="112.23150394608668"/>
    <n v="123.16138835351649"/>
    <m/>
    <n v="0"/>
    <n v="273.95266281326815"/>
    <n v="242.87449360468196"/>
    <n v="228.06650060755499"/>
    <n v="233.49073863682324"/>
    <n v="239.10936441284059"/>
    <m/>
    <n v="0"/>
    <n v="0"/>
    <n v="0"/>
    <n v="0"/>
    <n v="0"/>
    <n v="0"/>
    <m/>
    <n v="1094.2668889008378"/>
    <n v="3966.4259512504564"/>
    <n v="3547.4393058072851"/>
    <n v="3117.6989872557915"/>
    <n v="3073.1433930884573"/>
    <n v="3107.8330307738124"/>
    <m/>
    <n v="0"/>
    <n v="688.99420392752359"/>
    <n v="2497.4204359453374"/>
    <n v="2233.6096845084994"/>
    <n v="1963.0279903357368"/>
    <n v="1934.9740060242166"/>
    <n v="1956.8159894964238"/>
    <m/>
    <n v="974.99179801064645"/>
    <n v="3534.0855225641567"/>
    <n v="3160.7684214742912"/>
    <n v="2777.8697976449102"/>
    <n v="2738.1707632418156"/>
    <n v="2769.079230419467"/>
    <m/>
    <n v="285.99759408312292"/>
    <n v="1725.6592905463426"/>
    <n v="3424.5791729111297"/>
    <n v="3048.4514918176728"/>
    <n v="2766.2247475533359"/>
    <n v="2747.2372469472602"/>
    <m/>
    <n v="0"/>
    <n v="13.766513129690283"/>
    <n v="50.493536877970485"/>
    <n v="47.119382754648058"/>
    <n v="41.539019836025176"/>
    <n v="40.728636110751381"/>
    <n v="41.03091288802716"/>
    <m/>
    <n v="27.208434410275519"/>
    <n v="117.19534796261408"/>
    <n v="155.96590313871749"/>
    <n v="138.29055646451684"/>
    <n v="129.94282516614766"/>
    <n v="129.72789746265704"/>
    <m/>
    <n v="13.441921280585236"/>
    <n v="80.468324214333876"/>
    <n v="159.34005726203992"/>
    <n v="143.87091938313972"/>
    <n v="130.75320889142145"/>
    <n v="129.42562068538126"/>
    <m/>
    <n v="0"/>
    <n v="84.287730895735208"/>
    <n v="305.52056960498521"/>
    <n v="273.2474249286492"/>
    <n v="273.24742492864925"/>
    <n v="273.24742492864925"/>
    <n v="273.24742492864925"/>
    <m/>
    <n v="119.27509089019132"/>
    <n v="432.34042868629973"/>
    <n v="386.67088433299409"/>
    <n v="386.67088433299409"/>
    <n v="386.67088433299409"/>
    <n v="386.67088433299409"/>
    <m/>
    <n v="34.987359994456114"/>
    <n v="211.10758997704977"/>
    <n v="418.94402900933011"/>
    <n v="386.67088433299409"/>
    <n v="386.67088433299409"/>
    <n v="386.67088433299409"/>
    <m/>
    <n v="0"/>
    <n v="0"/>
    <n v="0"/>
    <n v="0"/>
    <n v="0"/>
    <n v="0"/>
    <m/>
    <n v="196.48038149378391"/>
    <n v="1184.8902701639931"/>
    <n v="2351.0707279251628"/>
    <n v="2094.8798741464502"/>
    <n v="1901.1370473255563"/>
    <n v="1887.6574587316277"/>
    <m/>
    <n v="102.95913386992424"/>
    <n v="621.23734459668333"/>
    <n v="1232.8485022480068"/>
    <n v="1097.4425370543622"/>
    <n v="995.84090911920089"/>
    <n v="989.00540890101365"/>
    <m/>
    <n v="35.077008134732267"/>
    <n v="564.58709843188899"/>
    <n v="1707.4356140993732"/>
    <n v="1547.6089888709998"/>
    <n v="1371.3438632603043"/>
    <n v="1351.4777550903452"/>
    <m/>
    <n v="47.326122086543535"/>
    <n v="638.72309369294328"/>
    <n v="1855.4834148101538"/>
    <n v="1680.9103483126091"/>
    <n v="1492.2633064340682"/>
    <n v="1471.3576312009168"/>
    <m/>
    <n v="4.1746281811566961"/>
    <n v="67.115975450328889"/>
    <n v="201.96185112076714"/>
    <n v="182.05754137345141"/>
    <n v="182.05754137345141"/>
    <n v="182.05754137345141"/>
    <m/>
    <n v="5.6324348475923669"/>
    <n v="75.912125032705958"/>
    <n v="219.41785232948922"/>
    <n v="198.16882822065952"/>
    <n v="198.16882822065952"/>
    <n v="198.16882822065952"/>
    <m/>
    <n v="56.357480445615401"/>
    <n v="204.28085255427663"/>
    <n v="182.70199284733971"/>
    <n v="182.70199284733971"/>
    <n v="182.70199284733971"/>
    <n v="182.70199284733971"/>
    <m/>
    <n v="50.72504559802303"/>
    <n v="212.65645841730588"/>
    <n v="268.80471012283573"/>
    <n v="257.78058955532936"/>
    <n v="257.78058955532947"/>
    <n v="257.78058955532947"/>
    <m/>
    <n v="56.357480445615394"/>
    <n v="204.28085255427661"/>
    <n v="182.70199284733971"/>
    <n v="182.70199284733971"/>
    <n v="182.70199284733971"/>
    <n v="182.70199284733971"/>
    <m/>
    <n v="956.0552199990301"/>
    <n v="3221.8686830322558"/>
    <n v="2888.5862374077678"/>
    <n v="2536.826308841335"/>
    <n v="2486.243144663918"/>
    <n v="2487.8953939030939"/>
    <m/>
    <n v="0"/>
    <n v="0"/>
    <n v="0"/>
    <n v="0"/>
    <n v="0"/>
    <n v="0"/>
    <m/>
    <n v="956.0552199990301"/>
    <n v="3495.8213458455239"/>
    <n v="3131.4607310124497"/>
    <n v="3131.4607310124497"/>
    <n v="3131.4607310124497"/>
    <n v="3131.4607310124497"/>
  </r>
  <r>
    <n v="294"/>
    <s v="Substation"/>
    <x v="1"/>
    <x v="80"/>
    <s v="SCE-02 , Vol 5"/>
    <s v="Brandon Besch"/>
    <s v="Figure III-38*, Figure III-40*"/>
    <s v="105, 108"/>
    <s v="CET-ET-IR-ME-771601"/>
    <x v="252"/>
    <n v="7716"/>
    <s v="INFRASTRUCTURE REPL"/>
    <s v="MISC EQUIP"/>
    <s v="Transmission &amp; Distribution"/>
    <m/>
    <s v="N"/>
    <m/>
    <x v="0"/>
    <m/>
    <s v="CA"/>
    <s v="Transmission Substations ISO"/>
    <d v="9999-12-01T00:00:00"/>
    <b v="1"/>
    <n v="1"/>
    <n v="1"/>
    <x v="1"/>
    <n v="0"/>
    <b v="0"/>
    <b v="0"/>
    <m/>
    <n v="31"/>
    <b v="0"/>
    <n v="0.36"/>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67.450778239459"/>
    <n v="632.84033657131101"/>
    <n v="0"/>
    <n v="0"/>
    <n v="0"/>
    <n v="0"/>
    <m/>
    <n v="103.93107176043701"/>
    <n v="13.283459635480995"/>
    <n v="0"/>
    <n v="0"/>
    <n v="0"/>
    <n v="0"/>
    <m/>
    <n v="271.38184999989602"/>
    <n v="646.12379620679201"/>
    <n v="0"/>
    <n v="0"/>
    <n v="0"/>
    <n v="0"/>
    <m/>
    <n v="21.945267863020945"/>
    <n v="53.815798878950929"/>
    <n v="0"/>
    <n v="0"/>
    <n v="0"/>
    <n v="0"/>
    <m/>
    <n v="12.892541865624601"/>
    <n v="29.79876711877457"/>
    <n v="0"/>
    <n v="0"/>
    <n v="0"/>
    <n v="0"/>
    <m/>
    <n v="0"/>
    <n v="54.939338592558016"/>
    <n v="0"/>
    <n v="0"/>
    <n v="0"/>
    <n v="0"/>
    <m/>
    <n v="0"/>
    <n v="0"/>
    <n v="0"/>
    <n v="0"/>
    <n v="0"/>
    <n v="0"/>
    <m/>
    <n v="306.21965972854156"/>
    <n v="784.67770079707543"/>
    <n v="0"/>
    <n v="0"/>
    <n v="0"/>
    <n v="0"/>
    <m/>
    <n v="0"/>
    <n v="121.23797731362464"/>
    <n v="310.66828750341023"/>
    <n v="0"/>
    <n v="0"/>
    <n v="0"/>
    <n v="0"/>
    <m/>
    <n v="261.66469923803879"/>
    <n v="670.50709533110103"/>
    <n v="0"/>
    <n v="0"/>
    <n v="0"/>
    <n v="0"/>
    <m/>
    <n v="140.42672192441415"/>
    <n v="481.0767851413155"/>
    <n v="310.66828750341017"/>
    <n v="0"/>
    <n v="0"/>
    <n v="0"/>
    <m/>
    <n v="0"/>
    <n v="1.3015671517080412"/>
    <n v="3.4701409460711741"/>
    <n v="0.37720152122697748"/>
    <n v="6.9876824929773207E-3"/>
    <n v="1.2961615044772105E-4"/>
    <n v="2.3987852706846863E-6"/>
    <m/>
    <n v="5.4266126522000633"/>
    <n v="16.132285895206497"/>
    <n v="5.8149869528167466"/>
    <n v="6.987682492977312E-3"/>
    <n v="1.296161504477207E-4"/>
    <n v="2.3987852706846906E-6"/>
    <m/>
    <n v="4.1250455004920221"/>
    <n v="13.963712100843365"/>
    <n v="8.9079263776609441"/>
    <n v="0.37720152122697748"/>
    <n v="6.9876824929773207E-3"/>
    <n v="1.2961615044772105E-4"/>
    <m/>
    <n v="0"/>
    <n v="20.643798360599629"/>
    <n v="52.899047199234829"/>
    <n v="0"/>
    <n v="0"/>
    <n v="0"/>
    <n v="0"/>
    <m/>
    <n v="44.554960490502793"/>
    <n v="114.17060546597446"/>
    <n v="0"/>
    <n v="0"/>
    <n v="0"/>
    <n v="0"/>
    <m/>
    <n v="23.911162129903165"/>
    <n v="81.91535662733925"/>
    <n v="52.899047199234836"/>
    <n v="0"/>
    <n v="0"/>
    <n v="0"/>
    <m/>
    <n v="0"/>
    <n v="0"/>
    <n v="0"/>
    <n v="0"/>
    <n v="0"/>
    <n v="0"/>
    <m/>
    <n v="93.998147532117088"/>
    <n v="321.85285459128522"/>
    <n v="207.73563037984346"/>
    <n v="0.37720152122697748"/>
    <n v="6.9876824929773207E-3"/>
    <n v="1.2961615044772105E-4"/>
    <m/>
    <n v="50.553619892789094"/>
    <n v="173.18764265087358"/>
    <n v="111.84058350122766"/>
    <n v="0"/>
    <n v="0"/>
    <n v="0"/>
    <m/>
    <n v="34.499294452489181"/>
    <n v="179.72454221098778"/>
    <n v="234.78069158270529"/>
    <n v="1.9828439620737173"/>
    <n v="2.3983772024559311E-3"/>
    <n v="4.448734770839491E-5"/>
    <m/>
    <n v="40.471752954479243"/>
    <n v="200.23490786795702"/>
    <n v="248.16667587296368"/>
    <n v="2.0952617680907863"/>
    <n v="2.5361766561706437E-3"/>
    <n v="4.7043299005730105E-5"/>
    <m/>
    <n v="5.7550157300232767"/>
    <n v="29.932852239868069"/>
    <n v="38.913148029652959"/>
    <n v="0"/>
    <n v="0"/>
    <n v="0"/>
    <m/>
    <n v="6.7513141521025757"/>
    <n v="33.345992099340535"/>
    <n v="41.117274996287748"/>
    <n v="0"/>
    <n v="0"/>
    <n v="0"/>
    <m/>
    <n v="20.718056628083797"/>
    <n v="53.089331541678121"/>
    <n v="0"/>
    <n v="0"/>
    <n v="0"/>
    <n v="0"/>
    <m/>
    <n v="13.966742475981217"/>
    <n v="40.387137802937204"/>
    <n v="11.781772202947081"/>
    <n v="0"/>
    <n v="0"/>
    <n v="0"/>
    <m/>
    <n v="20.718056628083794"/>
    <n v="53.089331541678114"/>
    <n v="0"/>
    <n v="0"/>
    <n v="0"/>
    <n v="0"/>
    <m/>
    <n v="0"/>
    <n v="0"/>
    <n v="0"/>
    <n v="0"/>
    <n v="0"/>
    <n v="0"/>
    <m/>
    <n v="271.38184999989602"/>
    <n v="646.12379620679201"/>
    <n v="0"/>
    <n v="0"/>
    <n v="0"/>
    <n v="0"/>
    <m/>
    <n v="271.38184999989602"/>
    <n v="701.06313479935"/>
    <n v="0"/>
    <n v="0"/>
    <n v="0"/>
    <n v="0"/>
  </r>
  <r>
    <n v="295"/>
    <s v="Substation"/>
    <x v="1"/>
    <x v="80"/>
    <s v="SCE-02 , Vol 5"/>
    <s v="Brandon Besch"/>
    <s v="Figure III-38*, Figure III-40*"/>
    <s v="105, 108"/>
    <s v="CET-ET-IR-ME-777900"/>
    <x v="253"/>
    <n v="7779"/>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517.72367677904"/>
    <n v="486.842200623574"/>
    <n v="0"/>
    <n v="0"/>
    <n v="0"/>
    <n v="0"/>
    <m/>
    <n v="2304.0597832203571"/>
    <n v="10.218926239546022"/>
    <n v="0"/>
    <n v="0"/>
    <n v="0"/>
    <n v="0"/>
    <m/>
    <n v="4821.7834599993967"/>
    <n v="497.06112686312002"/>
    <n v="0"/>
    <n v="0"/>
    <n v="0"/>
    <n v="0"/>
    <m/>
    <n v="464.70306456957354"/>
    <n v="49.341415213908107"/>
    <n v="0"/>
    <n v="0"/>
    <n v="0"/>
    <n v="0"/>
    <m/>
    <n v="232.35577172894656"/>
    <n v="23.262181792223394"/>
    <n v="0"/>
    <n v="0"/>
    <n v="0"/>
    <n v="0"/>
    <m/>
    <n v="0"/>
    <n v="42.26467081115117"/>
    <n v="0"/>
    <n v="0"/>
    <n v="0"/>
    <n v="0"/>
    <m/>
    <n v="0"/>
    <n v="0"/>
    <n v="0"/>
    <n v="0"/>
    <n v="0"/>
    <n v="0"/>
    <m/>
    <n v="5518.8422962979166"/>
    <n v="611.92939468040265"/>
    <n v="0"/>
    <n v="0"/>
    <n v="0"/>
    <n v="0"/>
    <m/>
    <n v="0"/>
    <n v="3474.8838634410204"/>
    <n v="385.29522406656861"/>
    <n v="0"/>
    <n v="0"/>
    <n v="0"/>
    <n v="0"/>
    <m/>
    <n v="4917.2884860014437"/>
    <n v="545.22909066023874"/>
    <n v="0"/>
    <n v="0"/>
    <n v="0"/>
    <n v="0"/>
    <m/>
    <n v="1442.4046225604231"/>
    <n v="3634.8177300346906"/>
    <n v="385.29522406656878"/>
    <n v="0"/>
    <n v="0"/>
    <n v="0"/>
    <m/>
    <n v="0"/>
    <n v="69.43024202166113"/>
    <n v="11.555597827615031"/>
    <n v="0.53275365755395043"/>
    <n v="1.4306425355290697E-2"/>
    <n v="3.8468216754813933E-4"/>
    <n v="1.0319989955192969E-5"/>
    <m/>
    <n v="137.22343256708334"/>
    <n v="110.58825362902947"/>
    <n v="10.648781784180676"/>
    <n v="1.4306425355290694E-2"/>
    <n v="3.8468216754813852E-4"/>
    <n v="1.0319989955192942E-5"/>
    <m/>
    <n v="67.793190545422206"/>
    <n v="168.46289782307556"/>
    <n v="21.671625954241758"/>
    <n v="0.53275365755395043"/>
    <n v="1.4306425355290697E-2"/>
    <n v="3.8468216754813933E-4"/>
    <m/>
    <n v="0"/>
    <n v="425.09802594284088"/>
    <n v="47.13488150758252"/>
    <n v="0"/>
    <n v="0"/>
    <n v="0"/>
    <n v="0"/>
    <m/>
    <n v="601.55381029647288"/>
    <n v="66.700304020163884"/>
    <n v="0"/>
    <n v="0"/>
    <n v="0"/>
    <n v="0"/>
    <m/>
    <n v="176.455784353632"/>
    <n v="444.66344845542227"/>
    <n v="47.134881507582485"/>
    <n v="0"/>
    <n v="0"/>
    <n v="0"/>
    <m/>
    <n v="0"/>
    <n v="0"/>
    <n v="0"/>
    <n v="0"/>
    <n v="0"/>
    <n v="0"/>
    <m/>
    <n v="990.93214898409303"/>
    <n v="2494.7462450452776"/>
    <n v="268.26056935684574"/>
    <n v="0.53275365755395043"/>
    <n v="1.4306425355290697E-2"/>
    <n v="3.8468216754813933E-4"/>
    <m/>
    <n v="519.26566412175237"/>
    <n v="1308.5343828124885"/>
    <n v="138.70628066396475"/>
    <n v="0"/>
    <n v="0"/>
    <n v="0"/>
    <m/>
    <n v="176.90791714989842"/>
    <n v="2225.8783848929083"/>
    <n v="286.19976658185249"/>
    <n v="4.6415947858261806"/>
    <n v="6.2486809265450477E-3"/>
    <n v="1.6801851100482884E-4"/>
    <m/>
    <n v="238.68528504351374"/>
    <n v="2382.7212255920722"/>
    <n v="305.64009571884316"/>
    <n v="4.9553171057813987"/>
    <n v="6.6746273440541955E-3"/>
    <n v="1.7947139692653193E-4"/>
    <m/>
    <n v="21.054383360376548"/>
    <n v="264.51171296158526"/>
    <n v="29.070215835454768"/>
    <n v="0"/>
    <n v="0"/>
    <n v="0"/>
    <m/>
    <n v="28.406707708444547"/>
    <n v="283.03935664722786"/>
    <n v="31.034169231604036"/>
    <n v="0"/>
    <n v="0"/>
    <n v="0"/>
    <m/>
    <n v="284.23417536508344"/>
    <n v="31.515893649527438"/>
    <n v="0"/>
    <n v="0"/>
    <n v="0"/>
    <n v="0"/>
    <m/>
    <n v="255.8274676566389"/>
    <n v="173.57456294514043"/>
    <n v="16.100712275978484"/>
    <n v="0"/>
    <n v="0"/>
    <n v="0"/>
    <m/>
    <n v="284.23417536508344"/>
    <n v="31.515893649527435"/>
    <n v="0"/>
    <n v="0"/>
    <n v="0"/>
    <n v="0"/>
    <m/>
    <n v="4821.7834599993967"/>
    <n v="497.06112686312002"/>
    <n v="0"/>
    <n v="0"/>
    <n v="0"/>
    <n v="0"/>
    <m/>
    <n v="0"/>
    <n v="0"/>
    <n v="0"/>
    <n v="0"/>
    <n v="0"/>
    <n v="0"/>
    <m/>
    <n v="4821.7834599993967"/>
    <n v="539.32579767427114"/>
    <n v="0"/>
    <n v="0"/>
    <n v="0"/>
    <n v="0"/>
  </r>
  <r>
    <n v="296"/>
    <s v="System Augmentation"/>
    <x v="0"/>
    <x v="0"/>
    <s v="SCE-02 , Vol 8"/>
    <s v="Dana Cabbell"/>
    <s v="Table III-19, Figure III-19, Table III-23"/>
    <s v="37, 62, 63"/>
    <s v="CET-ET-CR-WC-817100"/>
    <x v="254"/>
    <n v="8171"/>
    <s v="CUSTOMER REQ/RELO"/>
    <s v="WDAT/TO CUST FUNDED"/>
    <s v="Transmission &amp; Distribution"/>
    <m/>
    <s v="N"/>
    <m/>
    <x v="0"/>
    <m/>
    <s v="NV"/>
    <s v="Transmission Substations"/>
    <d v="2023-06-01T00:00:00"/>
    <b v="0"/>
    <n v="1"/>
    <n v="1"/>
    <x v="0"/>
    <n v="1"/>
    <b v="0"/>
    <b v="1"/>
    <m/>
    <n v="22"/>
    <b v="0"/>
    <n v="0"/>
    <s v="N"/>
    <n v="0"/>
    <n v="15"/>
    <n v="0.13189999999999999"/>
    <d v="2023-06-01T00:00:00"/>
    <s v="NV-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3.84086469170501"/>
    <n v="172.99754228901602"/>
    <n v="0"/>
    <n v="0"/>
    <n v="0"/>
    <n v="0"/>
    <m/>
    <n v="-183.84086469170501"/>
    <n v="0"/>
    <n v="0"/>
    <n v="0"/>
    <n v="0"/>
    <n v="0"/>
    <m/>
    <n v="0"/>
    <n v="172.99754228901602"/>
    <n v="0"/>
    <n v="0"/>
    <n v="0"/>
    <n v="0"/>
    <m/>
    <n v="0"/>
    <n v="14.409004895091076"/>
    <n v="0"/>
    <n v="0"/>
    <n v="0"/>
    <n v="0"/>
    <m/>
    <n v="0"/>
    <n v="7.9785228543739475"/>
    <n v="0"/>
    <n v="0"/>
    <n v="0"/>
    <n v="0"/>
    <m/>
    <n v="0"/>
    <n v="14.709828994527159"/>
    <n v="0"/>
    <n v="0"/>
    <n v="0"/>
    <n v="0"/>
    <m/>
    <n v="0"/>
    <n v="-210.094899033008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72.99754228901602"/>
    <n v="0"/>
    <n v="0"/>
    <n v="0"/>
    <n v="0"/>
    <m/>
    <n v="0"/>
    <n v="0"/>
    <n v="0"/>
    <n v="0"/>
    <n v="0"/>
    <n v="0"/>
    <m/>
    <n v="0"/>
    <n v="187.70737128354318"/>
    <n v="0"/>
    <n v="0"/>
    <n v="0"/>
    <n v="0"/>
  </r>
  <r>
    <n v="315"/>
    <s v="Substation"/>
    <x v="6"/>
    <x v="79"/>
    <s v="SCE-02 , Vol 5"/>
    <s v="Jose Salazar "/>
    <s v="Table V-18"/>
    <n v="133"/>
    <s v="CET-ET-IR-CB-421100"/>
    <x v="255"/>
    <n v="4211"/>
    <s v="INFRASTRUCTURE REPL"/>
    <s v="CIRCUIT BREAKERS"/>
    <s v="Transmission &amp; Distribution"/>
    <m/>
    <s v="N"/>
    <m/>
    <x v="0"/>
    <m/>
    <s v="CA"/>
    <s v="Transmission Substations ISO"/>
    <d v="9999-12-01T00:00:00"/>
    <b v="1"/>
    <n v="1"/>
    <n v="1"/>
    <x v="1"/>
    <n v="0"/>
    <b v="0"/>
    <b v="0"/>
    <m/>
    <n v="31"/>
    <b v="0"/>
    <n v="0.15"/>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927.4375219931399"/>
    <n v="1244.7710213922901"/>
    <n v="2056.3239247238203"/>
    <n v="1634.07111836476"/>
    <n v="0"/>
    <n v="0"/>
    <m/>
    <n v="610.20705800610722"/>
    <n v="-66.009236239921847"/>
    <n v="-134.09965461351339"/>
    <n v="0"/>
    <n v="0"/>
    <n v="0"/>
    <m/>
    <n v="7537.6445799992471"/>
    <n v="1178.7617851523682"/>
    <n v="1922.2242701103069"/>
    <n v="1634.07111836476"/>
    <n v="0"/>
    <n v="0"/>
    <m/>
    <n v="609.53092244155187"/>
    <n v="98.179338895065726"/>
    <n v="157.30892745335885"/>
    <n v="129.14549408059275"/>
    <n v="0"/>
    <n v="0"/>
    <m/>
    <n v="358.09100098579142"/>
    <n v="54.36365001641952"/>
    <n v="88.054713405701591"/>
    <n v="72.32332000750074"/>
    <n v="0"/>
    <n v="0"/>
    <m/>
    <n v="0"/>
    <n v="100.22907872244271"/>
    <n v="161.62205585270394"/>
    <n v="146.9067394998518"/>
    <n v="0"/>
    <n v="0"/>
    <m/>
    <n v="0"/>
    <n v="0"/>
    <n v="0"/>
    <n v="0"/>
    <n v="0"/>
    <n v="0"/>
    <m/>
    <n v="8505.2665034265901"/>
    <n v="1431.5338527862962"/>
    <n v="2329.2099668220712"/>
    <n v="1982.4466719527052"/>
    <n v="0"/>
    <n v="0"/>
    <m/>
    <n v="0"/>
    <n v="3367.3909385924835"/>
    <n v="566.77049710539632"/>
    <n v="922.17692804758371"/>
    <n v="784.88698228172893"/>
    <n v="0"/>
    <n v="0"/>
    <m/>
    <n v="7267.7502271780213"/>
    <n v="1223.2456772058902"/>
    <n v="1990.3099166494599"/>
    <n v="1694.0006811835867"/>
    <n v="0"/>
    <n v="0"/>
    <m/>
    <n v="3900.3592885855378"/>
    <n v="4023.8661186929776"/>
    <n v="1634.9034857072725"/>
    <n v="1831.2906269494413"/>
    <n v="784.88698228172859"/>
    <n v="0"/>
    <m/>
    <n v="0"/>
    <n v="36.15109332691533"/>
    <n v="10.138322701242615"/>
    <n v="10.590523064988666"/>
    <n v="9.5004579239548335"/>
    <n v="0.96855553985223963"/>
    <n v="1.7924901756550038E-2"/>
    <m/>
    <n v="150.72444028820209"/>
    <n v="88.494451667620922"/>
    <n v="51.671123197932928"/>
    <n v="52.195556223707463"/>
    <n v="14.73527769284892"/>
    <n v="1.7924901756550055E-2"/>
    <m/>
    <n v="114.57334696128676"/>
    <n v="114.50722229329364"/>
    <n v="51.218922834186877"/>
    <n v="53.285621364741296"/>
    <n v="23.267180076951512"/>
    <n v="0.96855553985223963"/>
    <m/>
    <n v="0"/>
    <n v="573.38254132850363"/>
    <n v="96.506854685588223"/>
    <n v="157.02368991330997"/>
    <n v="133.64664238969164"/>
    <n v="0"/>
    <n v="0"/>
    <m/>
    <n v="1237.5162762485688"/>
    <n v="208.28817558040609"/>
    <n v="338.90005017261132"/>
    <n v="288.44599076911857"/>
    <n v="0"/>
    <n v="0"/>
    <m/>
    <n v="664.13373492006519"/>
    <n v="685.16386222332153"/>
    <n v="278.38321494488957"/>
    <n v="311.8230382927369"/>
    <n v="133.64664238969161"/>
    <n v="0"/>
    <m/>
    <n v="0"/>
    <n v="0"/>
    <n v="0"/>
    <n v="0"/>
    <n v="0"/>
    <n v="0"/>
    <m/>
    <n v="3429.878742258994"/>
    <n v="3534.7934231823251"/>
    <n v="1440.8868856853685"/>
    <n v="1609.8826542717663"/>
    <n v="690.4211150164208"/>
    <n v="0.96855553985223963"/>
    <m/>
    <n v="585.05389328783065"/>
    <n v="603.57991780394661"/>
    <n v="245.23552285609085"/>
    <n v="274.69359404241618"/>
    <n v="117.73304734225928"/>
    <n v="0"/>
    <m/>
    <n v="958.21964454772046"/>
    <n v="2697.8965491408999"/>
    <n v="710.84064490467654"/>
    <n v="921.5255517464285"/>
    <n v="597.06519095164572"/>
    <n v="5.0245891134562282"/>
    <m/>
    <n v="1124.1049808618957"/>
    <n v="2870.4462907417942"/>
    <n v="781.82548175590546"/>
    <n v="999.99401824106212"/>
    <n v="631.1059766055572"/>
    <n v="5.3094626563018945"/>
    <m/>
    <n v="159.84585234877346"/>
    <n v="448.69068683385632"/>
    <n v="114.7661429909507"/>
    <n v="152.76604090817617"/>
    <n v="98.312008520474578"/>
    <n v="0"/>
    <m/>
    <n v="187.51809130377617"/>
    <n v="477.23918109316145"/>
    <n v="126.36544361365443"/>
    <n v="165.75866750370687"/>
    <n v="103.88061862004507"/>
    <n v="0"/>
    <m/>
    <n v="575.44506845558442"/>
    <n v="96.854001644888825"/>
    <n v="157.58852333026425"/>
    <n v="134.12738570764012"/>
    <n v="0"/>
    <n v="0"/>
    <m/>
    <n v="387.92697715180827"/>
    <n v="192.99736188023104"/>
    <n v="127.72993440219801"/>
    <n v="125.39240811724324"/>
    <n v="29.766023769646566"/>
    <n v="0"/>
    <m/>
    <n v="575.44506845558442"/>
    <n v="96.854001644888811"/>
    <n v="157.58852333026422"/>
    <n v="134.12738570764012"/>
    <n v="0"/>
    <n v="0"/>
    <m/>
    <n v="0"/>
    <n v="0"/>
    <n v="0"/>
    <n v="0"/>
    <n v="0"/>
    <n v="0"/>
    <m/>
    <n v="7537.6445799992471"/>
    <n v="1178.7617851523682"/>
    <n v="1922.2242701103069"/>
    <n v="1634.07111836476"/>
    <n v="0"/>
    <n v="0"/>
    <m/>
    <n v="7537.6445799992471"/>
    <n v="1278.9908638748109"/>
    <n v="2083.8463259630107"/>
    <n v="1780.9778578646117"/>
    <n v="0"/>
    <n v="0"/>
  </r>
  <r>
    <n v="316"/>
    <s v="Substation"/>
    <x v="6"/>
    <x v="79"/>
    <s v="SCE-02 , Vol 5"/>
    <s v="Jose Salazar "/>
    <s v="Table V-18"/>
    <n v="133"/>
    <s v="CET-ET-IR-CB-432900"/>
    <x v="256"/>
    <n v="4329"/>
    <s v="INFRASTRUCTURE REPL"/>
    <s v="CIRCUIT BREAKERS"/>
    <s v="Transmission &amp; Distribution"/>
    <m/>
    <s v="Y"/>
    <m/>
    <x v="0"/>
    <m/>
    <s v="CA"/>
    <s v="Transmission Substations"/>
    <d v="9999-12-01T00:00:00"/>
    <b v="0"/>
    <n v="1"/>
    <n v="1"/>
    <x v="0"/>
    <n v="0"/>
    <b v="0"/>
    <b v="0"/>
    <m/>
    <n v="22"/>
    <b v="0"/>
    <n v="0.15"/>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5066.507000876205"/>
    <n v="55246.431520967904"/>
    <n v="53447.246688422303"/>
    <n v="54831.367122919"/>
    <n v="55178.790354389901"/>
    <n v="50056.249272892201"/>
    <m/>
    <n v="2743.7555391172427"/>
    <n v="-2929.6751667638237"/>
    <n v="-3485.4709585326127"/>
    <n v="0"/>
    <n v="0"/>
    <n v="0"/>
    <m/>
    <n v="47810.262539993448"/>
    <n v="52316.756354204081"/>
    <n v="49961.77572988969"/>
    <n v="54831.367122919"/>
    <n v="55178.790354389901"/>
    <n v="50056.249272892201"/>
    <m/>
    <n v="3866.1723989349853"/>
    <n v="4357.4746116545048"/>
    <n v="4088.7181979463762"/>
    <n v="4333.4858064745877"/>
    <n v="4491.1600342242309"/>
    <n v="4349.8777156436736"/>
    <m/>
    <n v="2271.3229031477431"/>
    <n v="2412.8113655013058"/>
    <n v="2288.6870754591582"/>
    <n v="2426.8139044327818"/>
    <n v="2455.3774070649974"/>
    <n v="2440.5689823611447"/>
    <m/>
    <n v="0"/>
    <n v="4448.4478180216656"/>
    <n v="4200.8235111156509"/>
    <n v="4929.4656002538368"/>
    <n v="5182.0098708304313"/>
    <n v="4810.8606084738667"/>
    <m/>
    <n v="0"/>
    <n v="0"/>
    <n v="0"/>
    <n v="0"/>
    <n v="0"/>
    <n v="0"/>
    <m/>
    <n v="53947.757842076178"/>
    <n v="63535.490149381563"/>
    <n v="60540.004514410881"/>
    <n v="66521.132434080209"/>
    <n v="67307.337666509557"/>
    <n v="61657.556579370888"/>
    <m/>
    <n v="0"/>
    <n v="22781.167077067614"/>
    <n v="26829.893851261149"/>
    <n v="25564.954186354473"/>
    <n v="28090.67684652828"/>
    <n v="28422.67716448901"/>
    <n v="26036.876307449929"/>
    <m/>
    <n v="49167.986497268226"/>
    <n v="57906.245722146356"/>
    <n v="55176.160114434075"/>
    <n v="60627.360100420701"/>
    <n v="61343.907549256808"/>
    <n v="56194.697066438624"/>
    <m/>
    <n v="26386.819420200613"/>
    <n v="53857.51894795282"/>
    <n v="56441.099779340759"/>
    <n v="58101.637440246894"/>
    <n v="61011.907231296078"/>
    <n v="58580.497923477713"/>
    <m/>
    <n v="0"/>
    <n v="244.57038464424886"/>
    <n v="314.58641066616883"/>
    <n v="305.41519332765574"/>
    <n v="331.15249455623461"/>
    <n v="338.15859463118886"/>
    <n v="312.41889717110848"/>
    <m/>
    <n v="1019.6851863711008"/>
    <n v="1624.3239104566328"/>
    <n v="1638.8658959739646"/>
    <n v="1728.8741003402256"/>
    <n v="1793.2457028228359"/>
    <n v="1689.392446003965"/>
    <m/>
    <n v="775.11480172685197"/>
    <n v="1554.3078844347128"/>
    <n v="1648.0371133124777"/>
    <n v="1703.1367991116467"/>
    <n v="1786.2396027478817"/>
    <n v="1715.1321434640454"/>
    <m/>
    <n v="0"/>
    <n v="2214.6273897610167"/>
    <n v="2608.2165846189791"/>
    <n v="2485.2479053225861"/>
    <n v="2485.2479053225861"/>
    <n v="2485.2479053225861"/>
    <n v="2485.2479053225861"/>
    <m/>
    <n v="4779.7713448079494"/>
    <n v="5629.2444272352068"/>
    <n v="5363.8443999768042"/>
    <n v="5363.8443999768042"/>
    <n v="5363.8443999768042"/>
    <n v="5363.8443999768042"/>
    <m/>
    <n v="2565.1439550469327"/>
    <n v="5235.6552323772439"/>
    <n v="5486.8130792731972"/>
    <n v="5363.8443999768042"/>
    <n v="5363.8443999768042"/>
    <n v="5363.8443999768042"/>
    <m/>
    <n v="0"/>
    <n v="0"/>
    <n v="0"/>
    <n v="0"/>
    <n v="0"/>
    <n v="0"/>
    <m/>
    <n v="23203.911308897375"/>
    <n v="47333.198990194607"/>
    <n v="49622.971925752121"/>
    <n v="51089.528623321508"/>
    <n v="53646.360749349551"/>
    <n v="51508.555378420104"/>
    <m/>
    <n v="3958.0229130300918"/>
    <n v="8078.6278421929228"/>
    <n v="8466.1649669011131"/>
    <n v="8715.245616037033"/>
    <n v="9151.7860846944113"/>
    <n v="8787.0746885216558"/>
    <m/>
    <n v="6482.5742591367452"/>
    <n v="24794.996676384955"/>
    <n v="27628.610009456555"/>
    <n v="27418.801616145691"/>
    <n v="29408.298785152969"/>
    <n v="28995.941295440978"/>
    <m/>
    <n v="7604.8263620625694"/>
    <n v="27095.06724233981"/>
    <n v="30048.327838152043"/>
    <n v="29910.001938613641"/>
    <n v="32023.937427859997"/>
    <n v="31509.19167232186"/>
    <m/>
    <n v="617.38713203769339"/>
    <n v="2356.2161385399236"/>
    <n v="2611.4640439463369"/>
    <n v="2521.0068679890978"/>
    <n v="2521.0068679890978"/>
    <n v="2521.0068679890978"/>
    <m/>
    <n v="724.26813016464894"/>
    <n v="2574.3684398889754"/>
    <n v="2840.0812555827201"/>
    <n v="2744.5003846547979"/>
    <n v="2744.5003846547979"/>
    <n v="2744.5003846547979"/>
    <m/>
    <n v="2222.5936753356964"/>
    <n v="2617.5986586643708"/>
    <n v="2494.1876459892137"/>
    <n v="2494.1876459892137"/>
    <n v="2494.1876459892137"/>
    <n v="2494.1876459892137"/>
    <m/>
    <n v="1498.325545171047"/>
    <n v="2257.857608536412"/>
    <n v="2262.3229750254727"/>
    <n v="2234.9351666570019"/>
    <n v="2234.9351666570019"/>
    <n v="2234.9351666570019"/>
    <m/>
    <n v="2222.5936753356959"/>
    <n v="2617.5986586643708"/>
    <n v="2494.1876459892137"/>
    <n v="2494.1876459892137"/>
    <n v="2494.1876459892137"/>
    <n v="2494.1876459892137"/>
    <m/>
    <n v="47810.262539993448"/>
    <n v="52316.756354204081"/>
    <n v="49961.77572988969"/>
    <n v="54831.367122919"/>
    <n v="55178.790354389901"/>
    <n v="50056.249272892201"/>
    <m/>
    <n v="0"/>
    <n v="0"/>
    <n v="0"/>
    <n v="0"/>
    <n v="0"/>
    <n v="0"/>
    <m/>
    <n v="47810.262539993448"/>
    <n v="56765.204172225749"/>
    <n v="54162.599241005344"/>
    <n v="54162.599241005344"/>
    <n v="54162.599241005344"/>
    <n v="54162.599241005344"/>
  </r>
  <r>
    <n v="317"/>
    <s v="Substation"/>
    <x v="1"/>
    <x v="80"/>
    <s v="SCE-02 , Vol 5"/>
    <s v="Brandon Besch"/>
    <s v="Figure III-38*, Figure III-40*"/>
    <s v="105, 108"/>
    <s v="CET-ET-IR-ME-796100"/>
    <x v="257"/>
    <n v="7961"/>
    <s v="INFRASTRUCTURE REPL"/>
    <s v="MISC EQUIP"/>
    <s v="Transmission &amp; Distribution"/>
    <m/>
    <s v="N"/>
    <m/>
    <x v="0"/>
    <m/>
    <s v="CA"/>
    <s v="Distribution Substations"/>
    <d v="9999-12-01T00:00:00"/>
    <b v="0"/>
    <n v="1"/>
    <n v="1"/>
    <x v="0"/>
    <n v="0"/>
    <b v="0"/>
    <b v="0"/>
    <m/>
    <n v="43"/>
    <b v="0"/>
    <n v="0.36"/>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152.57317133588"/>
    <n v="4294.1292839401403"/>
    <n v="3632.0092076180399"/>
    <n v="4959.75698087813"/>
    <n v="4897.0208948993704"/>
    <n v="4927.1966644223903"/>
    <m/>
    <n v="-1652.5974013362429"/>
    <n v="90.134730225639942"/>
    <n v="58.175134289189828"/>
    <n v="113.89563680455012"/>
    <n v="75.465405078853109"/>
    <n v="48.594123383808437"/>
    <m/>
    <n v="499.97576999963712"/>
    <n v="4384.2640141657803"/>
    <n v="3690.1843419072297"/>
    <n v="5073.6526176826801"/>
    <n v="4972.4862999782235"/>
    <n v="4975.7907878061988"/>
    <m/>
    <n v="48.185546791309612"/>
    <n v="435.20963406563232"/>
    <n v="359.91928841151059"/>
    <n v="477.8997231169904"/>
    <n v="482.35601271639979"/>
    <n v="515.33376820872456"/>
    <m/>
    <n v="24.093212988053708"/>
    <n v="205.18109546456782"/>
    <n v="171.49556200830489"/>
    <n v="227.71263249681314"/>
    <n v="224.46300837294251"/>
    <n v="246.32277670703351"/>
    <m/>
    <n v="0"/>
    <n v="372.79011633295636"/>
    <n v="310.27346240939852"/>
    <n v="456.13300121511088"/>
    <n v="466.98147827385708"/>
    <n v="478.21872882568221"/>
    <m/>
    <n v="0"/>
    <n v="0"/>
    <n v="0"/>
    <n v="0"/>
    <n v="0"/>
    <n v="0"/>
    <m/>
    <n v="572.25452977900045"/>
    <n v="5397.444860028937"/>
    <n v="4531.8726547364431"/>
    <n v="6235.3979745115948"/>
    <n v="6146.2867993414229"/>
    <n v="6215.6660615476394"/>
    <m/>
    <n v="0"/>
    <n v="360.31434213004991"/>
    <n v="3398.44718166862"/>
    <n v="2853.4482983282542"/>
    <n v="3926.0559806714809"/>
    <n v="3869.9480203373332"/>
    <n v="3913.6319789928557"/>
    <m/>
    <n v="509.8787860330894"/>
    <n v="4809.1233702857826"/>
    <n v="4037.898535370171"/>
    <n v="5555.7395952898314"/>
    <n v="5476.341538213208"/>
    <n v="5538.1584608389467"/>
    <m/>
    <n v="149.56444390303952"/>
    <n v="1770.9905307472125"/>
    <n v="4582.8974187105368"/>
    <n v="4483.1319129466046"/>
    <n v="5532.4494985473557"/>
    <n v="5494.4745021834251"/>
    <m/>
    <n v="0"/>
    <n v="7.1992944112935193"/>
    <n v="68.065454889021041"/>
    <n v="60.41098181337756"/>
    <n v="81.236251311373621"/>
    <n v="81.407748964418374"/>
    <n v="82.060497204791432"/>
    <m/>
    <n v="14.2288412428478"/>
    <n v="143.62487725955509"/>
    <n v="204.92354279932462"/>
    <n v="232.33693047904364"/>
    <n v="259.83612723614078"/>
    <n v="259.4544665716308"/>
    <m/>
    <n v="7.0295468315542804"/>
    <n v="82.758716781827573"/>
    <n v="212.57801587496809"/>
    <n v="211.51166098104761"/>
    <n v="259.66462958309603"/>
    <n v="258.80171833125775"/>
    <m/>
    <n v="0"/>
    <n v="44.078858913777147"/>
    <n v="415.74718608516224"/>
    <n v="349.07504435216572"/>
    <n v="349.07504435216561"/>
    <n v="349.07504435216561"/>
    <n v="349.07504435216561"/>
    <m/>
    <n v="62.375743745911052"/>
    <n v="588.32148974315407"/>
    <n v="493.9741193662723"/>
    <n v="493.9741193662723"/>
    <n v="493.9741193662723"/>
    <n v="493.9741193662723"/>
    <m/>
    <n v="18.296884832133905"/>
    <n v="216.65316257176897"/>
    <n v="560.64626109926883"/>
    <n v="493.97411936627236"/>
    <n v="493.97411936627236"/>
    <n v="493.97411936627236"/>
    <m/>
    <n v="0"/>
    <n v="0"/>
    <n v="0"/>
    <n v="0"/>
    <n v="0"/>
    <n v="0"/>
    <m/>
    <n v="102.75079092949957"/>
    <n v="1216.1926564600435"/>
    <n v="3145.6323638497124"/>
    <n v="3080.7160852668749"/>
    <n v="3800.4323086534037"/>
    <n v="3775.2653997286498"/>
    <m/>
    <n v="53.843199805094223"/>
    <n v="637.55659106899645"/>
    <n v="1649.8430707357932"/>
    <n v="1613.9274886607775"/>
    <n v="1991.6818194770481"/>
    <n v="1978.010820786033"/>
    <m/>
    <n v="18.343766954657799"/>
    <n v="401.76976288518279"/>
    <n v="2307.0715506244424"/>
    <n v="2051.7459674707829"/>
    <n v="2723.4029041049957"/>
    <n v="2702.9338849843789"/>
    <m/>
    <n v="24.749526843585915"/>
    <n v="477.73541049163953"/>
    <n v="2504.7591855353494"/>
    <n v="2247.4166639762821"/>
    <n v="2963.9384399414603"/>
    <n v="2942.6921631354057"/>
    <m/>
    <n v="2.1831510311068865"/>
    <n v="47.776680456936631"/>
    <n v="273.69921012421094"/>
    <n v="232.57948120161993"/>
    <n v="232.57948120161993"/>
    <n v="232.57948120161993"/>
    <m/>
    <n v="2.9455212324457993"/>
    <n v="56.803895564093672"/>
    <n v="297.05947100334714"/>
    <n v="253.16173617521463"/>
    <n v="253.16173617521463"/>
    <n v="253.16173617521463"/>
    <m/>
    <n v="29.472538919942973"/>
    <n v="277.98190390364033"/>
    <n v="233.40277140056367"/>
    <n v="233.40277140056367"/>
    <n v="233.40277140056367"/>
    <n v="233.40277140056367"/>
    <m/>
    <n v="26.527017687497171"/>
    <n v="265.25686725332372"/>
    <n v="352.09048648237882"/>
    <n v="329.31607957751476"/>
    <n v="329.31607957751464"/>
    <n v="329.31607957751464"/>
    <m/>
    <n v="29.47253891994297"/>
    <n v="277.98190390364027"/>
    <n v="233.40277140056367"/>
    <n v="233.40277140056367"/>
    <n v="233.40277140056367"/>
    <n v="233.40277140056367"/>
    <m/>
    <n v="499.97576999963712"/>
    <n v="4384.2640141657803"/>
    <n v="3690.1843419072297"/>
    <n v="5073.6526176826801"/>
    <n v="4972.4862999782235"/>
    <n v="4975.7907878061988"/>
    <m/>
    <n v="0"/>
    <n v="0"/>
    <n v="0"/>
    <n v="0"/>
    <n v="0"/>
    <n v="0"/>
    <m/>
    <n v="499.97576999963712"/>
    <n v="4757.0541304987364"/>
    <n v="4000.4578043166284"/>
    <n v="4000.4578043166284"/>
    <n v="4000.4578043166284"/>
    <n v="4000.4578043166284"/>
  </r>
  <r>
    <n v="318"/>
    <s v="Resiliency"/>
    <x v="22"/>
    <x v="81"/>
    <s v="SCE-04 , Vol 4"/>
    <s v="Randall White"/>
    <s v="Figure II-9"/>
    <n v="30"/>
    <s v="CET-ET-IR-ME-804200"/>
    <x v="258"/>
    <n v="8042"/>
    <s v="INFRASTRUCTURE REPL"/>
    <s v="MISC EQUIP"/>
    <s v="Transmission &amp; Distribution"/>
    <m/>
    <s v="N"/>
    <m/>
    <x v="0"/>
    <m/>
    <s v="CA"/>
    <s v="Transmission Substations ISO"/>
    <d v="2025-12-01T00:00:00"/>
    <b v="1"/>
    <n v="1"/>
    <n v="1"/>
    <x v="1"/>
    <n v="0"/>
    <b v="0"/>
    <b v="0"/>
    <m/>
    <n v="31"/>
    <b v="0"/>
    <n v="0.36"/>
    <s v="N"/>
    <n v="0"/>
    <n v="15"/>
    <n v="0.13189999999999999"/>
    <d v="2025-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92.52667877272705"/>
    <n v="617.253711856221"/>
    <n v="2124.4824238371098"/>
    <n v="1524.68250927234"/>
    <n v="0"/>
    <n v="0"/>
    <m/>
    <n v="2668.6193212263979"/>
    <n v="0"/>
    <n v="0"/>
    <n v="0"/>
    <n v="0"/>
    <n v="0"/>
    <m/>
    <n v="2961.1459999991248"/>
    <n v="617.253711856221"/>
    <n v="2124.4824238371098"/>
    <n v="1524.68250927234"/>
    <n v="0"/>
    <n v="0"/>
    <m/>
    <n v="239.45279373516951"/>
    <n v="51.411202945246266"/>
    <n v="173.86111323427926"/>
    <n v="120.50018739273786"/>
    <n v="0"/>
    <n v="0"/>
    <m/>
    <n v="140.67521013372917"/>
    <n v="28.467299487784079"/>
    <n v="97.319908959266172"/>
    <n v="67.481824865916266"/>
    <n v="0"/>
    <n v="0"/>
    <m/>
    <n v="0"/>
    <n v="52.48454069060287"/>
    <n v="178.62807285425924"/>
    <n v="137.07245277904329"/>
    <n v="0"/>
    <n v="0"/>
    <m/>
    <n v="0"/>
    <n v="0"/>
    <n v="0"/>
    <n v="0"/>
    <n v="0"/>
    <n v="0"/>
    <m/>
    <n v="3341.2740038680236"/>
    <n v="749.61675497985425"/>
    <n v="2574.2915188849147"/>
    <n v="1849.7369743100373"/>
    <n v="0"/>
    <n v="0"/>
    <m/>
    <n v="0"/>
    <n v="2855.1186363052261"/>
    <n v="3495.6661534355117"/>
    <n v="0"/>
    <n v="0"/>
    <n v="0"/>
    <n v="0"/>
    <m/>
    <n v="2855.1186363052261"/>
    <n v="640.54751713028543"/>
    <n v="2199.7321028871597"/>
    <n v="1580.6002445479269"/>
    <n v="0"/>
    <n v="0"/>
    <m/>
    <n v="0"/>
    <n v="0"/>
    <n v="5695.3982563226709"/>
    <n v="1580.6002445479269"/>
    <n v="0"/>
    <n v="0"/>
    <m/>
    <n v="0"/>
    <n v="85.211233507590819"/>
    <n v="310.82091576275269"/>
    <n v="0"/>
    <n v="0"/>
    <n v="0"/>
    <n v="0"/>
    <m/>
    <n v="85.211233507590819"/>
    <n v="225.60968225516186"/>
    <n v="337.09642868440073"/>
    <n v="0"/>
    <n v="0"/>
    <n v="0"/>
    <m/>
    <n v="0"/>
    <n v="0"/>
    <n v="647.91734444715348"/>
    <n v="0"/>
    <n v="0"/>
    <n v="0"/>
    <m/>
    <n v="0"/>
    <n v="486.15536756279738"/>
    <n v="595.22460541236615"/>
    <n v="0"/>
    <n v="0"/>
    <n v="0"/>
    <n v="0"/>
    <m/>
    <n v="486.15536756279738"/>
    <n v="109.06923784956878"/>
    <n v="374.55941599775508"/>
    <n v="269.13672976211041"/>
    <n v="0"/>
    <n v="0"/>
    <m/>
    <n v="0"/>
    <n v="0"/>
    <n v="969.78402141012123"/>
    <n v="269.13672976211041"/>
    <n v="0"/>
    <n v="0"/>
    <m/>
    <n v="0"/>
    <n v="0"/>
    <n v="0"/>
    <n v="0"/>
    <n v="0"/>
    <n v="0"/>
    <m/>
    <n v="0"/>
    <n v="0"/>
    <n v="4292.9722284936634"/>
    <n v="1011.5841565106732"/>
    <n v="0"/>
    <n v="0"/>
    <m/>
    <n v="0"/>
    <n v="0"/>
    <n v="2050.3433722761615"/>
    <n v="569.01608803725367"/>
    <n v="0"/>
    <n v="0"/>
    <m/>
    <n v="0"/>
    <n v="0"/>
    <n v="0"/>
    <n v="669.12077019195567"/>
    <n v="0"/>
    <n v="0"/>
    <m/>
    <n v="0"/>
    <n v="0"/>
    <n v="264.30481669874268"/>
    <n v="734.97911371478585"/>
    <n v="0"/>
    <n v="0"/>
    <m/>
    <n v="0"/>
    <n v="0"/>
    <n v="0"/>
    <n v="113.93454893262673"/>
    <n v="0"/>
    <n v="0"/>
    <m/>
    <n v="0"/>
    <n v="0"/>
    <n v="40.407667558755051"/>
    <n v="125.14857933938131"/>
    <n v="0"/>
    <n v="0"/>
    <m/>
    <n v="226.06224591670076"/>
    <n v="50.717195600049479"/>
    <n v="390.16605833099493"/>
    <n v="125.14857933938133"/>
    <n v="0"/>
    <n v="0"/>
    <m/>
    <n v="226.06224591670073"/>
    <n v="536.87256316284686"/>
    <n v="728.98706629256719"/>
    <n v="0"/>
    <n v="0"/>
    <n v="0"/>
    <m/>
    <n v="226.06224591670073"/>
    <n v="50.717195600049472"/>
    <n v="174.17012843895608"/>
    <n v="125.14857933938131"/>
    <n v="0"/>
    <n v="0"/>
    <m/>
    <n v="0"/>
    <n v="0"/>
    <n v="0"/>
    <n v="0"/>
    <n v="0"/>
    <n v="0"/>
    <m/>
    <n v="2961.1459999991248"/>
    <n v="617.253711856221"/>
    <n v="2124.4824238371098"/>
    <n v="1524.68250927234"/>
    <n v="0"/>
    <n v="0"/>
    <m/>
    <n v="2961.1459999991248"/>
    <n v="669.7382525468239"/>
    <n v="2303.110496691369"/>
    <n v="1661.7549620513832"/>
    <n v="0"/>
    <n v="0"/>
  </r>
  <r>
    <n v="319"/>
    <s v="Resiliency"/>
    <x v="22"/>
    <x v="81"/>
    <s v="SCE-04 , Vol 4"/>
    <s v="Randall White"/>
    <s v="Figure II-9"/>
    <n v="30"/>
    <s v="CET-ET-IR-ME-804201"/>
    <x v="259"/>
    <n v="8042"/>
    <s v="INFRASTRUCTURE REPL"/>
    <s v="MISC EQUIP"/>
    <s v="Transmission &amp; Distribution"/>
    <m/>
    <s v="N"/>
    <m/>
    <x v="0"/>
    <m/>
    <s v="CA"/>
    <s v="Transmission Substations"/>
    <d v="2024-12-01T00:00:00"/>
    <b v="0"/>
    <n v="1"/>
    <n v="1"/>
    <x v="0"/>
    <n v="0"/>
    <b v="0"/>
    <b v="0"/>
    <m/>
    <n v="22"/>
    <b v="0"/>
    <n v="0.36"/>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704.8701571357901"/>
    <n v="0"/>
    <n v="0"/>
    <n v="0"/>
    <n v="0"/>
    <n v="0"/>
    <m/>
    <n v="-2704.87015713579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319"/>
    <s v="Resiliency"/>
    <x v="22"/>
    <x v="81"/>
    <s v="SCE-04 , Vol 4"/>
    <s v="Randall White"/>
    <s v="Figure II-9"/>
    <n v="30"/>
    <s v="CET-ET-IR-ME-804201"/>
    <x v="259"/>
    <n v="8042"/>
    <s v="INFRASTRUCTURE REPL"/>
    <s v="MISC EQUIP"/>
    <s v="Transmission &amp; Distribution"/>
    <m/>
    <s v="N"/>
    <m/>
    <x v="0"/>
    <m/>
    <s v="CA"/>
    <s v="Transmission Substations ISO"/>
    <d v="2024-12-01T00:00:00"/>
    <b v="1"/>
    <n v="1"/>
    <n v="1"/>
    <x v="1"/>
    <n v="0"/>
    <b v="0"/>
    <b v="0"/>
    <m/>
    <n v="31"/>
    <b v="0"/>
    <n v="0.36"/>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803.2467714238601"/>
    <n v="0"/>
    <n v="0"/>
    <n v="0"/>
    <n v="0"/>
    <n v="0"/>
    <m/>
    <n v="-1803.24677142386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320"/>
    <s v="Resiliency"/>
    <x v="22"/>
    <x v="81"/>
    <s v="SCE-04 , Vol 4"/>
    <s v="Randall White"/>
    <s v="Figure II-9"/>
    <n v="30"/>
    <s v="CET-ET-IR-ME-804202"/>
    <x v="260"/>
    <n v="8042"/>
    <s v="INFRASTRUCTURE REPL"/>
    <s v="MISC EQUIP"/>
    <s v="Transmission &amp; Distribution"/>
    <m/>
    <s v="N"/>
    <m/>
    <x v="0"/>
    <m/>
    <s v="CA"/>
    <s v="Transmission Substations ISO"/>
    <d v="2023-02-01T00:00:00"/>
    <b v="1"/>
    <n v="1"/>
    <n v="1"/>
    <x v="1"/>
    <n v="0"/>
    <b v="0"/>
    <b v="0"/>
    <m/>
    <n v="31"/>
    <b v="0"/>
    <n v="0.36"/>
    <s v="N"/>
    <n v="0"/>
    <n v="15"/>
    <n v="0.13189999999999999"/>
    <d v="2023-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093.5138804985302"/>
    <n v="0"/>
    <n v="0"/>
    <n v="0"/>
    <n v="0"/>
    <n v="0"/>
    <m/>
    <n v="731.47682950133435"/>
    <n v="0"/>
    <n v="0"/>
    <n v="0"/>
    <n v="0"/>
    <n v="0"/>
    <m/>
    <n v="1824.9907099998645"/>
    <n v="0"/>
    <n v="0"/>
    <n v="0"/>
    <n v="0"/>
    <n v="0"/>
    <m/>
    <n v="147.57770270372595"/>
    <n v="0"/>
    <n v="0"/>
    <n v="0"/>
    <n v="0"/>
    <n v="0"/>
    <m/>
    <n v="86.699862695527472"/>
    <n v="0"/>
    <n v="0"/>
    <n v="0"/>
    <n v="0"/>
    <n v="0"/>
    <m/>
    <n v="0"/>
    <n v="0"/>
    <n v="0"/>
    <n v="0"/>
    <n v="0"/>
    <n v="0"/>
    <m/>
    <n v="0"/>
    <n v="0"/>
    <n v="0"/>
    <n v="0"/>
    <n v="0"/>
    <n v="0"/>
    <m/>
    <n v="2059.268275399118"/>
    <n v="0"/>
    <n v="0"/>
    <n v="0"/>
    <n v="0"/>
    <n v="0"/>
    <m/>
    <n v="0"/>
    <n v="0"/>
    <n v="0"/>
    <n v="0"/>
    <n v="0"/>
    <n v="0"/>
    <n v="0"/>
    <m/>
    <n v="1759.6447413285464"/>
    <n v="0"/>
    <n v="0"/>
    <n v="0"/>
    <n v="0"/>
    <n v="0"/>
    <m/>
    <n v="1759.6447413285464"/>
    <n v="0"/>
    <n v="0"/>
    <n v="0"/>
    <n v="0"/>
    <n v="0"/>
    <m/>
    <n v="0"/>
    <n v="0"/>
    <n v="0"/>
    <n v="0"/>
    <n v="0"/>
    <n v="0"/>
    <n v="0"/>
    <m/>
    <n v="5.168969639972639"/>
    <n v="0"/>
    <n v="0"/>
    <n v="0"/>
    <n v="0"/>
    <n v="0"/>
    <m/>
    <n v="5.168969639972639"/>
    <n v="0"/>
    <n v="0"/>
    <n v="0"/>
    <n v="0"/>
    <n v="0"/>
    <m/>
    <n v="0"/>
    <n v="0"/>
    <n v="0"/>
    <n v="0"/>
    <n v="0"/>
    <n v="0"/>
    <n v="0"/>
    <m/>
    <n v="299.62353407057162"/>
    <n v="0"/>
    <n v="0"/>
    <n v="0"/>
    <n v="0"/>
    <n v="0"/>
    <m/>
    <n v="299.62353407057162"/>
    <n v="0"/>
    <n v="0"/>
    <n v="0"/>
    <n v="0"/>
    <n v="0"/>
    <m/>
    <n v="0"/>
    <n v="0"/>
    <n v="0"/>
    <n v="0"/>
    <n v="0"/>
    <n v="0"/>
    <m/>
    <n v="1131.3416040902423"/>
    <n v="0"/>
    <n v="0"/>
    <n v="0"/>
    <n v="0"/>
    <n v="0"/>
    <m/>
    <n v="633.47210687827669"/>
    <n v="0"/>
    <n v="0"/>
    <n v="0"/>
    <n v="0"/>
    <n v="0"/>
    <m/>
    <n v="1470.6780924737659"/>
    <n v="0"/>
    <n v="0"/>
    <n v="0"/>
    <n v="0"/>
    <n v="0"/>
    <m/>
    <n v="1544.2119970974541"/>
    <n v="0"/>
    <n v="0"/>
    <n v="0"/>
    <n v="0"/>
    <n v="0"/>
    <m/>
    <n v="249.68627839214304"/>
    <n v="0"/>
    <n v="0"/>
    <n v="0"/>
    <n v="0"/>
    <n v="0"/>
    <m/>
    <n v="262.17059231175017"/>
    <n v="0"/>
    <n v="0"/>
    <n v="0"/>
    <n v="0"/>
    <n v="0"/>
    <m/>
    <n v="62.421569598035759"/>
    <n v="0"/>
    <n v="0"/>
    <n v="0"/>
    <n v="0"/>
    <n v="0"/>
    <m/>
    <n v="12.484313919607189"/>
    <n v="0"/>
    <n v="0"/>
    <n v="0"/>
    <n v="0"/>
    <n v="0"/>
    <m/>
    <n v="274.65490623135736"/>
    <n v="0"/>
    <n v="0"/>
    <n v="0"/>
    <n v="0"/>
    <n v="0"/>
    <m/>
    <n v="0"/>
    <n v="0"/>
    <n v="0"/>
    <n v="0"/>
    <n v="0"/>
    <n v="0"/>
    <m/>
    <n v="1824.9907099998645"/>
    <n v="0"/>
    <n v="0"/>
    <n v="0"/>
    <n v="0"/>
    <n v="0"/>
    <m/>
    <n v="1824.9907099998645"/>
    <n v="0"/>
    <n v="0"/>
    <n v="0"/>
    <n v="0"/>
    <n v="0"/>
  </r>
  <r>
    <n v="321"/>
    <s v="Resiliency"/>
    <x v="22"/>
    <x v="81"/>
    <s v="SCE-04 , Vol 4"/>
    <s v="Randall White"/>
    <s v="Figure II-9"/>
    <n v="30"/>
    <s v="CET-ET-IR-ME-804203"/>
    <x v="261"/>
    <n v="8042"/>
    <s v="INFRASTRUCTURE REPL"/>
    <s v="MISC EQUIP"/>
    <s v="Transmission &amp; Distribution"/>
    <m/>
    <s v="N"/>
    <m/>
    <x v="0"/>
    <m/>
    <s v="CA"/>
    <s v="Transmission Substations ISO"/>
    <d v="2023-04-01T00:00:00"/>
    <b v="1"/>
    <n v="1"/>
    <n v="1"/>
    <x v="1"/>
    <n v="0"/>
    <b v="0"/>
    <b v="0"/>
    <m/>
    <n v="31"/>
    <b v="0"/>
    <n v="0.36"/>
    <s v="N"/>
    <n v="0"/>
    <n v="15"/>
    <n v="0.13189999999999999"/>
    <d v="2023-04-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206.9235820180902"/>
    <n v="0"/>
    <n v="0"/>
    <n v="0"/>
    <n v="0"/>
    <n v="0"/>
    <m/>
    <n v="-1504.4055720182305"/>
    <n v="0"/>
    <n v="0"/>
    <n v="0"/>
    <n v="0"/>
    <n v="0"/>
    <m/>
    <n v="2702.5180099998597"/>
    <n v="0"/>
    <n v="0"/>
    <n v="0"/>
    <n v="0"/>
    <n v="0"/>
    <m/>
    <n v="218.53886556565206"/>
    <n v="0"/>
    <n v="0"/>
    <n v="0"/>
    <n v="0"/>
    <n v="0"/>
    <m/>
    <n v="128.3885660980682"/>
    <n v="0"/>
    <n v="0"/>
    <n v="0"/>
    <n v="0"/>
    <n v="0"/>
    <m/>
    <n v="0"/>
    <n v="0"/>
    <n v="0"/>
    <n v="0"/>
    <n v="0"/>
    <n v="0"/>
    <m/>
    <n v="0"/>
    <n v="0"/>
    <n v="0"/>
    <n v="0"/>
    <n v="0"/>
    <n v="0"/>
    <m/>
    <n v="3049.4454416635799"/>
    <n v="0"/>
    <n v="0"/>
    <n v="0"/>
    <n v="0"/>
    <n v="0"/>
    <m/>
    <n v="0"/>
    <n v="0"/>
    <n v="0"/>
    <n v="0"/>
    <n v="0"/>
    <n v="0"/>
    <n v="0"/>
    <m/>
    <n v="2605.7511299015291"/>
    <n v="0"/>
    <n v="0"/>
    <n v="0"/>
    <n v="0"/>
    <n v="0"/>
    <m/>
    <n v="2605.7511299015291"/>
    <n v="0"/>
    <n v="0"/>
    <n v="0"/>
    <n v="0"/>
    <n v="0"/>
    <m/>
    <n v="0"/>
    <n v="0"/>
    <n v="0"/>
    <n v="0"/>
    <n v="0"/>
    <n v="0"/>
    <n v="0"/>
    <m/>
    <n v="22.963240528226443"/>
    <n v="0"/>
    <n v="0"/>
    <n v="0"/>
    <n v="0"/>
    <n v="0"/>
    <m/>
    <n v="22.963240528226443"/>
    <n v="0"/>
    <n v="0"/>
    <n v="0"/>
    <n v="0"/>
    <n v="0"/>
    <m/>
    <n v="0"/>
    <n v="0"/>
    <n v="0"/>
    <n v="0"/>
    <n v="0"/>
    <n v="0"/>
    <n v="0"/>
    <m/>
    <n v="443.69431176205086"/>
    <n v="0"/>
    <n v="0"/>
    <n v="0"/>
    <n v="0"/>
    <n v="0"/>
    <m/>
    <n v="443.69431176205086"/>
    <n v="0"/>
    <n v="0"/>
    <n v="0"/>
    <n v="0"/>
    <n v="0"/>
    <m/>
    <n v="0"/>
    <n v="0"/>
    <n v="0"/>
    <n v="0"/>
    <n v="0"/>
    <n v="0"/>
    <m/>
    <n v="1690.6439636652051"/>
    <n v="0"/>
    <n v="0"/>
    <n v="0"/>
    <n v="0"/>
    <n v="0"/>
    <m/>
    <n v="938.0704067645504"/>
    <n v="0"/>
    <n v="0"/>
    <n v="0"/>
    <n v="0"/>
    <n v="0"/>
    <m/>
    <n v="1752.4762469531702"/>
    <n v="0"/>
    <n v="0"/>
    <n v="0"/>
    <n v="0"/>
    <n v="0"/>
    <m/>
    <n v="1862.0060123877436"/>
    <n v="0"/>
    <n v="0"/>
    <n v="0"/>
    <n v="0"/>
    <n v="0"/>
    <m/>
    <n v="295.79620784136722"/>
    <n v="0"/>
    <n v="0"/>
    <n v="0"/>
    <n v="0"/>
    <n v="0"/>
    <m/>
    <n v="314.28347083145269"/>
    <n v="0"/>
    <n v="0"/>
    <n v="0"/>
    <n v="0"/>
    <n v="0"/>
    <m/>
    <n v="166.38536691076908"/>
    <n v="0"/>
    <n v="0"/>
    <n v="0"/>
    <n v="0"/>
    <n v="0"/>
    <m/>
    <n v="55.46178897025635"/>
    <n v="0"/>
    <n v="0"/>
    <n v="0"/>
    <n v="0"/>
    <n v="0"/>
    <m/>
    <n v="369.74525980170904"/>
    <n v="0"/>
    <n v="0"/>
    <n v="0"/>
    <n v="0"/>
    <n v="0"/>
    <m/>
    <n v="0"/>
    <n v="0"/>
    <n v="0"/>
    <n v="0"/>
    <n v="0"/>
    <n v="0"/>
    <m/>
    <n v="2702.5180099998597"/>
    <n v="0"/>
    <n v="0"/>
    <n v="0"/>
    <n v="0"/>
    <n v="0"/>
    <m/>
    <n v="2702.5180099998597"/>
    <n v="0"/>
    <n v="0"/>
    <n v="0"/>
    <n v="0"/>
    <n v="0"/>
  </r>
  <r>
    <n v="322"/>
    <s v="Resiliency"/>
    <x v="22"/>
    <x v="81"/>
    <s v="SCE-04 , Vol 4"/>
    <s v="Randall White"/>
    <s v="Figure II-9"/>
    <n v="30"/>
    <s v="CET-ET-IR-ME-804204"/>
    <x v="262"/>
    <n v="8042"/>
    <s v="INFRASTRUCTURE REPL"/>
    <s v="MISC EQUIP"/>
    <s v="Transmission &amp; Distribution"/>
    <m/>
    <s v="N"/>
    <m/>
    <x v="0"/>
    <m/>
    <s v="CA"/>
    <s v="Transmission Substations ISO"/>
    <d v="2023-12-01T00:00:00"/>
    <b v="1"/>
    <n v="1"/>
    <n v="1"/>
    <x v="1"/>
    <n v="0"/>
    <b v="0"/>
    <b v="0"/>
    <m/>
    <n v="31"/>
    <b v="0"/>
    <n v="0.36"/>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761.2005679952599"/>
    <n v="0"/>
    <n v="0"/>
    <n v="0"/>
    <n v="0"/>
    <n v="0"/>
    <m/>
    <n v="-2239.9422757953735"/>
    <n v="0"/>
    <n v="0"/>
    <n v="0"/>
    <n v="0"/>
    <n v="0"/>
    <m/>
    <n v="1521.2582921998865"/>
    <n v="0"/>
    <n v="0"/>
    <n v="0"/>
    <n v="0"/>
    <n v="0"/>
    <m/>
    <n v="123.01640920784159"/>
    <n v="0"/>
    <n v="0"/>
    <n v="0"/>
    <n v="0"/>
    <n v="0"/>
    <m/>
    <n v="72.270441890727525"/>
    <n v="0"/>
    <n v="0"/>
    <n v="0"/>
    <n v="0"/>
    <n v="0"/>
    <m/>
    <n v="0"/>
    <n v="0"/>
    <n v="0"/>
    <n v="0"/>
    <n v="0"/>
    <n v="0"/>
    <m/>
    <n v="0"/>
    <n v="0"/>
    <n v="0"/>
    <n v="0"/>
    <n v="0"/>
    <n v="0"/>
    <m/>
    <n v="1716.5451432984557"/>
    <n v="0"/>
    <n v="0"/>
    <n v="0"/>
    <n v="0"/>
    <n v="0"/>
    <m/>
    <n v="0"/>
    <n v="0"/>
    <n v="0"/>
    <n v="0"/>
    <n v="0"/>
    <n v="0"/>
    <n v="0"/>
    <m/>
    <n v="1466.7878249485304"/>
    <n v="0"/>
    <n v="0"/>
    <n v="0"/>
    <n v="0"/>
    <n v="0"/>
    <m/>
    <n v="1466.7878249485304"/>
    <n v="0"/>
    <n v="0"/>
    <n v="0"/>
    <n v="0"/>
    <n v="0"/>
    <m/>
    <n v="0"/>
    <n v="0"/>
    <n v="0"/>
    <n v="0"/>
    <n v="0"/>
    <n v="0"/>
    <n v="0"/>
    <m/>
    <n v="47.395702741041703"/>
    <n v="0"/>
    <n v="0"/>
    <n v="0"/>
    <n v="0"/>
    <n v="0"/>
    <m/>
    <n v="47.395702741041703"/>
    <n v="0"/>
    <n v="0"/>
    <n v="0"/>
    <n v="0"/>
    <n v="0"/>
    <m/>
    <n v="0"/>
    <n v="0"/>
    <n v="0"/>
    <n v="0"/>
    <n v="0"/>
    <n v="0"/>
    <n v="0"/>
    <m/>
    <n v="249.7573183499253"/>
    <n v="0"/>
    <n v="0"/>
    <n v="0"/>
    <n v="0"/>
    <n v="0"/>
    <m/>
    <n v="249.7573183499253"/>
    <n v="0"/>
    <n v="0"/>
    <n v="0"/>
    <n v="0"/>
    <n v="0"/>
    <m/>
    <n v="0"/>
    <n v="0"/>
    <n v="0"/>
    <n v="0"/>
    <n v="0"/>
    <n v="0"/>
    <m/>
    <n v="986.1399107081013"/>
    <n v="0"/>
    <n v="0"/>
    <n v="0"/>
    <n v="0"/>
    <n v="0"/>
    <m/>
    <n v="528.0436169814709"/>
    <n v="0"/>
    <n v="0"/>
    <n v="0"/>
    <n v="0"/>
    <n v="0"/>
    <m/>
    <n v="0"/>
    <n v="0"/>
    <n v="0"/>
    <n v="0"/>
    <n v="0"/>
    <n v="0"/>
    <m/>
    <n v="63.090980320398842"/>
    <n v="0"/>
    <n v="0"/>
    <n v="0"/>
    <n v="0"/>
    <n v="0"/>
    <m/>
    <n v="0"/>
    <n v="0"/>
    <n v="0"/>
    <n v="0"/>
    <n v="0"/>
    <n v="0"/>
    <m/>
    <n v="10.406554931246887"/>
    <n v="0"/>
    <n v="0"/>
    <n v="0"/>
    <n v="0"/>
    <n v="0"/>
    <m/>
    <n v="260.16387328117219"/>
    <n v="0"/>
    <n v="0"/>
    <n v="0"/>
    <n v="0"/>
    <n v="0"/>
    <m/>
    <n v="105.73059810146836"/>
    <n v="0"/>
    <n v="0"/>
    <n v="0"/>
    <n v="0"/>
    <n v="0"/>
    <m/>
    <n v="116.13715303271525"/>
    <n v="0"/>
    <n v="0"/>
    <n v="0"/>
    <n v="0"/>
    <n v="0"/>
    <m/>
    <n v="0"/>
    <n v="0"/>
    <n v="0"/>
    <n v="0"/>
    <n v="0"/>
    <n v="0"/>
    <m/>
    <n v="1521.2582921998865"/>
    <n v="0"/>
    <n v="0"/>
    <n v="0"/>
    <n v="0"/>
    <n v="0"/>
    <m/>
    <n v="1521.2582921998865"/>
    <n v="0"/>
    <n v="0"/>
    <n v="0"/>
    <n v="0"/>
    <n v="0"/>
  </r>
  <r>
    <n v="322"/>
    <s v="Resiliency"/>
    <x v="22"/>
    <x v="81"/>
    <s v="SCE-04 , Vol 4"/>
    <s v="Randall White"/>
    <s v="Figure II-9"/>
    <n v="30"/>
    <s v="CET-ET-IR-ME-804204"/>
    <x v="262"/>
    <n v="8042"/>
    <s v="INFRASTRUCTURE REPL"/>
    <s v="MISC EQUIP"/>
    <s v="Transmission &amp; Distribution"/>
    <m/>
    <s v="N"/>
    <m/>
    <x v="0"/>
    <m/>
    <s v="CA"/>
    <s v="Transmission Substations"/>
    <d v="2023-12-01T00:00:00"/>
    <b v="0"/>
    <n v="1"/>
    <n v="1"/>
    <x v="0"/>
    <n v="0"/>
    <b v="0"/>
    <b v="0"/>
    <m/>
    <n v="22"/>
    <b v="0"/>
    <n v="0.36"/>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64.86748593199701"/>
    <n v="0"/>
    <n v="0"/>
    <n v="0"/>
    <n v="0"/>
    <n v="0"/>
    <m/>
    <n v="-276.84679813201103"/>
    <n v="0"/>
    <n v="0"/>
    <n v="0"/>
    <n v="0"/>
    <n v="0"/>
    <m/>
    <n v="188.02068779998598"/>
    <n v="0"/>
    <n v="0"/>
    <n v="0"/>
    <n v="0"/>
    <n v="0"/>
    <m/>
    <n v="15.204275295351207"/>
    <n v="0"/>
    <n v="0"/>
    <n v="0"/>
    <n v="0"/>
    <n v="0"/>
    <m/>
    <n v="8.9323018067191331"/>
    <n v="0"/>
    <n v="0"/>
    <n v="0"/>
    <n v="0"/>
    <n v="0"/>
    <m/>
    <n v="0"/>
    <n v="0"/>
    <n v="0"/>
    <n v="0"/>
    <n v="0"/>
    <n v="0"/>
    <m/>
    <n v="0"/>
    <n v="0"/>
    <n v="0"/>
    <n v="0"/>
    <n v="0"/>
    <n v="0"/>
    <m/>
    <n v="212.15726490205631"/>
    <n v="0"/>
    <n v="0"/>
    <n v="0"/>
    <n v="0"/>
    <n v="0"/>
    <m/>
    <n v="0"/>
    <n v="0"/>
    <n v="0"/>
    <n v="0"/>
    <n v="0"/>
    <n v="0"/>
    <n v="0"/>
    <m/>
    <n v="193.36013123173413"/>
    <n v="0"/>
    <n v="0"/>
    <n v="0"/>
    <n v="0"/>
    <n v="0"/>
    <m/>
    <n v="193.36013123173413"/>
    <n v="0"/>
    <n v="0"/>
    <n v="0"/>
    <n v="0"/>
    <n v="0"/>
    <m/>
    <n v="0"/>
    <n v="0"/>
    <n v="0"/>
    <n v="0"/>
    <n v="0"/>
    <n v="0"/>
    <n v="0"/>
    <m/>
    <n v="6.2479652107486396"/>
    <n v="0"/>
    <n v="0"/>
    <n v="0"/>
    <n v="0"/>
    <n v="0"/>
    <m/>
    <n v="6.2479652107486396"/>
    <n v="0"/>
    <n v="0"/>
    <n v="0"/>
    <n v="0"/>
    <n v="0"/>
    <m/>
    <n v="0"/>
    <n v="0"/>
    <n v="0"/>
    <n v="0"/>
    <n v="0"/>
    <n v="0"/>
    <n v="0"/>
    <m/>
    <n v="18.797133670322189"/>
    <n v="0"/>
    <n v="0"/>
    <n v="0"/>
    <n v="0"/>
    <n v="0"/>
    <m/>
    <n v="18.797133670322189"/>
    <n v="0"/>
    <n v="0"/>
    <n v="0"/>
    <n v="0"/>
    <n v="0"/>
    <m/>
    <n v="0"/>
    <n v="0"/>
    <n v="0"/>
    <n v="0"/>
    <n v="0"/>
    <n v="0"/>
    <m/>
    <n v="129.99844919905848"/>
    <n v="0"/>
    <n v="0"/>
    <n v="0"/>
    <n v="0"/>
    <n v="0"/>
    <m/>
    <n v="69.609647243424277"/>
    <n v="0"/>
    <n v="0"/>
    <n v="0"/>
    <n v="0"/>
    <n v="0"/>
    <m/>
    <n v="0"/>
    <n v="0"/>
    <n v="0"/>
    <n v="0"/>
    <n v="0"/>
    <n v="0"/>
    <m/>
    <n v="8.3170040184367817"/>
    <n v="0"/>
    <n v="0"/>
    <n v="0"/>
    <n v="0"/>
    <n v="0"/>
    <m/>
    <n v="0"/>
    <n v="0"/>
    <n v="0"/>
    <n v="0"/>
    <n v="0"/>
    <n v="0"/>
    <m/>
    <n v="0.78321390293009119"/>
    <n v="0"/>
    <n v="0"/>
    <n v="0"/>
    <n v="0"/>
    <n v="0"/>
    <m/>
    <n v="19.580347573252283"/>
    <n v="0"/>
    <n v="0"/>
    <n v="0"/>
    <n v="0"/>
    <n v="0"/>
    <m/>
    <n v="7.9574532537697245"/>
    <n v="0"/>
    <n v="0"/>
    <n v="0"/>
    <n v="0"/>
    <n v="0"/>
    <m/>
    <n v="8.740667156699816"/>
    <n v="0"/>
    <n v="0"/>
    <n v="0"/>
    <n v="0"/>
    <n v="0"/>
    <m/>
    <n v="188.02068779998598"/>
    <n v="0"/>
    <n v="0"/>
    <n v="0"/>
    <n v="0"/>
    <n v="0"/>
    <m/>
    <n v="0"/>
    <n v="0"/>
    <n v="0"/>
    <n v="0"/>
    <n v="0"/>
    <n v="0"/>
    <m/>
    <n v="188.02068779998598"/>
    <n v="0"/>
    <n v="0"/>
    <n v="0"/>
    <n v="0"/>
    <n v="0"/>
  </r>
  <r>
    <n v="323"/>
    <s v="Resiliency"/>
    <x v="22"/>
    <x v="81"/>
    <s v="SCE-04 , Vol 4"/>
    <s v="Randall White"/>
    <s v="Figure II-9"/>
    <n v="30"/>
    <s v="CET-ET-IR-ME-804206"/>
    <x v="263"/>
    <n v="8042"/>
    <s v="INFRASTRUCTURE REPL"/>
    <s v="MISC EQUIP"/>
    <s v="Transmission &amp; Distribution"/>
    <m/>
    <s v="N"/>
    <m/>
    <x v="0"/>
    <m/>
    <s v="CA"/>
    <s v="Transmission Substations"/>
    <d v="2024-12-01T00:00:00"/>
    <b v="0"/>
    <n v="1"/>
    <n v="1"/>
    <x v="0"/>
    <n v="0"/>
    <b v="0"/>
    <b v="0"/>
    <m/>
    <n v="22"/>
    <b v="0"/>
    <n v="0.36"/>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4691.3288897893908"/>
    <n v="0"/>
    <n v="0"/>
    <n v="0"/>
    <n v="0"/>
    <m/>
    <n v="0"/>
    <n v="0"/>
    <n v="0"/>
    <n v="0"/>
    <n v="0"/>
    <n v="0"/>
    <m/>
    <n v="0"/>
    <n v="4691.3288897893908"/>
    <n v="0"/>
    <n v="0"/>
    <n v="0"/>
    <n v="0"/>
    <m/>
    <n v="0"/>
    <n v="390.74185704052866"/>
    <n v="0"/>
    <n v="0"/>
    <n v="0"/>
    <n v="0"/>
    <m/>
    <n v="0"/>
    <n v="216.36073131049278"/>
    <n v="0"/>
    <n v="0"/>
    <n v="0"/>
    <n v="0"/>
    <m/>
    <n v="0"/>
    <n v="398.89957286559894"/>
    <n v="0"/>
    <n v="0"/>
    <n v="0"/>
    <n v="0"/>
    <m/>
    <n v="0"/>
    <n v="0"/>
    <n v="0"/>
    <n v="0"/>
    <n v="0"/>
    <n v="0"/>
    <m/>
    <n v="0"/>
    <n v="5697.3310510060119"/>
    <n v="0"/>
    <n v="0"/>
    <n v="0"/>
    <n v="0"/>
    <m/>
    <n v="0"/>
    <n v="0"/>
    <n v="0"/>
    <n v="0"/>
    <n v="0"/>
    <n v="0"/>
    <n v="0"/>
    <m/>
    <n v="0"/>
    <n v="5192.5475198868789"/>
    <n v="0"/>
    <n v="0"/>
    <n v="0"/>
    <n v="0"/>
    <m/>
    <n v="0"/>
    <n v="5192.5475198868789"/>
    <n v="0"/>
    <n v="0"/>
    <n v="0"/>
    <n v="0"/>
    <m/>
    <n v="0"/>
    <n v="0"/>
    <n v="0"/>
    <n v="0"/>
    <n v="0"/>
    <n v="0"/>
    <n v="0"/>
    <m/>
    <n v="0"/>
    <n v="167.19081267983424"/>
    <n v="0"/>
    <n v="0"/>
    <n v="0"/>
    <n v="0"/>
    <m/>
    <n v="0"/>
    <n v="167.19081267983424"/>
    <n v="0"/>
    <n v="0"/>
    <n v="0"/>
    <n v="0"/>
    <m/>
    <n v="0"/>
    <n v="0"/>
    <n v="0"/>
    <n v="0"/>
    <n v="0"/>
    <n v="0"/>
    <n v="0"/>
    <m/>
    <n v="0"/>
    <n v="504.78353111913265"/>
    <n v="0"/>
    <n v="0"/>
    <n v="0"/>
    <n v="0"/>
    <m/>
    <n v="0"/>
    <n v="504.78353111913265"/>
    <n v="0"/>
    <n v="0"/>
    <n v="0"/>
    <n v="0"/>
    <m/>
    <n v="0"/>
    <n v="0"/>
    <n v="0"/>
    <n v="0"/>
    <n v="0"/>
    <n v="0"/>
    <m/>
    <n v="0"/>
    <n v="3490.4212254074373"/>
    <n v="0"/>
    <n v="0"/>
    <n v="0"/>
    <n v="0"/>
    <m/>
    <n v="0"/>
    <n v="1869.3171071592762"/>
    <n v="0"/>
    <n v="0"/>
    <n v="0"/>
    <n v="0"/>
    <m/>
    <n v="0"/>
    <n v="0"/>
    <n v="0"/>
    <n v="0"/>
    <n v="0"/>
    <n v="0"/>
    <m/>
    <n v="0"/>
    <n v="223.32243052361304"/>
    <n v="0"/>
    <n v="0"/>
    <n v="0"/>
    <n v="0"/>
    <m/>
    <n v="0"/>
    <n v="0"/>
    <n v="0"/>
    <n v="0"/>
    <n v="0"/>
    <n v="0"/>
    <m/>
    <n v="0"/>
    <n v="21.032647129963859"/>
    <n v="0"/>
    <n v="0"/>
    <n v="0"/>
    <n v="0"/>
    <m/>
    <n v="0"/>
    <n v="525.81617824909654"/>
    <n v="0"/>
    <n v="0"/>
    <n v="0"/>
    <n v="0"/>
    <m/>
    <n v="0"/>
    <n v="213.69169484043277"/>
    <n v="0"/>
    <n v="0"/>
    <n v="0"/>
    <n v="0"/>
    <m/>
    <n v="0"/>
    <n v="234.72434197039664"/>
    <n v="0"/>
    <n v="0"/>
    <n v="0"/>
    <n v="0"/>
    <m/>
    <n v="0"/>
    <n v="4691.3288897893908"/>
    <n v="0"/>
    <n v="0"/>
    <n v="0"/>
    <n v="0"/>
    <m/>
    <n v="0"/>
    <n v="0"/>
    <n v="0"/>
    <n v="0"/>
    <n v="0"/>
    <n v="0"/>
    <m/>
    <n v="0"/>
    <n v="5090.2284626549899"/>
    <n v="0"/>
    <n v="0"/>
    <n v="0"/>
    <n v="0"/>
  </r>
  <r>
    <n v="323"/>
    <s v="Resiliency"/>
    <x v="22"/>
    <x v="81"/>
    <s v="SCE-04 , Vol 4"/>
    <s v="Randall White"/>
    <s v="Figure II-9"/>
    <n v="30"/>
    <s v="CET-ET-IR-ME-804206"/>
    <x v="263"/>
    <n v="8042"/>
    <s v="INFRASTRUCTURE REPL"/>
    <s v="MISC EQUIP"/>
    <s v="Transmission &amp; Distribution"/>
    <m/>
    <s v="N"/>
    <m/>
    <x v="0"/>
    <m/>
    <s v="CA"/>
    <s v="Transmission Substations ISO"/>
    <d v="2024-12-01T00:00:00"/>
    <b v="1"/>
    <n v="1"/>
    <n v="1"/>
    <x v="1"/>
    <n v="0"/>
    <b v="0"/>
    <b v="0"/>
    <m/>
    <n v="31"/>
    <b v="0"/>
    <n v="0.36"/>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972.47515438468906"/>
    <n v="0"/>
    <n v="0"/>
    <n v="0"/>
    <n v="0"/>
    <m/>
    <n v="0"/>
    <n v="0"/>
    <n v="0"/>
    <n v="0"/>
    <n v="0"/>
    <n v="0"/>
    <m/>
    <n v="0"/>
    <n v="972.47515438468906"/>
    <n v="0"/>
    <n v="0"/>
    <n v="0"/>
    <n v="0"/>
    <m/>
    <n v="0"/>
    <n v="80.997678200964302"/>
    <n v="0"/>
    <n v="0"/>
    <n v="0"/>
    <n v="0"/>
    <m/>
    <n v="0"/>
    <n v="44.849858222880101"/>
    <n v="0"/>
    <n v="0"/>
    <n v="0"/>
    <n v="0"/>
    <m/>
    <n v="0"/>
    <n v="82.688707788269113"/>
    <n v="0"/>
    <n v="0"/>
    <n v="0"/>
    <n v="0"/>
    <m/>
    <n v="0"/>
    <n v="0"/>
    <n v="0"/>
    <n v="0"/>
    <n v="0"/>
    <n v="0"/>
    <m/>
    <n v="0"/>
    <n v="1181.0113985968026"/>
    <n v="0"/>
    <n v="0"/>
    <n v="0"/>
    <n v="0"/>
    <m/>
    <n v="0"/>
    <n v="0"/>
    <n v="0"/>
    <n v="0"/>
    <n v="0"/>
    <n v="0"/>
    <n v="0"/>
    <m/>
    <n v="0"/>
    <n v="1009.1742401009678"/>
    <n v="0"/>
    <n v="0"/>
    <n v="0"/>
    <n v="0"/>
    <m/>
    <n v="0"/>
    <n v="1009.1742401009678"/>
    <n v="0"/>
    <n v="0"/>
    <n v="0"/>
    <n v="0"/>
    <m/>
    <n v="0"/>
    <n v="0"/>
    <n v="0"/>
    <n v="0"/>
    <n v="0"/>
    <n v="0"/>
    <n v="0"/>
    <m/>
    <n v="0"/>
    <n v="32.493619113130563"/>
    <n v="0"/>
    <n v="0"/>
    <n v="0"/>
    <n v="0"/>
    <m/>
    <n v="0"/>
    <n v="32.493619113130563"/>
    <n v="0"/>
    <n v="0"/>
    <n v="0"/>
    <n v="0"/>
    <m/>
    <n v="0"/>
    <n v="0"/>
    <n v="0"/>
    <n v="0"/>
    <n v="0"/>
    <n v="0"/>
    <n v="0"/>
    <m/>
    <n v="0"/>
    <n v="171.83715849583476"/>
    <n v="0"/>
    <n v="0"/>
    <n v="0"/>
    <n v="0"/>
    <m/>
    <n v="0"/>
    <n v="171.83715849583476"/>
    <n v="0"/>
    <n v="0"/>
    <n v="0"/>
    <n v="0"/>
    <m/>
    <n v="0"/>
    <n v="0"/>
    <n v="0"/>
    <n v="0"/>
    <n v="0"/>
    <n v="0"/>
    <m/>
    <n v="0"/>
    <n v="678.36513277774998"/>
    <n v="0"/>
    <n v="0"/>
    <n v="0"/>
    <n v="0"/>
    <m/>
    <n v="0"/>
    <n v="363.30272643634839"/>
    <n v="0"/>
    <n v="0"/>
    <n v="0"/>
    <n v="0"/>
    <m/>
    <n v="0"/>
    <n v="0"/>
    <n v="0"/>
    <n v="0"/>
    <n v="0"/>
    <n v="0"/>
    <m/>
    <n v="0"/>
    <n v="43.402827467254099"/>
    <n v="0"/>
    <n v="0"/>
    <n v="0"/>
    <n v="0"/>
    <m/>
    <n v="0"/>
    <n v="0"/>
    <n v="0"/>
    <n v="0"/>
    <n v="0"/>
    <n v="0"/>
    <m/>
    <n v="0"/>
    <n v="7.1598816039931146"/>
    <n v="0"/>
    <n v="0"/>
    <n v="0"/>
    <n v="0"/>
    <m/>
    <n v="0"/>
    <n v="178.99704009982787"/>
    <n v="0"/>
    <n v="0"/>
    <n v="0"/>
    <n v="0"/>
    <m/>
    <n v="0"/>
    <n v="72.74439709657004"/>
    <n v="0"/>
    <n v="0"/>
    <n v="0"/>
    <n v="0"/>
    <m/>
    <n v="0"/>
    <n v="79.904278700563154"/>
    <n v="0"/>
    <n v="0"/>
    <n v="0"/>
    <n v="0"/>
    <m/>
    <n v="0"/>
    <n v="0"/>
    <n v="0"/>
    <n v="0"/>
    <n v="0"/>
    <n v="0"/>
    <m/>
    <n v="0"/>
    <n v="972.47515438468906"/>
    <n v="0"/>
    <n v="0"/>
    <n v="0"/>
    <n v="0"/>
    <m/>
    <n v="0"/>
    <n v="1055.1638621729583"/>
    <n v="0"/>
    <n v="0"/>
    <n v="0"/>
    <n v="0"/>
  </r>
  <r>
    <n v="324"/>
    <s v="Resiliency"/>
    <x v="22"/>
    <x v="81"/>
    <s v="SCE-04 , Vol 4"/>
    <s v="Randall White"/>
    <s v="Figure II-9"/>
    <n v="30"/>
    <s v="CET-ET-IR-ME-804207"/>
    <x v="264"/>
    <n v="8042"/>
    <s v="INFRASTRUCTURE REPL"/>
    <s v="MISC EQUIP"/>
    <s v="Transmission &amp; Distribution"/>
    <m/>
    <s v="N"/>
    <m/>
    <x v="0"/>
    <m/>
    <s v="CA"/>
    <s v="Transmission Substations ISO"/>
    <d v="9999-12-01T00:00:00"/>
    <b v="1"/>
    <n v="1"/>
    <n v="1"/>
    <x v="1"/>
    <n v="0"/>
    <b v="0"/>
    <b v="0"/>
    <m/>
    <n v="31"/>
    <b v="0"/>
    <n v="0.36"/>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2473.6538134612601"/>
    <n v="2496.7892674516502"/>
    <n v="15678.643182935599"/>
    <n v="22685.270440372602"/>
    <n v="16546.484278440101"/>
    <m/>
    <n v="0"/>
    <n v="0"/>
    <n v="0"/>
    <n v="0"/>
    <n v="0"/>
    <n v="0"/>
    <m/>
    <n v="0"/>
    <n v="2473.6538134612601"/>
    <n v="2496.7892674516502"/>
    <n v="15678.643182935599"/>
    <n v="22685.270440372602"/>
    <n v="16546.484278440101"/>
    <m/>
    <n v="0"/>
    <n v="206.03119232397933"/>
    <n v="204.32956125215173"/>
    <n v="1239.1297402036025"/>
    <n v="1846.4192366852815"/>
    <n v="1437.8860637889004"/>
    <m/>
    <n v="0"/>
    <n v="114.08314374511792"/>
    <n v="114.37482441487971"/>
    <n v="693.93034088847605"/>
    <n v="1009.4621530248692"/>
    <n v="806.74914488562013"/>
    <m/>
    <n v="0"/>
    <n v="210.33260996786663"/>
    <n v="209.93191102167563"/>
    <n v="1409.5459640040597"/>
    <n v="2130.4435017415381"/>
    <n v="1590.2675605978384"/>
    <m/>
    <n v="0"/>
    <n v="0"/>
    <n v="0"/>
    <n v="0"/>
    <n v="0"/>
    <n v="0"/>
    <m/>
    <n v="0"/>
    <n v="3004.1007594982239"/>
    <n v="3025.4255641403574"/>
    <n v="19021.249228031738"/>
    <n v="27671.59533182429"/>
    <n v="20381.387047712458"/>
    <m/>
    <n v="0"/>
    <n v="0"/>
    <n v="1189.3785658659376"/>
    <n v="1197.8214469785103"/>
    <n v="7530.8612922802786"/>
    <n v="10955.691904450319"/>
    <n v="8069.3647909519023"/>
    <m/>
    <n v="0"/>
    <n v="2567.0040989912322"/>
    <n v="2585.2261445579356"/>
    <n v="16253.657465353121"/>
    <n v="23645.378211043855"/>
    <n v="17415.895232270297"/>
    <m/>
    <n v="0"/>
    <n v="1377.6255331252946"/>
    <n v="2576.783263445363"/>
    <n v="9920.617620051351"/>
    <n v="20220.547598873814"/>
    <n v="20302.222345768714"/>
    <m/>
    <n v="0"/>
    <n v="0"/>
    <n v="12.723548911851928"/>
    <n v="14.204405425993571"/>
    <n v="81.823261654148951"/>
    <n v="126.16719161252308"/>
    <n v="99.382776086165336"/>
    <m/>
    <n v="0"/>
    <n v="53.048182274217325"/>
    <n v="75.496791199129817"/>
    <n v="357.46592414473656"/>
    <n v="629.21318407082413"/>
    <n v="563.70561769880294"/>
    <m/>
    <n v="0"/>
    <n v="40.324633362365397"/>
    <n v="74.015934684988167"/>
    <n v="289.84706791658118"/>
    <n v="584.86925411244999"/>
    <n v="590.49003322516069"/>
    <m/>
    <n v="0"/>
    <n v="0"/>
    <n v="202.52145270157277"/>
    <n v="203.9590644065222"/>
    <n v="1282.3175167077593"/>
    <n v="1865.480599294935"/>
    <n v="1374.0112078215361"/>
    <m/>
    <n v="0"/>
    <n v="437.09666050699155"/>
    <n v="440.19941958242197"/>
    <n v="2767.5917626786177"/>
    <n v="4026.217120780434"/>
    <n v="2965.4918154421625"/>
    <m/>
    <n v="0"/>
    <n v="234.57520780541878"/>
    <n v="438.76180787747251"/>
    <n v="1689.2333103773803"/>
    <n v="3443.0540381932587"/>
    <n v="3456.9612069155619"/>
    <m/>
    <n v="0"/>
    <n v="0"/>
    <n v="0"/>
    <n v="0"/>
    <n v="0"/>
    <n v="0"/>
    <m/>
    <n v="0"/>
    <n v="922.00497456255403"/>
    <n v="1723.1572232900207"/>
    <n v="6639.042344749445"/>
    <n v="13526.019717391693"/>
    <n v="13583.912334517137"/>
    <m/>
    <n v="0"/>
    <n v="495.94519192510603"/>
    <n v="927.64197484033059"/>
    <n v="3571.4223432184863"/>
    <n v="7279.3971355945732"/>
    <n v="7308.8000444767367"/>
    <m/>
    <n v="0"/>
    <n v="338.42341966345384"/>
    <n v="1236.6778650665949"/>
    <n v="3052.466505080673"/>
    <n v="8797.0926104561659"/>
    <n v="10595.955010289263"/>
    <m/>
    <n v="0"/>
    <n v="397.01069984175069"/>
    <n v="1346.7561511433705"/>
    <n v="3475.2764153278099"/>
    <n v="9660.5864112552863"/>
    <n v="11466.633335395647"/>
    <m/>
    <n v="0"/>
    <n v="56.458318648819734"/>
    <n v="205.8362034855291"/>
    <n v="507.5152381869969"/>
    <n v="1463.3405705471014"/>
    <n v="1755.3116948272773"/>
    <m/>
    <n v="0"/>
    <n v="66.232285640712192"/>
    <n v="224.1179454804238"/>
    <n v="577.89995945272108"/>
    <n v="1606.8011554718207"/>
    <n v="1899.3517451154257"/>
    <m/>
    <n v="0"/>
    <n v="203.24994713575106"/>
    <n v="204.6927301058262"/>
    <n v="1286.930169645557"/>
    <n v="1872.1909611629017"/>
    <n v="1378.9536941806055"/>
    <m/>
    <n v="0"/>
    <n v="137.01766149503885"/>
    <n v="183.09623732697517"/>
    <n v="912.98927459935817"/>
    <n v="1547.7073223988398"/>
    <n v="1345.0825483601147"/>
    <m/>
    <n v="0"/>
    <n v="203.24994713575103"/>
    <n v="204.69273010582617"/>
    <n v="1286.930169645557"/>
    <n v="1872.1909611629014"/>
    <n v="1378.9536941806052"/>
    <m/>
    <n v="0"/>
    <n v="0"/>
    <n v="0"/>
    <n v="0"/>
    <n v="0"/>
    <n v="0"/>
    <m/>
    <n v="0"/>
    <n v="2473.6538134612601"/>
    <n v="2496.7892674516502"/>
    <n v="15678.643182935599"/>
    <n v="22685.270440372602"/>
    <n v="16546.484278440101"/>
    <m/>
    <n v="0"/>
    <n v="2683.9864234291267"/>
    <n v="2706.7211784733258"/>
    <n v="17088.189146939658"/>
    <n v="24815.71394211414"/>
    <n v="18136.751839037941"/>
  </r>
  <r>
    <n v="325"/>
    <s v="Substation"/>
    <x v="6"/>
    <x v="82"/>
    <s v="SCE-02 , Vol 5"/>
    <s v="Jose Salazar "/>
    <s v="Table V-18"/>
    <n v="133"/>
    <s v="CET-ET-IR-RB-771300"/>
    <x v="265"/>
    <n v="7713"/>
    <s v="INFRASTRUCTURE REPL"/>
    <s v="SUB SW RACK REBUILDS"/>
    <s v="Transmission &amp; Distribution"/>
    <m/>
    <s v="N"/>
    <m/>
    <x v="0"/>
    <m/>
    <s v="CA"/>
    <s v="Distribution Substations"/>
    <d v="9999-12-01T00:00:00"/>
    <b v="0"/>
    <n v="1"/>
    <n v="1"/>
    <x v="0"/>
    <n v="0"/>
    <b v="0"/>
    <b v="0"/>
    <m/>
    <n v="43"/>
    <b v="0"/>
    <n v="0.14000000000000001"/>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6386.241681829997"/>
    <n v="61172.675253430396"/>
    <n v="69876.891606812511"/>
    <n v="91547.327488573705"/>
    <n v="69557.342635983005"/>
    <n v="68037.290168913794"/>
    <m/>
    <n v="37184.967978170011"/>
    <n v="0"/>
    <n v="0"/>
    <n v="0"/>
    <n v="0"/>
    <n v="0"/>
    <m/>
    <n v="83571.209660000008"/>
    <n v="61172.675253430396"/>
    <n v="69876.891606812511"/>
    <n v="91547.327488573705"/>
    <n v="69557.342635983005"/>
    <n v="68037.290168913794"/>
    <m/>
    <n v="8054.2391753928368"/>
    <n v="6072.3846752479176"/>
    <n v="6815.3888189048312"/>
    <n v="8623.0662119852059"/>
    <n v="6747.4097312622325"/>
    <n v="7046.5006702814699"/>
    <m/>
    <n v="4027.1930657942339"/>
    <n v="2862.8468724608388"/>
    <n v="3247.4195560946264"/>
    <n v="4108.7722221692666"/>
    <n v="3139.8880641599071"/>
    <n v="3368.1348249406637"/>
    <m/>
    <n v="0"/>
    <n v="5201.4588196426485"/>
    <n v="5875.3013650386929"/>
    <n v="8230.3146051134299"/>
    <n v="6532.3439280455705"/>
    <n v="6539.0021013458472"/>
    <m/>
    <n v="0"/>
    <n v="0"/>
    <n v="0"/>
    <n v="0"/>
    <n v="0"/>
    <n v="0"/>
    <m/>
    <n v="95652.641901187075"/>
    <n v="75309.365620781798"/>
    <n v="85815.001346850651"/>
    <n v="112509.4805278416"/>
    <n v="85976.984359450711"/>
    <n v="84990.927765481771"/>
    <m/>
    <n v="0"/>
    <n v="60226.729446663434"/>
    <n v="47417.788969469053"/>
    <n v="54032.557448031032"/>
    <n v="70840.469319550175"/>
    <n v="54134.548432084543"/>
    <n v="53513.687758257933"/>
    <m/>
    <n v="85226.503933957691"/>
    <n v="67100.644768116588"/>
    <n v="76461.166200043925"/>
    <n v="100245.94715030686"/>
    <n v="76605.493064270588"/>
    <n v="75726.916639044255"/>
    <m/>
    <n v="24999.774487294253"/>
    <n v="79909.585245310969"/>
    <n v="69846.397721481946"/>
    <n v="83438.03527878772"/>
    <n v="93311.41395173622"/>
    <n v="76347.777312870865"/>
    <m/>
    <n v="0"/>
    <n v="1203.3658004081151"/>
    <n v="1011.4072380307211"/>
    <n v="1126.7022928441565"/>
    <n v="1468.2574625606558"/>
    <n v="1156.9123252192803"/>
    <n v="1123.9457699524037"/>
    <m/>
    <n v="2378.3582046901024"/>
    <n v="3519.842899152653"/>
    <n v="3418.5472290184348"/>
    <n v="4261.5622901157749"/>
    <n v="4071.7246601861084"/>
    <n v="3581.5478832109857"/>
    <m/>
    <n v="1174.9924042819873"/>
    <n v="3711.8014615300467"/>
    <n v="3303.2521742049994"/>
    <n v="3920.0071203992757"/>
    <n v="4383.0697975274834"/>
    <n v="3614.5144384778623"/>
    <m/>
    <n v="0"/>
    <n v="7367.8041635087702"/>
    <n v="5800.8294025500854"/>
    <n v="6610.0435037434163"/>
    <n v="6610.0435037434163"/>
    <n v="6610.0435037434163"/>
    <n v="6610.0435037434163"/>
    <m/>
    <n v="10426.137967229392"/>
    <n v="8208.7208526652157"/>
    <n v="9353.8351468067212"/>
    <n v="9353.8351468067212"/>
    <n v="9353.8351468067212"/>
    <n v="9353.8351468067212"/>
    <m/>
    <n v="3058.3338037206208"/>
    <n v="9775.6956136239005"/>
    <n v="8544.6210456133904"/>
    <n v="9353.8351468067212"/>
    <n v="9353.8351468067212"/>
    <n v="9353.8351468067212"/>
    <m/>
    <n v="0"/>
    <n v="0"/>
    <n v="0"/>
    <n v="0"/>
    <n v="0"/>
    <n v="0"/>
    <m/>
    <n v="22674.798463355044"/>
    <n v="72434.04477249748"/>
    <n v="63371.154214679475"/>
    <n v="75676.717460156709"/>
    <n v="84630.885796020622"/>
    <n v="69273.602927546817"/>
    <m/>
    <n v="3499.9684282211956"/>
    <n v="11187.341934343536"/>
    <n v="9778.4956810074727"/>
    <n v="11681.324939030283"/>
    <n v="13063.597953243072"/>
    <n v="10688.688823801922"/>
    <m/>
    <n v="3066.1701748526725"/>
    <n v="40652.836150448427"/>
    <n v="33574.552511668706"/>
    <n v="38472.004599914486"/>
    <n v="48371.558818140198"/>
    <n v="37937.616983187989"/>
    <m/>
    <n v="4136.8962676583669"/>
    <n v="44095.451940464125"/>
    <n v="36630.241146004621"/>
    <n v="42101.332388486488"/>
    <n v="52434.779257184891"/>
    <n v="41282.43851590233"/>
    <m/>
    <n v="364.91482885302867"/>
    <n v="4831.3636938940936"/>
    <n v="3905.0184017581591"/>
    <n v="4404.0973816214992"/>
    <n v="4404.0973816214992"/>
    <n v="4404.0973816214992"/>
    <m/>
    <n v="492.34540400805452"/>
    <n v="5238.6843444617562"/>
    <n v="4261.0442786587173"/>
    <n v="4793.8405127384458"/>
    <n v="4793.8405127384458"/>
    <n v="4793.8405127384458"/>
    <m/>
    <n v="4926.3501895158879"/>
    <n v="3878.6206028843148"/>
    <n v="4419.6871068661758"/>
    <n v="4419.6871068661758"/>
    <n v="4419.6871068661758"/>
    <n v="4419.6871068661758"/>
    <m/>
    <n v="4434.0047855078328"/>
    <n v="6007.7404219313275"/>
    <n v="5959.4722307575448"/>
    <n v="6235.8900978711472"/>
    <n v="6235.8900978711472"/>
    <n v="6235.8900978711472"/>
    <m/>
    <n v="4926.350189515887"/>
    <n v="3878.6206028843144"/>
    <n v="4419.6871068661758"/>
    <n v="4419.6871068661758"/>
    <n v="4419.6871068661758"/>
    <n v="4419.6871068661758"/>
    <m/>
    <n v="83571.209660000008"/>
    <n v="61172.675253430396"/>
    <n v="69876.891606812511"/>
    <n v="91547.327488573705"/>
    <n v="69557.342635983005"/>
    <n v="68037.290168913794"/>
    <m/>
    <n v="0"/>
    <n v="0"/>
    <n v="0"/>
    <n v="0"/>
    <n v="0"/>
    <n v="0"/>
    <m/>
    <n v="83571.209660000008"/>
    <n v="66374.134073073044"/>
    <n v="75752.192971851211"/>
    <n v="75752.192971851211"/>
    <n v="75752.192971851211"/>
    <n v="75752.192971851211"/>
  </r>
  <r>
    <n v="326"/>
    <s v="Substation"/>
    <x v="6"/>
    <x v="82"/>
    <s v="SCE-02 , Vol 5"/>
    <s v="Jose Salazar "/>
    <s v="Table V-18"/>
    <n v="133"/>
    <s v="CET-ET-IR-RB-771301"/>
    <x v="266"/>
    <n v="7713"/>
    <s v="INFRASTRUCTURE REPL"/>
    <s v="SUB SW RACK REBUILDS"/>
    <s v="Transmission &amp; Distribution"/>
    <m/>
    <s v="N"/>
    <m/>
    <x v="0"/>
    <m/>
    <s v="CA"/>
    <s v="Transmission Substations"/>
    <d v="2025-01-01T00:00:00"/>
    <b v="0"/>
    <n v="1"/>
    <n v="1"/>
    <x v="0"/>
    <n v="0"/>
    <b v="0"/>
    <b v="0"/>
    <m/>
    <n v="22"/>
    <b v="0"/>
    <n v="0.14000000000000001"/>
    <s v="N"/>
    <n v="0"/>
    <n v="15"/>
    <n v="0.13189999999999999"/>
    <d v="2025-0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927.2375889555315"/>
    <n v="13593.464231334499"/>
    <n v="2317.5850494464999"/>
    <n v="0"/>
    <n v="0"/>
    <n v="0"/>
    <m/>
    <n v="-8825.3037747915314"/>
    <n v="0"/>
    <n v="0"/>
    <n v="0"/>
    <n v="0"/>
    <n v="0"/>
    <m/>
    <n v="101.93381416400007"/>
    <n v="13593.464231334499"/>
    <n v="2317.5850494464999"/>
    <n v="0"/>
    <n v="0"/>
    <n v="0"/>
    <m/>
    <n v="8.2428683278901556"/>
    <n v="1132.2027472697821"/>
    <n v="189.66403872813825"/>
    <n v="0"/>
    <n v="0"/>
    <n v="0"/>
    <m/>
    <n v="4.8425713312539962"/>
    <n v="626.92084294831727"/>
    <n v="106.16570110762333"/>
    <n v="0"/>
    <n v="0"/>
    <n v="0"/>
    <m/>
    <n v="0"/>
    <n v="1155.8403179629897"/>
    <n v="194.86428619670843"/>
    <n v="0"/>
    <n v="0"/>
    <n v="0"/>
    <m/>
    <n v="0"/>
    <n v="0"/>
    <n v="0"/>
    <n v="0"/>
    <n v="0"/>
    <n v="0"/>
    <m/>
    <n v="115.01925382314421"/>
    <n v="16508.428139515589"/>
    <n v="2808.2790754789694"/>
    <n v="0"/>
    <n v="0"/>
    <n v="0"/>
    <m/>
    <n v="0"/>
    <n v="104.82854793441363"/>
    <n v="15150.609954288921"/>
    <n v="0"/>
    <n v="0"/>
    <n v="0"/>
    <n v="0"/>
    <m/>
    <n v="104.82854793441363"/>
    <n v="15045.781406354507"/>
    <n v="2559.4655493915325"/>
    <n v="0"/>
    <n v="0"/>
    <n v="0"/>
    <m/>
    <n v="0"/>
    <n v="0"/>
    <n v="17710.075503680455"/>
    <n v="0"/>
    <n v="0"/>
    <n v="0"/>
    <m/>
    <n v="0"/>
    <n v="3.1286160101075611"/>
    <n v="458.16596325857739"/>
    <n v="0"/>
    <n v="0"/>
    <n v="0"/>
    <n v="0"/>
    <m/>
    <n v="3.1286160101075611"/>
    <n v="455.03734724846981"/>
    <n v="91.06945435969476"/>
    <n v="0"/>
    <n v="0"/>
    <n v="0"/>
    <m/>
    <n v="0"/>
    <n v="0"/>
    <n v="549.23541761827209"/>
    <n v="0"/>
    <n v="0"/>
    <n v="0"/>
    <m/>
    <n v="0"/>
    <n v="10.190705888730577"/>
    <n v="1472.8374390498116"/>
    <n v="0"/>
    <n v="0"/>
    <n v="0"/>
    <n v="0"/>
    <m/>
    <n v="10.190705888730577"/>
    <n v="1462.6467331610811"/>
    <n v="248.81352608743668"/>
    <n v="248.81352608743668"/>
    <n v="248.81352608743668"/>
    <n v="248.81352608743668"/>
    <m/>
    <n v="0"/>
    <n v="0"/>
    <n v="1721.6509651372482"/>
    <n v="248.81352608743668"/>
    <n v="248.81352608743668"/>
    <n v="248.81352608743668"/>
    <m/>
    <n v="0"/>
    <n v="0"/>
    <n v="0"/>
    <n v="0"/>
    <n v="0"/>
    <n v="0"/>
    <m/>
    <n v="0"/>
    <n v="0"/>
    <n v="15779.900350783462"/>
    <n v="0"/>
    <n v="0"/>
    <n v="0"/>
    <m/>
    <n v="0"/>
    <n v="0"/>
    <n v="2479.4105705152638"/>
    <n v="0"/>
    <n v="0"/>
    <n v="0"/>
    <m/>
    <n v="0"/>
    <n v="0"/>
    <n v="16737.701677857163"/>
    <n v="0"/>
    <n v="0"/>
    <n v="0"/>
    <m/>
    <n v="0"/>
    <n v="0"/>
    <n v="17498.506299577944"/>
    <n v="0"/>
    <n v="0"/>
    <n v="0"/>
    <m/>
    <n v="0"/>
    <n v="0"/>
    <n v="1578.1800513758108"/>
    <n v="105.33105937701485"/>
    <n v="105.33105937701485"/>
    <n v="105.33105937701485"/>
    <m/>
    <n v="0"/>
    <n v="0"/>
    <n v="1649.9155082565296"/>
    <n v="115.69828963065804"/>
    <n v="115.69828963065804"/>
    <n v="115.69828963065804"/>
    <m/>
    <n v="4.7386782382597179"/>
    <n v="680.1307309199027"/>
    <n v="31.101690760929586"/>
    <n v="115.69828963065805"/>
    <n v="115.69828963065805"/>
    <n v="115.69828963065805"/>
    <m/>
    <n v="4.738678238259717"/>
    <n v="690.32143680863317"/>
    <n v="61.368226627075501"/>
    <n v="0"/>
    <n v="0"/>
    <n v="0"/>
    <m/>
    <n v="4.738678238259717"/>
    <n v="680.13073091990259"/>
    <n v="238.44629583379347"/>
    <n v="115.69828963065804"/>
    <n v="115.69828963065804"/>
    <n v="115.69828963065804"/>
    <m/>
    <n v="101.93381416400007"/>
    <n v="13593.464231334499"/>
    <n v="2317.5850494464999"/>
    <n v="0"/>
    <n v="0"/>
    <n v="0"/>
    <m/>
    <n v="0"/>
    <n v="0"/>
    <n v="0"/>
    <n v="0"/>
    <n v="0"/>
    <n v="0"/>
    <m/>
    <n v="101.93381416400007"/>
    <n v="14749.304549297489"/>
    <n v="2512.4493356432081"/>
    <n v="2512.4493356432081"/>
    <n v="2512.4493356432081"/>
    <n v="2512.4493356432081"/>
  </r>
  <r>
    <n v="326"/>
    <s v="Substation"/>
    <x v="6"/>
    <x v="82"/>
    <s v="SCE-02 , Vol 5"/>
    <s v="Jose Salazar "/>
    <s v="Table V-18"/>
    <n v="133"/>
    <s v="CET-ET-IR-RB-771301"/>
    <x v="266"/>
    <n v="7713"/>
    <s v="INFRASTRUCTURE REPL"/>
    <s v="SUB SW RACK REBUILDS"/>
    <s v="Transmission &amp; Distribution"/>
    <m/>
    <s v="N"/>
    <m/>
    <x v="0"/>
    <m/>
    <s v="CA"/>
    <s v="Transmission Substations ISO"/>
    <d v="2025-01-01T00:00:00"/>
    <b v="1"/>
    <n v="1"/>
    <n v="1"/>
    <x v="1"/>
    <n v="0"/>
    <b v="0"/>
    <b v="0"/>
    <m/>
    <n v="31"/>
    <b v="0"/>
    <n v="0.14000000000000001"/>
    <s v="N"/>
    <n v="0"/>
    <n v="15"/>
    <n v="0.13189999999999999"/>
    <d v="2025-0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57.71522548936002"/>
    <n v="849.23044709144403"/>
    <n v="144.787506276512"/>
    <n v="0"/>
    <n v="0"/>
    <n v="0"/>
    <m/>
    <n v="-551.34706965335999"/>
    <n v="0"/>
    <n v="0"/>
    <n v="0"/>
    <n v="0"/>
    <n v="0"/>
    <m/>
    <n v="6.3681558360000281"/>
    <n v="849.23044709144403"/>
    <n v="144.787506276512"/>
    <n v="0"/>
    <n v="0"/>
    <n v="0"/>
    <m/>
    <n v="0.51496032477681997"/>
    <n v="70.732598320721493"/>
    <n v="11.848964595425457"/>
    <n v="0"/>
    <n v="0"/>
    <n v="0"/>
    <m/>
    <n v="0.30253208061807912"/>
    <n v="39.165900515683163"/>
    <n v="6.632536363289633"/>
    <n v="0"/>
    <n v="0"/>
    <n v="0"/>
    <m/>
    <n v="0"/>
    <n v="72.209318631771865"/>
    <n v="12.173841934090909"/>
    <n v="0"/>
    <n v="0"/>
    <n v="0"/>
    <m/>
    <n v="0"/>
    <n v="0"/>
    <n v="0"/>
    <n v="0"/>
    <n v="0"/>
    <n v="0"/>
    <m/>
    <n v="7.1856482413949276"/>
    <n v="1031.3382645596205"/>
    <n v="175.44284916931801"/>
    <n v="0"/>
    <n v="0"/>
    <n v="0"/>
    <m/>
    <n v="0"/>
    <n v="6.1401364222719659"/>
    <n v="887.41868348846776"/>
    <n v="0"/>
    <n v="0"/>
    <n v="0"/>
    <n v="0"/>
    <m/>
    <n v="6.1401364222719659"/>
    <n v="881.27854706619576"/>
    <n v="149.91591461518223"/>
    <n v="0"/>
    <n v="0"/>
    <n v="0"/>
    <m/>
    <n v="0"/>
    <n v="0"/>
    <n v="1037.33459810365"/>
    <n v="0"/>
    <n v="0"/>
    <n v="0"/>
    <m/>
    <n v="0"/>
    <n v="0.18325283993233907"/>
    <n v="26.836215648139902"/>
    <n v="0"/>
    <n v="0"/>
    <n v="0"/>
    <n v="0"/>
    <m/>
    <n v="0.18325283993233907"/>
    <n v="26.652962808207562"/>
    <n v="5.3342232119846358"/>
    <n v="0"/>
    <n v="0"/>
    <n v="0"/>
    <m/>
    <n v="0"/>
    <n v="0"/>
    <n v="32.170438860124534"/>
    <n v="0"/>
    <n v="0"/>
    <n v="0"/>
    <m/>
    <n v="0"/>
    <n v="1.045511819122962"/>
    <n v="151.10522931254775"/>
    <n v="0"/>
    <n v="0"/>
    <n v="0"/>
    <n v="0"/>
    <m/>
    <n v="1.045511819122962"/>
    <n v="150.05971749342478"/>
    <n v="25.526934554135767"/>
    <n v="0"/>
    <n v="0"/>
    <n v="0"/>
    <m/>
    <n v="0"/>
    <n v="0"/>
    <n v="176.63216386668353"/>
    <n v="0"/>
    <n v="0"/>
    <n v="0"/>
    <m/>
    <n v="0"/>
    <n v="0"/>
    <n v="0"/>
    <n v="0"/>
    <n v="0"/>
    <n v="0"/>
    <m/>
    <n v="0"/>
    <n v="0"/>
    <n v="924.27819322926348"/>
    <n v="0"/>
    <n v="0"/>
    <n v="0"/>
    <m/>
    <n v="0"/>
    <n v="0"/>
    <n v="145.22684373451102"/>
    <n v="0"/>
    <n v="0"/>
    <n v="0"/>
    <m/>
    <n v="0"/>
    <n v="0"/>
    <n v="980.37961721679324"/>
    <n v="0"/>
    <n v="0"/>
    <n v="0"/>
    <m/>
    <n v="0"/>
    <n v="0"/>
    <n v="1024.9423270902839"/>
    <n v="0"/>
    <n v="0"/>
    <n v="0"/>
    <m/>
    <n v="0"/>
    <n v="0"/>
    <n v="161.91281687779323"/>
    <n v="0"/>
    <n v="0"/>
    <n v="0"/>
    <m/>
    <n v="0"/>
    <n v="0"/>
    <n v="169.27249037223839"/>
    <n v="0"/>
    <n v="0"/>
    <n v="0"/>
    <m/>
    <n v="0.48616299589217726"/>
    <n v="69.777768634442523"/>
    <n v="3.1908668192669709"/>
    <n v="0"/>
    <n v="0"/>
    <n v="0"/>
    <m/>
    <n v="0.48616299589217721"/>
    <n v="70.823280453565474"/>
    <n v="6.2960512213561231"/>
    <n v="0"/>
    <n v="0"/>
    <n v="0"/>
    <m/>
    <n v="0.48616299589217721"/>
    <n v="69.777768634442509"/>
    <n v="24.463312281046775"/>
    <n v="0"/>
    <n v="0"/>
    <n v="0"/>
    <m/>
    <n v="0"/>
    <n v="0"/>
    <n v="0"/>
    <n v="0"/>
    <n v="0"/>
    <n v="0"/>
    <m/>
    <n v="6.3681558360000281"/>
    <n v="849.23044709144403"/>
    <n v="144.787506276512"/>
    <n v="0"/>
    <n v="0"/>
    <n v="0"/>
    <m/>
    <n v="6.3681558360000281"/>
    <n v="921.43976572321594"/>
    <n v="156.96134821060292"/>
    <n v="0"/>
    <n v="0"/>
    <n v="0"/>
  </r>
  <r>
    <n v="327"/>
    <s v="Substation"/>
    <x v="6"/>
    <x v="82"/>
    <s v="SCE-02 , Vol 5"/>
    <s v="Jose Salazar "/>
    <s v="Table V-18"/>
    <n v="133"/>
    <s v="CET-ET-IR-RB-771304"/>
    <x v="267"/>
    <n v="7713"/>
    <s v="INFRASTRUCTURE REPL"/>
    <s v="SUB SW RACK REBUILDS"/>
    <s v="Transmission &amp; Distribution"/>
    <m/>
    <s v="N"/>
    <m/>
    <x v="0"/>
    <m/>
    <s v="CA"/>
    <s v="Transmission Lines ISO"/>
    <d v="2025-12-01T00:00:00"/>
    <b v="1"/>
    <n v="1"/>
    <n v="1"/>
    <x v="1"/>
    <n v="0"/>
    <b v="0"/>
    <b v="0"/>
    <m/>
    <n v="33"/>
    <b v="0"/>
    <n v="0.14000000000000001"/>
    <s v="N"/>
    <n v="0"/>
    <n v="15"/>
    <n v="6.2100000000000002E-2"/>
    <d v="2025-12-01T00:00:00"/>
    <s v="CA-Transmission Lines ISO"/>
    <n v="0.1045"/>
    <n v="11"/>
    <n v="6.9999999999999993E-2"/>
    <n v="0.93"/>
    <n v="0"/>
    <n v="0.42666666666666658"/>
    <n v="2.9166666666666664E-3"/>
    <n v="0.46541666666666659"/>
    <n v="0.41333333333333333"/>
    <n v="0.45500000000000002"/>
    <n v="0.41333333333333333"/>
    <n v="0.54121863799283143"/>
    <n v="0.41333333333333333"/>
    <m/>
    <n v="1656.47982163644"/>
    <n v="0"/>
    <n v="0"/>
    <n v="3141.4024998017499"/>
    <n v="0"/>
    <n v="0"/>
    <m/>
    <n v="-1656.47982163644"/>
    <n v="0"/>
    <n v="0"/>
    <n v="0"/>
    <n v="0"/>
    <n v="0"/>
    <m/>
    <n v="0"/>
    <n v="0"/>
    <n v="0"/>
    <n v="3141.4024998017499"/>
    <n v="0"/>
    <n v="0"/>
    <m/>
    <n v="0"/>
    <n v="0"/>
    <n v="0"/>
    <n v="116.89035933160126"/>
    <n v="0"/>
    <n v="0"/>
    <m/>
    <n v="0"/>
    <n v="0"/>
    <n v="0"/>
    <n v="133.64810396292665"/>
    <n v="0"/>
    <n v="0"/>
    <m/>
    <n v="0"/>
    <n v="0"/>
    <n v="0"/>
    <n v="282.41928611062059"/>
    <n v="0"/>
    <n v="0"/>
    <m/>
    <n v="0"/>
    <n v="0"/>
    <n v="0"/>
    <n v="0"/>
    <n v="0"/>
    <n v="0"/>
    <m/>
    <n v="0"/>
    <n v="0"/>
    <n v="0"/>
    <n v="3674.3602492068985"/>
    <n v="0"/>
    <n v="0"/>
    <m/>
    <n v="0"/>
    <n v="0"/>
    <n v="0"/>
    <n v="0"/>
    <n v="0"/>
    <n v="0"/>
    <n v="0"/>
    <m/>
    <n v="0"/>
    <n v="0"/>
    <n v="0"/>
    <n v="3290.3896031647773"/>
    <n v="0"/>
    <n v="0"/>
    <m/>
    <n v="0"/>
    <n v="0"/>
    <n v="0"/>
    <n v="3290.3896031647773"/>
    <n v="0"/>
    <n v="0"/>
    <m/>
    <n v="0"/>
    <n v="0"/>
    <n v="0"/>
    <n v="0"/>
    <n v="0"/>
    <n v="0"/>
    <n v="0"/>
    <m/>
    <n v="0"/>
    <n v="0"/>
    <n v="0"/>
    <n v="0"/>
    <n v="0"/>
    <n v="0"/>
    <m/>
    <n v="0"/>
    <n v="0"/>
    <n v="0"/>
    <n v="0"/>
    <n v="0"/>
    <n v="0"/>
    <m/>
    <n v="0"/>
    <n v="0"/>
    <n v="0"/>
    <n v="0"/>
    <n v="0"/>
    <n v="0"/>
    <n v="0"/>
    <m/>
    <n v="0"/>
    <n v="0"/>
    <n v="0"/>
    <n v="383.9706460421209"/>
    <n v="0"/>
    <n v="0"/>
    <m/>
    <n v="0"/>
    <n v="0"/>
    <n v="0"/>
    <n v="383.9706460421209"/>
    <n v="0"/>
    <n v="0"/>
    <m/>
    <n v="0"/>
    <n v="0"/>
    <n v="0"/>
    <n v="0"/>
    <n v="0"/>
    <n v="0"/>
    <m/>
    <n v="0"/>
    <n v="0"/>
    <n v="0"/>
    <n v="2829.7350587217084"/>
    <n v="0"/>
    <n v="0"/>
    <m/>
    <n v="0"/>
    <n v="0"/>
    <n v="0"/>
    <n v="460.65454444306886"/>
    <n v="0"/>
    <n v="0"/>
    <m/>
    <n v="0"/>
    <n v="0"/>
    <n v="0"/>
    <n v="1360.0277026414412"/>
    <n v="0"/>
    <n v="0"/>
    <m/>
    <n v="0"/>
    <n v="0"/>
    <n v="0"/>
    <n v="1497.1272694399738"/>
    <n v="0"/>
    <n v="0"/>
    <m/>
    <n v="0"/>
    <n v="0"/>
    <n v="0"/>
    <n v="158.7078670307433"/>
    <n v="0"/>
    <n v="0"/>
    <m/>
    <n v="0"/>
    <n v="0"/>
    <n v="0"/>
    <n v="174.70664394916503"/>
    <n v="0"/>
    <n v="0"/>
    <m/>
    <n v="0"/>
    <n v="0"/>
    <n v="0"/>
    <n v="174.70664394916503"/>
    <n v="0"/>
    <n v="0"/>
    <m/>
    <n v="0"/>
    <n v="0"/>
    <n v="0"/>
    <n v="0"/>
    <n v="0"/>
    <n v="0"/>
    <m/>
    <n v="0"/>
    <n v="0"/>
    <n v="0"/>
    <n v="174.70664394916503"/>
    <n v="0"/>
    <n v="0"/>
    <m/>
    <n v="0"/>
    <n v="0"/>
    <n v="0"/>
    <n v="0"/>
    <n v="0"/>
    <n v="0"/>
    <m/>
    <n v="0"/>
    <n v="0"/>
    <n v="0"/>
    <n v="3141.4024998017499"/>
    <n v="0"/>
    <n v="0"/>
    <m/>
    <n v="0"/>
    <n v="0"/>
    <n v="0"/>
    <n v="3423.8217859123706"/>
    <n v="0"/>
    <n v="0"/>
  </r>
  <r>
    <n v="328"/>
    <s v="Substation"/>
    <x v="6"/>
    <x v="77"/>
    <s v="SCE-02 , Vol 5"/>
    <s v="Jose Salazar "/>
    <s v="Table V-18"/>
    <n v="133"/>
    <s v="CET-ET-IR-RP-434300"/>
    <x v="268"/>
    <n v="4343"/>
    <s v="INFRASTRUCTURE REPL"/>
    <s v="RELAYS/PROTECT/CTRLS"/>
    <s v="Transmission &amp; Distribution"/>
    <m/>
    <s v="N"/>
    <m/>
    <x v="0"/>
    <m/>
    <s v="CA"/>
    <s v="Distribution Substations"/>
    <d v="9999-12-01T00:00:00"/>
    <b v="0"/>
    <n v="1"/>
    <n v="1"/>
    <x v="0"/>
    <n v="0"/>
    <b v="0"/>
    <b v="0"/>
    <m/>
    <n v="43"/>
    <b v="0"/>
    <n v="0.49"/>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6196.730319615999"/>
    <n v="13376.596583627499"/>
    <n v="24684.787277137802"/>
    <n v="24784.341986310603"/>
    <n v="24722.996301539202"/>
    <n v="24678.414255850301"/>
    <m/>
    <n v="4969.1513303839965"/>
    <n v="0"/>
    <n v="0"/>
    <n v="0"/>
    <n v="0"/>
    <n v="0"/>
    <m/>
    <n v="21165.881649999996"/>
    <n v="13376.596583627499"/>
    <n v="24684.787277137802"/>
    <n v="24784.341986310603"/>
    <n v="24722.996301539202"/>
    <n v="24678.414255850301"/>
    <m/>
    <n v="2039.8780137408185"/>
    <n v="1327.8451492415027"/>
    <n v="2407.6117202277974"/>
    <n v="2334.4976618254195"/>
    <n v="2398.2541527494955"/>
    <n v="2555.8993040964201"/>
    <m/>
    <n v="1019.9576164936103"/>
    <n v="626.01721332206796"/>
    <n v="1147.1869898402563"/>
    <n v="1112.3559659434795"/>
    <n v="1116.0207974551731"/>
    <n v="1221.686317504443"/>
    <m/>
    <n v="0"/>
    <n v="1137.400252456823"/>
    <n v="2075.5153964364094"/>
    <n v="2228.1691604106941"/>
    <n v="2321.8126031443144"/>
    <n v="2371.8199575005901"/>
    <m/>
    <n v="0"/>
    <n v="0"/>
    <n v="0"/>
    <n v="0"/>
    <n v="0"/>
    <n v="0"/>
    <m/>
    <n v="24225.717280234425"/>
    <n v="16467.859198647893"/>
    <n v="30315.101383642264"/>
    <n v="30459.364774490194"/>
    <n v="30559.083854888184"/>
    <n v="30827.819834951752"/>
    <m/>
    <n v="0"/>
    <n v="15253.480628326804"/>
    <n v="10368.822865836661"/>
    <n v="19087.600435196517"/>
    <n v="19178.434436609998"/>
    <n v="19241.221558391786"/>
    <n v="19410.428480879007"/>
    <m/>
    <n v="21585.114096688874"/>
    <n v="14672.862545995273"/>
    <n v="27010.755332825258"/>
    <n v="27139.294014070761"/>
    <n v="27228.143714705373"/>
    <n v="27467.58747294201"/>
    <m/>
    <n v="6331.6334683620689"/>
    <n v="19557.520308485418"/>
    <n v="18291.977763465402"/>
    <n v="27048.460012657277"/>
    <n v="27165.356592923585"/>
    <n v="27298.380550454789"/>
    <m/>
    <n v="0"/>
    <n v="304.77359627458662"/>
    <n v="223.49319829997"/>
    <n v="390.7413928174152"/>
    <n v="402.37811437030223"/>
    <n v="404.51702813552333"/>
    <n v="407.04298332444296"/>
    <m/>
    <n v="602.36112994630503"/>
    <n v="826.90537947144412"/>
    <n v="1032.7989688222674"/>
    <n v="1275.7769305377767"/>
    <n v="1282.6641389632107"/>
    <n v="1288.1089054856379"/>
    <m/>
    <n v="297.5875336717184"/>
    <n v="908.1857774460608"/>
    <n v="865.55077430482231"/>
    <n v="1264.1402089848898"/>
    <n v="1280.5252251979896"/>
    <n v="1285.5829502967183"/>
    <m/>
    <n v="0"/>
    <n v="1866.0262497055237"/>
    <n v="1268.4643012078518"/>
    <n v="2335.0712092440185"/>
    <n v="2335.0712092440185"/>
    <n v="2335.0712092440185"/>
    <n v="2335.0712092440185"/>
    <m/>
    <n v="2640.6031835455524"/>
    <n v="1794.9966526526202"/>
    <n v="3304.3460508170069"/>
    <n v="3304.3460508170069"/>
    <n v="3304.3460508170069"/>
    <n v="3304.3460508170069"/>
    <m/>
    <n v="774.57693384002857"/>
    <n v="2392.5586011502924"/>
    <n v="2237.7391427808402"/>
    <n v="3304.3460508170069"/>
    <n v="3304.3460508170069"/>
    <n v="3304.3460508170069"/>
    <m/>
    <n v="0"/>
    <n v="0"/>
    <n v="0"/>
    <n v="0"/>
    <n v="0"/>
    <n v="0"/>
    <m/>
    <n v="3526.7206025363735"/>
    <n v="10882.521134773626"/>
    <n v="10194.459433672177"/>
    <n v="15058.8548154401"/>
    <n v="15134.85708758902"/>
    <n v="15207.757031028659"/>
    <m/>
    <n v="3102.5003994974136"/>
    <n v="9583.1849511578548"/>
    <n v="8963.0691040980473"/>
    <n v="13253.745406202066"/>
    <n v="13311.024730532556"/>
    <n v="13376.206469722847"/>
    <m/>
    <n v="776.56163293223119"/>
    <n v="10212.533163666503"/>
    <n v="7736.8399214069095"/>
    <n v="13216.84323286268"/>
    <n v="13382.113361570291"/>
    <n v="13432.409796135529"/>
    <m/>
    <n v="1047.7418857022167"/>
    <n v="11055.272653317577"/>
    <n v="8535.9765295657871"/>
    <n v="14389.865421067519"/>
    <n v="14567.244768706381"/>
    <n v="14623.353205340996"/>
    <m/>
    <n v="92.42111142409432"/>
    <n v="1213.6877703381119"/>
    <n v="897.97148622636246"/>
    <n v="1555.796265593008"/>
    <n v="1555.796265593008"/>
    <n v="1555.796265593008"/>
    <m/>
    <n v="124.6951503340955"/>
    <n v="1313.3777120527075"/>
    <n v="991.21061717556415"/>
    <n v="1693.4773510437165"/>
    <n v="1693.4773510437165"/>
    <n v="1693.4773510437165"/>
    <m/>
    <n v="1247.6850042252736"/>
    <n v="848.13591837836316"/>
    <n v="1561.3035090110359"/>
    <n v="1561.3035090110359"/>
    <n v="1561.3035090110359"/>
    <n v="1561.3035090110359"/>
    <m/>
    <n v="1122.989853891178"/>
    <n v="1400.7844560311792"/>
    <n v="1838.5571930433234"/>
    <n v="2202.897367211338"/>
    <n v="2202.897367211338"/>
    <n v="2202.897367211338"/>
    <m/>
    <n v="1247.6850042252734"/>
    <n v="848.13591837836304"/>
    <n v="1561.3035090110357"/>
    <n v="1561.3035090110357"/>
    <n v="1561.3035090110357"/>
    <n v="1561.3035090110357"/>
    <m/>
    <n v="21165.881649999996"/>
    <n v="13376.596583627499"/>
    <n v="24684.787277137802"/>
    <n v="24784.341986310603"/>
    <n v="24722.996301539202"/>
    <n v="24678.414255850301"/>
    <m/>
    <n v="0"/>
    <n v="0"/>
    <n v="0"/>
    <n v="0"/>
    <n v="0"/>
    <n v="0"/>
    <m/>
    <n v="21165.881649999996"/>
    <n v="14513.996836084321"/>
    <n v="26760.302673574213"/>
    <n v="26760.302673574213"/>
    <n v="26760.302673574213"/>
    <n v="26760.302673574213"/>
  </r>
  <r>
    <n v="329"/>
    <s v="Substation"/>
    <x v="6"/>
    <x v="77"/>
    <s v="SCE-02 , Vol 5"/>
    <s v="Jose Salazar "/>
    <s v="Table V-18"/>
    <n v="133"/>
    <s v="CET-ET-IR-RP-483700"/>
    <x v="269"/>
    <n v="4837"/>
    <s v="INFRASTRUCTURE REPL"/>
    <s v="RELAYS/PROTECT/CTRLS"/>
    <s v="Transmission &amp; Distribution"/>
    <m/>
    <s v="N"/>
    <m/>
    <x v="0"/>
    <m/>
    <s v="CA"/>
    <s v="Distribution Substations"/>
    <d v="9999-12-01T00:00:00"/>
    <b v="0"/>
    <n v="1"/>
    <n v="1"/>
    <x v="0"/>
    <n v="0"/>
    <b v="0"/>
    <b v="0"/>
    <m/>
    <n v="43"/>
    <b v="0"/>
    <n v="0.49"/>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7713.4669120373"/>
    <n v="50843.191450092098"/>
    <n v="45245.809185619102"/>
    <n v="26995.843218693699"/>
    <n v="16282.471800581799"/>
    <n v="17274.889985389298"/>
    <m/>
    <n v="-3968.7104820372915"/>
    <n v="0"/>
    <n v="0"/>
    <n v="0"/>
    <n v="0"/>
    <n v="0"/>
    <m/>
    <n v="43744.756430000009"/>
    <n v="50843.191450092098"/>
    <n v="45245.809185619102"/>
    <n v="26995.843218693699"/>
    <n v="16282.471800581799"/>
    <n v="17274.889985389298"/>
    <m/>
    <n v="4215.934319844614"/>
    <n v="5047.0151145616583"/>
    <n v="4413.0151604497851"/>
    <n v="2542.8043604246391"/>
    <n v="1579.4811088630352"/>
    <n v="1789.1295135193614"/>
    <m/>
    <n v="2108.0056215109921"/>
    <n v="2379.4328272517623"/>
    <n v="2102.7284156752685"/>
    <n v="1211.6112373116459"/>
    <n v="735.00707364889035"/>
    <n v="855.18042256469414"/>
    <m/>
    <n v="0"/>
    <n v="4323.1518891603664"/>
    <n v="3804.3015131003808"/>
    <n v="2426.9881908666157"/>
    <n v="1529.1369935843522"/>
    <n v="1660.273970855332"/>
    <m/>
    <n v="0"/>
    <n v="0"/>
    <n v="0"/>
    <n v="0"/>
    <n v="0"/>
    <n v="0"/>
    <m/>
    <n v="50068.696371355618"/>
    <n v="62592.791281065875"/>
    <n v="55565.854274844532"/>
    <n v="33177.247007296595"/>
    <n v="20126.096976678076"/>
    <n v="21579.473892328686"/>
    <m/>
    <n v="0"/>
    <n v="31525.253983260354"/>
    <n v="39410.925102210327"/>
    <n v="34986.484485613109"/>
    <n v="20889.721805674228"/>
    <n v="12672.195700395576"/>
    <n v="13587.299941565827"/>
    <m/>
    <n v="44611.208466877855"/>
    <n v="55770.177031429695"/>
    <n v="49509.176158886476"/>
    <n v="29560.927083501268"/>
    <n v="17932.352406220165"/>
    <n v="19227.31123806486"/>
    <m/>
    <n v="13085.954483617501"/>
    <n v="47884.505912479726"/>
    <n v="53933.616775483693"/>
    <n v="43657.689763440154"/>
    <n v="26149.878511498813"/>
    <n v="18312.206996894609"/>
    <m/>
    <n v="0"/>
    <n v="629.89328560886827"/>
    <n v="819.90745243191714"/>
    <n v="739.00849293748706"/>
    <n v="454.90884423122452"/>
    <n v="276.30274118034913"/>
    <n v="284.28575005983453"/>
    <m/>
    <n v="1244.9347184363901"/>
    <n v="2416.574444000134"/>
    <n v="2451.6143049032844"/>
    <n v="1779.2378226720805"/>
    <n v="1071.9350852327086"/>
    <n v="880.11998770822515"/>
    <m/>
    <n v="615.04143282752182"/>
    <n v="2226.560277177085"/>
    <n v="2532.5132643977145"/>
    <n v="2063.3374713783428"/>
    <n v="1250.541188283584"/>
    <n v="872.13697882873976"/>
    <m/>
    <n v="0"/>
    <n v="3856.6247858309525"/>
    <n v="4821.3140697429008"/>
    <n v="4280.0525352770237"/>
    <n v="4280.0525352770228"/>
    <n v="4280.0525352770228"/>
    <n v="4280.0525352770228"/>
    <m/>
    <n v="5457.4879044777626"/>
    <n v="6822.6142496361799"/>
    <n v="6056.6781159580541"/>
    <n v="6056.6781159580541"/>
    <n v="6056.6781159580541"/>
    <n v="6056.6781159580541"/>
    <m/>
    <n v="1600.8631186468101"/>
    <n v="5857.9249657242326"/>
    <n v="6597.9396504239303"/>
    <n v="6056.6781159580541"/>
    <n v="6056.6781159580541"/>
    <n v="6056.6781159580541"/>
    <m/>
    <n v="0"/>
    <n v="0"/>
    <n v="0"/>
    <n v="0"/>
    <n v="0"/>
    <n v="0"/>
    <m/>
    <n v="7288.8782194724472"/>
    <n v="26647.658292541746"/>
    <n v="30038.657819894397"/>
    <n v="24328.759250732819"/>
    <n v="14586.979229147979"/>
    <n v="10211.362547244991"/>
    <m/>
    <n v="6412.1176969725757"/>
    <n v="23463.407897115067"/>
    <n v="26427.472219987008"/>
    <n v="21392.267984085676"/>
    <n v="12813.440470634418"/>
    <n v="8972.9814284783588"/>
    <m/>
    <n v="1604.9650114859983"/>
    <n v="22022.172039906174"/>
    <n v="27178.353517607484"/>
    <n v="23743.150282184444"/>
    <n v="14324.238600474739"/>
    <n v="8986.4620579269376"/>
    <m/>
    <n v="2165.42898375095"/>
    <n v="24083.55210728457"/>
    <n v="29526.706416719237"/>
    <n v="25656.15335024926"/>
    <n v="15479.306969829822"/>
    <n v="9791.7902379347197"/>
    <m/>
    <n v="191.01207665672166"/>
    <n v="2617.3466437721586"/>
    <n v="3185.5064445249677"/>
    <n v="2851.6859462635844"/>
    <n v="2851.6859462635844"/>
    <n v="2851.6859462635844"/>
    <m/>
    <n v="257.71470660033873"/>
    <n v="2861.4268506773346"/>
    <n v="3460.4205966259647"/>
    <n v="3104.0475344285032"/>
    <n v="3104.0475344285032"/>
    <n v="3104.0475344285032"/>
    <m/>
    <n v="2578.6630348657432"/>
    <n v="3223.6852329530952"/>
    <n v="2861.7804097901808"/>
    <n v="2861.7804097901808"/>
    <n v="2861.7804097901808"/>
    <n v="2861.7804097901808"/>
    <m/>
    <n v="2320.9483282654041"/>
    <n v="4218.8831681067131"/>
    <n v="4222.6738829071164"/>
    <n v="4037.7854106387013"/>
    <n v="4037.7854106386994"/>
    <n v="4037.7854106386994"/>
    <m/>
    <n v="2578.6630348657427"/>
    <n v="3223.6852329530948"/>
    <n v="2861.7804097901803"/>
    <n v="2861.7804097901803"/>
    <n v="2861.7804097901803"/>
    <n v="2861.7804097901803"/>
    <m/>
    <n v="43744.756430000009"/>
    <n v="50843.191450092098"/>
    <n v="45245.809185619102"/>
    <n v="26995.843218693699"/>
    <n v="16282.471800581799"/>
    <n v="17274.889985389298"/>
    <m/>
    <n v="0"/>
    <n v="0"/>
    <n v="0"/>
    <n v="0"/>
    <n v="0"/>
    <n v="0"/>
    <m/>
    <n v="43744.756430000009"/>
    <n v="55166.34333925246"/>
    <n v="49050.11069871948"/>
    <n v="49050.11069871948"/>
    <n v="49050.11069871948"/>
    <n v="49050.11069871948"/>
  </r>
  <r>
    <n v="330"/>
    <s v="Substation"/>
    <x v="6"/>
    <x v="77"/>
    <s v="SCE-02 , Vol 5"/>
    <s v="Jose Salazar "/>
    <s v="Table V-18"/>
    <n v="133"/>
    <s v="CET-ET-IR-RP-483701"/>
    <x v="270"/>
    <n v="4837"/>
    <s v="INFRASTRUCTURE REPL"/>
    <s v="RELAYS/PROTECT/CTRLS"/>
    <s v="Transmission &amp; Distribution"/>
    <m/>
    <s v="N"/>
    <m/>
    <x v="0"/>
    <m/>
    <s v="CA"/>
    <s v="Transmission Substations ISO"/>
    <d v="9999-12-01T00:00:00"/>
    <b v="1"/>
    <n v="1"/>
    <n v="1"/>
    <x v="1"/>
    <n v="0"/>
    <b v="0"/>
    <b v="0"/>
    <m/>
    <n v="31"/>
    <b v="0"/>
    <n v="0.49"/>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74.35602075820498"/>
    <n v="0"/>
    <n v="0"/>
    <n v="5938.4332078192601"/>
    <n v="6875.87334887614"/>
    <n v="6909.9559878616501"/>
    <m/>
    <n v="-974.35602075820498"/>
    <n v="0"/>
    <n v="0"/>
    <n v="0"/>
    <n v="0"/>
    <n v="0"/>
    <m/>
    <n v="0"/>
    <n v="0"/>
    <n v="0"/>
    <n v="5938.4332078192601"/>
    <n v="6875.87334887614"/>
    <n v="6909.9559878616501"/>
    <m/>
    <n v="0"/>
    <n v="0"/>
    <n v="0"/>
    <n v="469.33201503242299"/>
    <n v="559.64705617007519"/>
    <n v="600.47374712023179"/>
    <m/>
    <n v="0"/>
    <n v="0"/>
    <n v="0"/>
    <n v="262.83262729842261"/>
    <n v="305.9665492164537"/>
    <n v="336.90547131322063"/>
    <m/>
    <n v="0"/>
    <n v="0"/>
    <n v="0"/>
    <n v="533.87875869894401"/>
    <n v="645.73440873955917"/>
    <n v="664.10958773721552"/>
    <m/>
    <n v="0"/>
    <n v="0"/>
    <n v="0"/>
    <n v="0"/>
    <n v="0"/>
    <n v="0"/>
    <m/>
    <n v="0"/>
    <n v="0"/>
    <n v="0"/>
    <n v="7204.4766088490496"/>
    <n v="8387.2213630022288"/>
    <n v="8511.4447940323189"/>
    <m/>
    <n v="0"/>
    <n v="0"/>
    <n v="0"/>
    <n v="0"/>
    <n v="2852.3843715145013"/>
    <n v="3320.6547033375718"/>
    <n v="3369.8370371119527"/>
    <m/>
    <n v="0"/>
    <n v="0"/>
    <n v="0"/>
    <n v="6156.2252622615133"/>
    <n v="7166.8806546854048"/>
    <n v="7273.0295765006167"/>
    <m/>
    <n v="0"/>
    <n v="0"/>
    <n v="0"/>
    <n v="3303.8408907470121"/>
    <n v="6698.6103228623342"/>
    <n v="7223.847242726235"/>
    <m/>
    <n v="0"/>
    <n v="0"/>
    <n v="0"/>
    <n v="0"/>
    <n v="30.434270975022855"/>
    <n v="38.920792758857516"/>
    <n v="39.984777130060536"/>
    <m/>
    <n v="0"/>
    <n v="0"/>
    <n v="0"/>
    <n v="126.889342372241"/>
    <n v="201.38731258217942"/>
    <n v="211.93605256181937"/>
    <m/>
    <n v="0"/>
    <n v="0"/>
    <n v="0"/>
    <n v="96.455071397218148"/>
    <n v="192.90079079834476"/>
    <n v="210.87206819061635"/>
    <m/>
    <n v="0"/>
    <n v="0"/>
    <n v="0"/>
    <n v="0"/>
    <n v="485.68979058555863"/>
    <n v="565.42452818679544"/>
    <n v="573.79905078968886"/>
    <m/>
    <n v="0"/>
    <n v="0"/>
    <n v="0"/>
    <n v="1048.2513465875365"/>
    <n v="1220.3407083168242"/>
    <n v="1238.4152175317024"/>
    <m/>
    <n v="0"/>
    <n v="0"/>
    <n v="0"/>
    <n v="562.56155600197792"/>
    <n v="1140.6059707155875"/>
    <n v="1230.040694928809"/>
    <m/>
    <n v="0"/>
    <n v="0"/>
    <n v="0"/>
    <n v="0"/>
    <n v="0"/>
    <n v="0"/>
    <m/>
    <n v="0"/>
    <n v="0"/>
    <n v="0"/>
    <n v="1781.4139256781941"/>
    <n v="3609.1920554581357"/>
    <n v="3895.034161980996"/>
    <m/>
    <n v="0"/>
    <n v="0"/>
    <n v="0"/>
    <n v="1618.882036466036"/>
    <n v="3282.3190582025436"/>
    <n v="3539.6851489358551"/>
    <m/>
    <n v="0"/>
    <n v="0"/>
    <n v="0"/>
    <n v="811.56896976519317"/>
    <n v="3093.2295068514009"/>
    <n v="3478.1593925975994"/>
    <m/>
    <n v="0"/>
    <n v="0"/>
    <n v="0"/>
    <n v="952.06639356325354"/>
    <n v="3379.2911836255917"/>
    <n v="3787.7800472822173"/>
    <m/>
    <n v="0"/>
    <n v="0"/>
    <n v="0"/>
    <n v="135.39913226755678"/>
    <n v="514.90634211950851"/>
    <n v="575.8947570158291"/>
    <m/>
    <n v="0"/>
    <n v="0"/>
    <n v="0"/>
    <n v="158.83919710097254"/>
    <n v="562.43159089932465"/>
    <n v="627.14645263786292"/>
    <m/>
    <n v="0"/>
    <n v="0"/>
    <n v="0"/>
    <n v="487.43687616320449"/>
    <n v="567.45842936732322"/>
    <n v="575.86307615224155"/>
    <m/>
    <n v="0"/>
    <n v="0"/>
    <n v="0"/>
    <n v="328.59767906223192"/>
    <n v="490.7166290535572"/>
    <n v="514.14115170117407"/>
    <m/>
    <n v="0"/>
    <n v="0"/>
    <n v="0"/>
    <n v="487.43687616320443"/>
    <n v="567.45842936732322"/>
    <n v="575.86307615224155"/>
    <m/>
    <n v="0"/>
    <n v="0"/>
    <n v="0"/>
    <n v="0"/>
    <n v="0"/>
    <n v="0"/>
    <m/>
    <n v="0"/>
    <n v="0"/>
    <n v="0"/>
    <n v="5938.4332078192601"/>
    <n v="6875.87334887614"/>
    <n v="6909.9559878616501"/>
    <m/>
    <n v="0"/>
    <n v="0"/>
    <n v="0"/>
    <n v="6472.3119665182039"/>
    <n v="7521.6077576156995"/>
    <n v="7574.0655755988655"/>
  </r>
  <r>
    <n v="331"/>
    <s v="Substation"/>
    <x v="6"/>
    <x v="77"/>
    <s v="SCE-02 , Vol 5"/>
    <s v="Jose Salazar "/>
    <s v="Table V-18"/>
    <n v="133"/>
    <s v="CET-ET-IR-RP-508900"/>
    <x v="271"/>
    <n v="5089"/>
    <s v="INFRASTRUCTURE REPL"/>
    <s v="RELAYS/PROTECT/CTRLS"/>
    <s v="Transmission &amp; Distribution"/>
    <m/>
    <s v="N"/>
    <m/>
    <x v="0"/>
    <m/>
    <s v="CA"/>
    <s v="Transmission Substations ISO"/>
    <d v="9999-12-01T00:00:00"/>
    <b v="1"/>
    <n v="1"/>
    <n v="1"/>
    <x v="1"/>
    <n v="0"/>
    <b v="0"/>
    <b v="0"/>
    <m/>
    <n v="31"/>
    <b v="0"/>
    <n v="0.49"/>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761.9004047540102"/>
    <n v="2611.3457178751701"/>
    <n v="5182.5475998296897"/>
    <n v="4948.6943428253508"/>
    <n v="4911.3381058386703"/>
    <n v="4935.6828515367706"/>
    <m/>
    <n v="4178.3233952459859"/>
    <n v="0"/>
    <n v="0"/>
    <n v="0"/>
    <n v="0"/>
    <n v="0"/>
    <m/>
    <n v="6940.2237999999961"/>
    <n v="2611.3457178751701"/>
    <n v="5182.5475998296897"/>
    <n v="4948.6943428253508"/>
    <n v="4911.3381058386703"/>
    <n v="4935.6828515367706"/>
    <m/>
    <n v="561.22054706448262"/>
    <n v="217.49958255925731"/>
    <n v="424.12377009390485"/>
    <n v="391.11001276221867"/>
    <n v="399.74789722352659"/>
    <n v="428.9098196378693"/>
    <m/>
    <n v="329.70932248541487"/>
    <n v="120.433395845193"/>
    <n v="237.40608768206968"/>
    <n v="219.02718954706722"/>
    <n v="218.54753513229687"/>
    <n v="240.64676537312698"/>
    <m/>
    <n v="0"/>
    <n v="222.04043159966557"/>
    <n v="435.75248250866395"/>
    <n v="444.89896584999968"/>
    <n v="461.23886333830859"/>
    <n v="474.36399153536217"/>
    <m/>
    <n v="0"/>
    <n v="0"/>
    <n v="0"/>
    <n v="0"/>
    <n v="0"/>
    <n v="0"/>
    <m/>
    <n v="7831.1536695498935"/>
    <n v="3171.319127879286"/>
    <n v="6279.8299401143277"/>
    <n v="6003.7305109846357"/>
    <n v="5990.8724015328025"/>
    <n v="6079.6034280831291"/>
    <m/>
    <n v="0"/>
    <n v="3100.4973089254117"/>
    <n v="1255.5833835780868"/>
    <n v="2486.2998035068313"/>
    <n v="2376.9869776915184"/>
    <n v="2371.8962164275308"/>
    <n v="2407.0264565742918"/>
    <m/>
    <n v="6691.7208106303842"/>
    <n v="2709.89219477285"/>
    <n v="5366.1146838276936"/>
    <n v="5130.187721636371"/>
    <n v="5119.2004671097802"/>
    <n v="5195.0211292970343"/>
    <m/>
    <n v="3591.2235017049725"/>
    <n v="4554.8061201201745"/>
    <n v="4135.3982638989492"/>
    <n v="5239.5005474516838"/>
    <n v="5124.2912283737678"/>
    <n v="5159.8908891502733"/>
    <m/>
    <n v="0"/>
    <n v="33.285819680224819"/>
    <n v="17.184003563367554"/>
    <n v="28.090921109674227"/>
    <n v="28.38888346823893"/>
    <n v="28.266710241360585"/>
    <n v="28.569181960419741"/>
    <m/>
    <n v="138.77827969038611"/>
    <n v="114.20624707384741"/>
    <n v="134.0794841279687"/>
    <n v="152.32036894385487"/>
    <n v="150.27019005396627"/>
    <n v="151.39152160077725"/>
    <m/>
    <n v="105.4924600101613"/>
    <n v="130.30806319070467"/>
    <n v="123.17256658166202"/>
    <n v="152.02240658529018"/>
    <n v="150.39236328084462"/>
    <n v="151.0890498817181"/>
    <m/>
    <n v="0"/>
    <n v="527.93722463270615"/>
    <n v="213.79447900598211"/>
    <n v="423.3547354128076"/>
    <n v="404.74149239802932"/>
    <n v="403.87466294933381"/>
    <n v="409.85646510422418"/>
    <m/>
    <n v="1139.4328589195095"/>
    <n v="461.42693310643608"/>
    <n v="913.7152562866346"/>
    <n v="873.54278934826448"/>
    <n v="871.67193442302266"/>
    <n v="884.58229878609518"/>
    <m/>
    <n v="611.49563428680335"/>
    <n v="775.56967873316012"/>
    <n v="704.15499987980922"/>
    <n v="892.15603236304264"/>
    <n v="872.53876387171806"/>
    <n v="878.60049663120492"/>
    <m/>
    <n v="0"/>
    <n v="0"/>
    <n v="0"/>
    <n v="0"/>
    <n v="0"/>
    <n v="0"/>
    <m/>
    <n v="1937.0164458796974"/>
    <n v="2453.2591844519939"/>
    <n v="2232.2256811701263"/>
    <n v="2824.1676857856487"/>
    <n v="2763.780889751466"/>
    <n v="2782.6334033483572"/>
    <m/>
    <n v="1759.6995158354364"/>
    <n v="2231.8549988588857"/>
    <n v="2026.3451493104851"/>
    <n v="2567.355268251325"/>
    <n v="2510.9027019031464"/>
    <n v="2528.3465356836341"/>
    <m/>
    <n v="882.27279916643272"/>
    <n v="2692.8411553561937"/>
    <n v="1672.9886322903558"/>
    <n v="2556.973473944834"/>
    <n v="2481.0948007564107"/>
    <n v="2486.5895497242773"/>
    <m/>
    <n v="1035.0103482694387"/>
    <n v="2887.8577140634034"/>
    <n v="1850.4998745761268"/>
    <n v="2781.2805283794523"/>
    <n v="2700.9077730333574"/>
    <n v="2707.8713355770979"/>
    <m/>
    <n v="147.1767442771033"/>
    <n v="447.95767827464749"/>
    <n v="275.29123363746726"/>
    <n v="424.25722680851209"/>
    <n v="410.32345889917389"/>
    <n v="411.35339790905084"/>
    <m/>
    <n v="172.65572903905343"/>
    <n v="480.27308155519586"/>
    <n v="304.63102529912601"/>
    <n v="461.43039482363889"/>
    <n v="446.67924072716221"/>
    <n v="447.961751935351"/>
    <m/>
    <n v="529.83627939757184"/>
    <n v="214.56352389449276"/>
    <n v="424.87759417328505"/>
    <n v="406.19739704694297"/>
    <n v="405.32744950670553"/>
    <n v="411.33076893553425"/>
    <m/>
    <n v="357.18055035851842"/>
    <n v="262.22766697200302"/>
    <n v="334.04104788014104"/>
    <n v="368.12173763611162"/>
    <n v="363.38970117757265"/>
    <n v="367.24367994951695"/>
    <m/>
    <n v="529.83627939757184"/>
    <n v="214.56352389449273"/>
    <n v="424.87759417328499"/>
    <n v="406.19739704694291"/>
    <n v="405.32744950670548"/>
    <n v="411.33076893553419"/>
    <m/>
    <n v="0"/>
    <n v="0"/>
    <n v="0"/>
    <n v="0"/>
    <n v="0"/>
    <n v="0"/>
    <m/>
    <n v="6940.2237999999961"/>
    <n v="2611.3457178751701"/>
    <n v="5182.5475998296897"/>
    <n v="4948.6943428253508"/>
    <n v="4911.3381058386703"/>
    <n v="4935.6828515367706"/>
    <m/>
    <n v="6940.2237999999961"/>
    <n v="2833.3861494748357"/>
    <n v="5618.3000823383536"/>
    <n v="5393.5933086753503"/>
    <n v="5372.5769691769792"/>
    <n v="5410.046843072133"/>
  </r>
  <r>
    <n v="332"/>
    <s v="Substation"/>
    <x v="6"/>
    <x v="77"/>
    <s v="SCE-02 , Vol 5"/>
    <s v="Jose Salazar "/>
    <s v="Table V-18"/>
    <n v="133"/>
    <s v="CET-ET-IR-RP-508901"/>
    <x v="272"/>
    <n v="5089"/>
    <s v="INFRASTRUCTURE REPL"/>
    <s v="RELAYS/PROTECT/CTRLS"/>
    <s v="Transmission &amp; Distribution"/>
    <m/>
    <s v="N"/>
    <m/>
    <x v="0"/>
    <m/>
    <s v="CA"/>
    <s v="Transmission Substations"/>
    <d v="9999-12-01T00:00:00"/>
    <b v="0"/>
    <n v="1"/>
    <n v="1"/>
    <x v="0"/>
    <n v="0"/>
    <b v="0"/>
    <b v="0"/>
    <m/>
    <n v="22"/>
    <b v="0"/>
    <n v="0.49"/>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04.3747718053399"/>
    <n v="736.76352846698796"/>
    <n v="19.661493975401001"/>
    <n v="0"/>
    <n v="9822.676211188611"/>
    <n v="14807.0485551004"/>
    <m/>
    <n v="-1004.3747718053399"/>
    <n v="0"/>
    <n v="0"/>
    <n v="0"/>
    <n v="0"/>
    <n v="0"/>
    <m/>
    <n v="0"/>
    <n v="736.76352846698796"/>
    <n v="19.661493975401001"/>
    <n v="0"/>
    <n v="9822.676211188611"/>
    <n v="14807.0485551004"/>
    <m/>
    <n v="0"/>
    <n v="61.365202925657037"/>
    <n v="1.6090362490447176"/>
    <n v="0"/>
    <n v="799.49579440727416"/>
    <n v="1286.7294589561966"/>
    <m/>
    <n v="0"/>
    <n v="33.979006709370331"/>
    <n v="0.90066869098084656"/>
    <n v="0"/>
    <n v="437.09507024284596"/>
    <n v="721.94029614327599"/>
    <m/>
    <n v="0"/>
    <n v="62.646355374506037"/>
    <n v="1.6531531345494397"/>
    <n v="0"/>
    <n v="922.47772663071908"/>
    <n v="1423.0919746531886"/>
    <m/>
    <n v="0"/>
    <n v="0"/>
    <n v="0"/>
    <n v="0"/>
    <n v="0"/>
    <n v="0"/>
    <m/>
    <n v="0"/>
    <n v="894.75409347652135"/>
    <n v="23.824352049976007"/>
    <n v="0"/>
    <n v="11981.744802469449"/>
    <n v="18238.810284853062"/>
    <m/>
    <n v="0"/>
    <n v="0"/>
    <n v="377.83854810145237"/>
    <n v="10.060595032367985"/>
    <n v="1.5987211554602254E-14"/>
    <n v="5059.675158676404"/>
    <n v="7701.9212847083218"/>
    <m/>
    <n v="0"/>
    <n v="815.47888079450149"/>
    <n v="21.713514458348133"/>
    <n v="0"/>
    <n v="10920.162212970656"/>
    <n v="16622.851693615081"/>
    <m/>
    <n v="0"/>
    <n v="437.64033269304912"/>
    <n v="389.49146752743252"/>
    <n v="10.060595032367969"/>
    <n v="5860.4870542942517"/>
    <n v="13980.605567583163"/>
    <m/>
    <n v="0"/>
    <n v="0"/>
    <n v="4.041982414616534"/>
    <n v="0.562716037443586"/>
    <n v="2.0567108491549302E-2"/>
    <n v="54.056358112626469"/>
    <n v="88.193233417854742"/>
    <m/>
    <n v="0"/>
    <n v="16.852202271964202"/>
    <n v="7.5161617706267725"/>
    <n v="0.19679752228598726"/>
    <n v="225.37549657669902"/>
    <n v="436.9246644639482"/>
    <m/>
    <n v="0"/>
    <n v="12.810219857347668"/>
    <n v="10.995428147799721"/>
    <n v="0.73894645123802394"/>
    <n v="171.3397055725641"/>
    <n v="402.78778915871993"/>
    <m/>
    <n v="0"/>
    <n v="0"/>
    <n v="36.730848542669172"/>
    <n v="0.97802141745425075"/>
    <n v="0.97802141745425075"/>
    <n v="0.97802141745425075"/>
    <n v="0.97802141745425075"/>
    <m/>
    <n v="0"/>
    <n v="79.275212682019784"/>
    <n v="2.1108375916278743"/>
    <n v="2.1108375916278743"/>
    <n v="2.1108375916278743"/>
    <n v="2.1108375916278743"/>
    <m/>
    <n v="0"/>
    <n v="42.544364139350613"/>
    <n v="37.863664716842798"/>
    <n v="2.1108375916278743"/>
    <n v="2.1108375916278743"/>
    <n v="2.1108375916278743"/>
    <m/>
    <n v="0"/>
    <n v="0"/>
    <n v="0"/>
    <n v="0"/>
    <n v="0"/>
    <n v="0"/>
    <m/>
    <n v="0"/>
    <n v="236.00678953080271"/>
    <n v="209.6360765867903"/>
    <n v="5.8698499177456878"/>
    <n v="3160.1881032626329"/>
    <n v="7532.896628626133"/>
    <m/>
    <n v="0"/>
    <n v="214.44376301959406"/>
    <n v="190.85081908844194"/>
    <n v="4.9296915658603044"/>
    <n v="2871.6386566041833"/>
    <n v="6850.4967281157496"/>
    <m/>
    <n v="0"/>
    <n v="107.5094315627518"/>
    <n v="287.46167732472964"/>
    <n v="9.9878676613375532"/>
    <n v="1439.6990293053789"/>
    <n v="6002.3252155892642"/>
    <m/>
    <n v="0"/>
    <n v="126.1212793924325"/>
    <n v="304.1838993273829"/>
    <n v="10.55656341090916"/>
    <n v="1688.9294357071458"/>
    <n v="6598.9715677111817"/>
    <m/>
    <n v="0"/>
    <n v="10.239714971427555"/>
    <n v="27.292284844707009"/>
    <n v="0.99209366806510091"/>
    <n v="0.99209366806510091"/>
    <n v="0.99209366806510091"/>
    <m/>
    <n v="0"/>
    <n v="12.012396810567163"/>
    <n v="28.869937541242127"/>
    <n v="1.080045234382929"/>
    <n v="1.080045234382929"/>
    <n v="1.080045234382929"/>
    <m/>
    <n v="0"/>
    <n v="36.862973897139199"/>
    <n v="0.98153948010696146"/>
    <n v="0.98153948010696146"/>
    <n v="0.98153948010696146"/>
    <n v="0.98153948010696146"/>
    <m/>
    <n v="0"/>
    <n v="24.850577086572031"/>
    <n v="8.842450481534005"/>
    <n v="0.87951566317828322"/>
    <n v="0.87951566317828322"/>
    <n v="0.87951566317828322"/>
    <m/>
    <n v="0"/>
    <n v="36.862973897139192"/>
    <n v="0.98153948010696135"/>
    <n v="0.98153948010696135"/>
    <n v="0.98153948010696135"/>
    <n v="0.98153948010696135"/>
    <m/>
    <n v="0"/>
    <n v="736.76352846698796"/>
    <n v="19.661493975401001"/>
    <n v="0"/>
    <n v="9822.676211188611"/>
    <n v="14807.0485551004"/>
    <m/>
    <n v="0"/>
    <n v="0"/>
    <n v="0"/>
    <n v="0"/>
    <n v="0"/>
    <n v="0"/>
    <m/>
    <n v="0"/>
    <n v="799.40988384149398"/>
    <n v="21.314647109950442"/>
    <n v="21.314647109950442"/>
    <n v="21.314647109950442"/>
    <n v="21.314647109950442"/>
  </r>
  <r>
    <n v="333"/>
    <s v="Substation"/>
    <x v="6"/>
    <x v="83"/>
    <s v="SCE-02 , Vol 1"/>
    <s v="Jose Salazar "/>
    <s v="Table I-1"/>
    <n v="2"/>
    <s v="CET-ET-IR-SR-475600"/>
    <x v="273"/>
    <n v="4756"/>
    <s v="INFRASTRUCTURE REPL"/>
    <s v="4KV SUB REMOVAL"/>
    <s v="Transmission &amp; Distribution"/>
    <m/>
    <s v="Y"/>
    <m/>
    <x v="0"/>
    <m/>
    <s v="CA"/>
    <s v="Distribution Substations"/>
    <d v="9999-12-01T00:00:00"/>
    <b v="0"/>
    <n v="1"/>
    <n v="1"/>
    <x v="0"/>
    <n v="0"/>
    <b v="0"/>
    <b v="0"/>
    <m/>
    <n v="43"/>
    <b v="0"/>
    <n v="0.28999999999999998"/>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53.3950978479197"/>
    <n v="3151.7971183873801"/>
    <n v="4878.4422032514503"/>
    <n v="5759.1798195135898"/>
    <n v="5742.70278694838"/>
    <n v="5774.8099168410499"/>
    <m/>
    <n v="156.07958215207964"/>
    <n v="996.17310090312776"/>
    <n v="-648.88988521652755"/>
    <n v="9185.296920557601"/>
    <n v="24947.1760994656"/>
    <n v="6233.6332033813105"/>
    <m/>
    <n v="3809.4746799999994"/>
    <n v="4147.9702192905079"/>
    <n v="4229.5523180349228"/>
    <n v="14944.47674007119"/>
    <n v="30689.878886413979"/>
    <n v="12008.44312022236"/>
    <m/>
    <n v="367.14103254160176"/>
    <n v="411.75362510554811"/>
    <n v="412.52612865936192"/>
    <n v="1407.656738523481"/>
    <n v="2977.0715729201111"/>
    <n v="1243.6930143103418"/>
    <m/>
    <n v="183.57386566533879"/>
    <n v="194.12267846975701"/>
    <n v="196.56184749026366"/>
    <n v="670.72903807184514"/>
    <n v="1385.3718493856688"/>
    <n v="594.4689355811505"/>
    <m/>
    <n v="0"/>
    <n v="352.69826260432785"/>
    <n v="355.62392568175511"/>
    <n v="1343.5427177810031"/>
    <n v="2882.1808941908998"/>
    <n v="1154.120550687413"/>
    <m/>
    <n v="0"/>
    <n v="0"/>
    <n v="0"/>
    <n v="0"/>
    <n v="0"/>
    <n v="0"/>
    <m/>
    <n v="4360.1895782069396"/>
    <n v="5106.5447854701415"/>
    <n v="5194.2642198663043"/>
    <n v="18366.405234447517"/>
    <n v="37934.503202910659"/>
    <n v="15000.725620801266"/>
    <m/>
    <n v="0"/>
    <n v="2745.3497660222179"/>
    <n v="3215.2848587234203"/>
    <n v="3270.51652339662"/>
    <n v="11564.223391817537"/>
    <n v="23885.080596680673"/>
    <n v="9445.056879881311"/>
    <m/>
    <n v="3884.9289141823833"/>
    <n v="4549.931403853896"/>
    <n v="4628.0894199008771"/>
    <n v="16364.467063892738"/>
    <n v="33799.642353793395"/>
    <n v="13365.646528133928"/>
    <m/>
    <n v="1139.5791481601655"/>
    <n v="4079.996311152694"/>
    <n v="4572.8577552276774"/>
    <n v="8070.760195471823"/>
    <n v="21478.785148930263"/>
    <n v="27805.670244933288"/>
    <m/>
    <n v="0"/>
    <n v="54.853717758578703"/>
    <n v="67.084838671013557"/>
    <n v="68.55461859099745"/>
    <n v="233.37483682610184"/>
    <n v="487.90105186899723"/>
    <n v="214.26567706496212"/>
    <m/>
    <n v="108.41407462687191"/>
    <n v="201.9148836901868"/>
    <n v="216.3388820923503"/>
    <n v="543.53646444727974"/>
    <n v="1255.8819642931542"/>
    <n v="1024.1943605099591"/>
    <m/>
    <n v="53.560356868293205"/>
    <n v="189.68376277775192"/>
    <n v="214.86910217236641"/>
    <n v="378.71624621217541"/>
    <n v="1001.3557492502589"/>
    <n v="1297.8297353139942"/>
    <m/>
    <n v="0"/>
    <n v="335.85086924401992"/>
    <n v="393.34012300881346"/>
    <n v="400.09685864223513"/>
    <n v="400.09685864223513"/>
    <n v="400.09685864223513"/>
    <n v="400.09685864223513"/>
    <m/>
    <n v="475.26066402455643"/>
    <n v="556.61338161624542"/>
    <n v="566.17479996542716"/>
    <n v="566.17479996542716"/>
    <n v="566.17479996542716"/>
    <n v="566.17479996542716"/>
    <m/>
    <n v="139.40979478053652"/>
    <n v="499.12412785145187"/>
    <n v="559.41806433200543"/>
    <n v="566.17479996542716"/>
    <n v="566.17479996542716"/>
    <n v="566.17479996542716"/>
    <m/>
    <n v="0"/>
    <n v="0"/>
    <n v="0"/>
    <n v="0"/>
    <n v="0"/>
    <n v="0"/>
    <m/>
    <n v="862.66155206201074"/>
    <n v="3086.4811436961654"/>
    <n v="3461.598108384017"/>
    <n v="6108.9559849971702"/>
    <n v="16251.293204990747"/>
    <n v="21039.855609216629"/>
    <m/>
    <n v="330.47795296644796"/>
    <n v="1183.1989302342811"/>
    <n v="1326.1287490160264"/>
    <n v="2340.5204566868283"/>
    <n v="6228.8476931897758"/>
    <n v="8063.644371030653"/>
    <m/>
    <n v="139.7670046083239"/>
    <n v="1906.746606020077"/>
    <n v="2240.5679975577264"/>
    <n v="2703.1434584439494"/>
    <n v="8596.0148889012216"/>
    <n v="15782.010446401928"/>
    <m/>
    <n v="188.57453002710369"/>
    <n v="2082.4064930938885"/>
    <n v="2439.6931508264415"/>
    <n v="3052.438334904572"/>
    <n v="9522.3180677900691"/>
    <n v="16990.076717740125"/>
    <m/>
    <n v="16.634123240859473"/>
    <n v="226.6159077606045"/>
    <n v="262.40678348653699"/>
    <n v="266.57396831705535"/>
    <n v="266.57396831705535"/>
    <n v="266.57396831705535"/>
    <m/>
    <n v="22.442864690048495"/>
    <n v="247.41274642108166"/>
    <n v="285.7158695003705"/>
    <n v="290.1645849822815"/>
    <n v="290.1645849822815"/>
    <n v="290.1645849822815"/>
    <m/>
    <n v="224.56066375160293"/>
    <n v="262.99982281367596"/>
    <n v="267.51759298366437"/>
    <n v="267.51759298366437"/>
    <n v="267.51759298366437"/>
    <n v="267.51759298366437"/>
    <m/>
    <n v="202.11779906155442"/>
    <n v="351.43794563661413"/>
    <n v="375.14184649210728"/>
    <n v="377.4498666436179"/>
    <n v="377.4498666436179"/>
    <n v="377.4498666436179"/>
    <m/>
    <n v="224.5606637516029"/>
    <n v="262.99982281367596"/>
    <n v="267.51759298366431"/>
    <n v="267.51759298366431"/>
    <n v="267.51759298366431"/>
    <n v="267.51759298366431"/>
    <m/>
    <n v="3809.4746799999994"/>
    <n v="4147.9702192905079"/>
    <n v="4229.5523180349228"/>
    <n v="14944.47674007119"/>
    <n v="30689.878886413979"/>
    <n v="12008.44312022236"/>
    <m/>
    <n v="0"/>
    <n v="0"/>
    <n v="0"/>
    <n v="0"/>
    <n v="0"/>
    <n v="0"/>
    <m/>
    <n v="3809.4746799999994"/>
    <n v="4500.6684818948361"/>
    <n v="4585.1762437166781"/>
    <n v="4585.1762437166781"/>
    <n v="4585.1762437166781"/>
    <n v="4585.1762437166781"/>
  </r>
  <r>
    <n v="334"/>
    <s v="System Augmentation"/>
    <x v="0"/>
    <x v="0"/>
    <s v="SCE-02 , Vol 8"/>
    <s v="Dana Cabbell"/>
    <s v="Table III-19, Figure III-19, Table III-23"/>
    <s v="37, 62, 63"/>
    <s v="CET-ET-CR-WC-808500"/>
    <x v="274"/>
    <n v="8085"/>
    <s v="CUSTOMER REQ/RELO"/>
    <s v="WDAT/TO CUST FUNDED"/>
    <s v="Transmission &amp; Distribution"/>
    <m/>
    <s v="N"/>
    <m/>
    <x v="0"/>
    <m/>
    <s v="CA"/>
    <s v="Transmission Substations"/>
    <d v="2023-10-01T00:00:00"/>
    <b v="0"/>
    <n v="1"/>
    <n v="1"/>
    <x v="0"/>
    <n v="1"/>
    <b v="0"/>
    <b v="1"/>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32.71011942410502"/>
    <n v="75.052770962826997"/>
    <n v="0"/>
    <n v="0"/>
    <n v="0"/>
    <n v="0"/>
    <m/>
    <n v="-132.71011942410502"/>
    <n v="0"/>
    <n v="0"/>
    <n v="0"/>
    <n v="0"/>
    <n v="0"/>
    <m/>
    <n v="0"/>
    <n v="75.052770962826997"/>
    <n v="0"/>
    <n v="0"/>
    <n v="0"/>
    <n v="0"/>
    <m/>
    <n v="0"/>
    <n v="6.2511624725097965"/>
    <n v="0"/>
    <n v="0"/>
    <n v="0"/>
    <n v="0"/>
    <m/>
    <n v="0"/>
    <n v="3.4613800894963824"/>
    <n v="0"/>
    <n v="0"/>
    <n v="0"/>
    <n v="0"/>
    <m/>
    <n v="0"/>
    <n v="6.3816711603000309"/>
    <n v="0"/>
    <n v="0"/>
    <n v="0"/>
    <n v="0"/>
    <m/>
    <n v="0"/>
    <n v="-91.14698468513320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75.052770962826997"/>
    <n v="0"/>
    <n v="0"/>
    <n v="0"/>
    <n v="0"/>
    <m/>
    <n v="0"/>
    <n v="0"/>
    <n v="0"/>
    <n v="0"/>
    <n v="0"/>
    <n v="0"/>
    <m/>
    <n v="0"/>
    <n v="81.434442123127027"/>
    <n v="0"/>
    <n v="0"/>
    <n v="0"/>
    <n v="0"/>
  </r>
  <r>
    <n v="446"/>
    <s v="System Augmentation"/>
    <x v="0"/>
    <x v="0"/>
    <s v="SCE-02 , Vol 8"/>
    <s v="Dana Cabbell"/>
    <s v="Table III-19, Figure III-19, Table III-23"/>
    <s v="37, 62, 63"/>
    <s v="CET-ET-CR-WC-828800"/>
    <x v="275"/>
    <n v="8288"/>
    <s v="CUSTOMER REQ/RELO"/>
    <s v="WDAT/TO CUST FUNDED"/>
    <s v="Transmission &amp; Distribution"/>
    <m/>
    <s v="N"/>
    <m/>
    <x v="0"/>
    <m/>
    <s v="CA"/>
    <s v="Transmission Substations"/>
    <d v="2022-03-01T00:00:00"/>
    <b v="0"/>
    <n v="1"/>
    <n v="1"/>
    <x v="0"/>
    <n v="1"/>
    <b v="0"/>
    <b v="1"/>
    <m/>
    <n v="22"/>
    <b v="0"/>
    <n v="0"/>
    <s v="N"/>
    <n v="0"/>
    <n v="15"/>
    <n v="0.13189999999999999"/>
    <d v="2022-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4.651481523736997"/>
    <n v="0"/>
    <n v="0"/>
    <n v="0"/>
    <n v="0"/>
    <n v="0"/>
    <m/>
    <n v="-34.651481523736997"/>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447"/>
    <s v="System Augmentation"/>
    <x v="0"/>
    <x v="0"/>
    <s v="SCE-02 , Vol 8"/>
    <s v="Dana Cabbell"/>
    <s v="Table III-19, Figure III-19, Table III-23"/>
    <s v="37, 62, 63"/>
    <s v="CET-ET-CR-WC-828801"/>
    <x v="276"/>
    <n v="8288"/>
    <s v="CUSTOMER REQ/RELO"/>
    <s v="WDAT/TO CUST FUNDED"/>
    <s v="Transmission &amp; Distribution"/>
    <m/>
    <s v="N"/>
    <m/>
    <x v="0"/>
    <m/>
    <s v="CA"/>
    <s v="Transmission Substations"/>
    <d v="2022-03-01T00:00:00"/>
    <b v="0"/>
    <n v="1"/>
    <n v="1"/>
    <x v="0"/>
    <n v="1"/>
    <b v="0"/>
    <b v="1"/>
    <m/>
    <n v="22"/>
    <b v="0"/>
    <n v="0"/>
    <s v="N"/>
    <n v="0"/>
    <n v="15"/>
    <n v="0.13189999999999999"/>
    <d v="2022-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4.198429247679002"/>
    <n v="0"/>
    <n v="0"/>
    <n v="0"/>
    <n v="0"/>
    <n v="0"/>
    <m/>
    <n v="-20.327649247690999"/>
    <n v="0"/>
    <n v="0"/>
    <n v="0"/>
    <n v="0"/>
    <n v="0"/>
    <m/>
    <n v="13.870779999988002"/>
    <n v="0"/>
    <n v="0"/>
    <n v="0"/>
    <n v="0"/>
    <n v="0"/>
    <m/>
    <n v="1.1216593245601614"/>
    <n v="0"/>
    <n v="0"/>
    <n v="0"/>
    <n v="0"/>
    <n v="0"/>
    <m/>
    <n v="0.65895936614324879"/>
    <n v="0"/>
    <n v="0"/>
    <n v="0"/>
    <n v="0"/>
    <n v="0"/>
    <m/>
    <n v="0"/>
    <n v="0"/>
    <n v="0"/>
    <n v="0"/>
    <n v="0"/>
    <n v="0"/>
    <m/>
    <n v="-15.651398690691412"/>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870779999988002"/>
    <n v="0"/>
    <n v="0"/>
    <n v="0"/>
    <n v="0"/>
    <n v="0"/>
    <m/>
    <n v="0"/>
    <n v="0"/>
    <n v="0"/>
    <n v="0"/>
    <n v="0"/>
    <n v="0"/>
    <m/>
    <n v="13.870779999988002"/>
    <n v="0"/>
    <n v="0"/>
    <n v="0"/>
    <n v="0"/>
    <n v="0"/>
  </r>
  <r>
    <n v="448"/>
    <s v="System Augmentation"/>
    <x v="0"/>
    <x v="0"/>
    <s v="SCE-02 , Vol 8"/>
    <s v="Dana Cabbell"/>
    <s v="Table III-19, Figure III-19, Table III-23"/>
    <s v="37, 62, 63"/>
    <s v="CET-ET-CR-WC-829102"/>
    <x v="277"/>
    <n v="8291"/>
    <s v="CUSTOMER REQ/RELO"/>
    <s v="WDAT/TO CUST FUNDED"/>
    <s v="Transmission &amp; Distribution"/>
    <m/>
    <s v="N"/>
    <m/>
    <x v="0"/>
    <m/>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6.800789601510999"/>
    <n v="0"/>
    <n v="0"/>
    <n v="0"/>
    <n v="0"/>
    <n v="0"/>
    <m/>
    <n v="-55.156829601512001"/>
    <n v="0"/>
    <n v="0"/>
    <n v="0"/>
    <n v="0"/>
    <n v="0"/>
    <m/>
    <n v="1.643959999998998"/>
    <n v="0"/>
    <n v="0"/>
    <n v="0"/>
    <n v="0"/>
    <n v="0"/>
    <m/>
    <n v="0.15843790090677906"/>
    <n v="0"/>
    <n v="0"/>
    <n v="0"/>
    <n v="0"/>
    <n v="0"/>
    <m/>
    <n v="7.9220395868074514E-2"/>
    <n v="0"/>
    <n v="0"/>
    <n v="0"/>
    <n v="0"/>
    <n v="0"/>
    <m/>
    <n v="0"/>
    <n v="0"/>
    <n v="0"/>
    <n v="0"/>
    <n v="0"/>
    <n v="0"/>
    <m/>
    <n v="0"/>
    <n v="0"/>
    <n v="0"/>
    <n v="0"/>
    <n v="0"/>
    <n v="0"/>
    <m/>
    <n v="1.8816182967738517"/>
    <n v="0"/>
    <n v="0"/>
    <n v="0"/>
    <n v="0"/>
    <n v="0"/>
    <m/>
    <n v="0"/>
    <n v="0"/>
    <n v="0"/>
    <n v="0"/>
    <n v="0"/>
    <n v="0"/>
    <n v="0"/>
    <m/>
    <n v="1.6765219024255018"/>
    <n v="0"/>
    <n v="0"/>
    <n v="0"/>
    <n v="0"/>
    <n v="0"/>
    <m/>
    <n v="1.6765219024255018"/>
    <n v="0"/>
    <n v="0"/>
    <n v="0"/>
    <n v="0"/>
    <n v="0"/>
    <m/>
    <n v="0"/>
    <n v="0"/>
    <n v="0"/>
    <n v="0"/>
    <n v="0"/>
    <n v="0"/>
    <n v="0"/>
    <m/>
    <n v="5.4172752442223915E-2"/>
    <n v="0"/>
    <n v="0"/>
    <n v="0"/>
    <n v="0"/>
    <n v="0"/>
    <m/>
    <n v="5.4172752442223915E-2"/>
    <n v="0"/>
    <n v="0"/>
    <n v="0"/>
    <n v="0"/>
    <n v="0"/>
    <m/>
    <n v="0"/>
    <n v="0"/>
    <n v="0"/>
    <n v="0"/>
    <n v="0"/>
    <n v="0"/>
    <n v="0"/>
    <m/>
    <n v="0.20509639434834984"/>
    <n v="0"/>
    <n v="0"/>
    <n v="0"/>
    <n v="0"/>
    <n v="0"/>
    <m/>
    <n v="0.20509639434834984"/>
    <n v="0"/>
    <n v="0"/>
    <n v="0"/>
    <n v="0"/>
    <n v="0"/>
    <m/>
    <n v="0"/>
    <n v="0"/>
    <n v="0"/>
    <n v="0"/>
    <n v="0"/>
    <n v="0"/>
    <m/>
    <n v="1.7306946548677258"/>
    <n v="0"/>
    <n v="0"/>
    <n v="0"/>
    <n v="0"/>
    <n v="0"/>
    <m/>
    <n v="0"/>
    <n v="0"/>
    <n v="0"/>
    <n v="0"/>
    <n v="0"/>
    <n v="0"/>
    <m/>
    <n v="0"/>
    <n v="0"/>
    <n v="0"/>
    <n v="0"/>
    <n v="0"/>
    <n v="0"/>
    <m/>
    <n v="7.2112277286155241E-2"/>
    <n v="0"/>
    <n v="0"/>
    <n v="0"/>
    <n v="0"/>
    <n v="0"/>
    <m/>
    <n v="0"/>
    <n v="0"/>
    <n v="0"/>
    <n v="0"/>
    <n v="0"/>
    <n v="0"/>
    <m/>
    <n v="8.5456830978479087E-3"/>
    <n v="0"/>
    <n v="0"/>
    <n v="0"/>
    <n v="0"/>
    <n v="0"/>
    <m/>
    <n v="0.21364207744619776"/>
    <n v="0"/>
    <n v="0"/>
    <n v="0"/>
    <n v="0"/>
    <n v="0"/>
    <m/>
    <n v="8.8362363231747384E-2"/>
    <n v="0"/>
    <n v="0"/>
    <n v="0"/>
    <n v="0"/>
    <n v="0"/>
    <m/>
    <n v="9.6908046329595293E-2"/>
    <n v="0"/>
    <n v="0"/>
    <n v="0"/>
    <n v="0"/>
    <n v="0"/>
    <m/>
    <n v="1.643959999998998"/>
    <n v="0"/>
    <n v="0"/>
    <n v="0"/>
    <n v="0"/>
    <n v="0"/>
    <m/>
    <n v="0"/>
    <n v="0"/>
    <n v="0"/>
    <n v="0"/>
    <n v="0"/>
    <n v="0"/>
    <m/>
    <n v="1.643959999998998"/>
    <n v="0"/>
    <n v="0"/>
    <n v="0"/>
    <n v="0"/>
    <n v="0"/>
  </r>
  <r>
    <n v="449"/>
    <s v="System Augmentation"/>
    <x v="0"/>
    <x v="0"/>
    <s v="SCE-02 , Vol 8"/>
    <s v="Dana Cabbell"/>
    <s v="Table III-19, Figure III-19, Table III-23"/>
    <s v="37, 62, 63"/>
    <s v="CET-ET-CR-WC-829601"/>
    <x v="278"/>
    <n v="8296"/>
    <s v="CUSTOMER REQ/RELO"/>
    <s v="WDAT/TO CUST FUNDED"/>
    <s v="Transmission &amp; Distribution"/>
    <m/>
    <s v="N"/>
    <m/>
    <x v="0"/>
    <m/>
    <s v="CA"/>
    <s v="Distribution Substations"/>
    <d v="2024-06-01T00:00:00"/>
    <b v="0"/>
    <n v="1"/>
    <n v="1"/>
    <x v="0"/>
    <n v="0"/>
    <b v="0"/>
    <b v="0"/>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50.51745764672401"/>
    <n v="0"/>
    <n v="0"/>
    <n v="0"/>
    <n v="0"/>
    <n v="0"/>
    <m/>
    <n v="42.915832353216985"/>
    <n v="0"/>
    <n v="0"/>
    <n v="0"/>
    <n v="0"/>
    <n v="0"/>
    <m/>
    <n v="193.433289999941"/>
    <n v="0"/>
    <n v="0"/>
    <n v="0"/>
    <n v="0"/>
    <n v="0"/>
    <m/>
    <n v="18.642281097533751"/>
    <n v="0"/>
    <n v="0"/>
    <n v="0"/>
    <n v="0"/>
    <n v="0"/>
    <m/>
    <n v="9.3213106206165133"/>
    <n v="0"/>
    <n v="0"/>
    <n v="0"/>
    <n v="0"/>
    <n v="0"/>
    <m/>
    <n v="0"/>
    <n v="0"/>
    <n v="0"/>
    <n v="0"/>
    <n v="0"/>
    <n v="0"/>
    <m/>
    <n v="0"/>
    <n v="0"/>
    <n v="0"/>
    <n v="0"/>
    <n v="0"/>
    <n v="0"/>
    <m/>
    <n v="221.39688171809127"/>
    <n v="0"/>
    <n v="0"/>
    <n v="0"/>
    <n v="0"/>
    <n v="0"/>
    <m/>
    <n v="0"/>
    <n v="197.26462161081932"/>
    <n v="0"/>
    <n v="0"/>
    <n v="0"/>
    <n v="0"/>
    <n v="0"/>
    <m/>
    <n v="197.26462161081932"/>
    <n v="0"/>
    <n v="0"/>
    <n v="0"/>
    <n v="0"/>
    <n v="0"/>
    <m/>
    <n v="0"/>
    <n v="197.26462161081932"/>
    <n v="0"/>
    <n v="0"/>
    <n v="0"/>
    <n v="0"/>
    <m/>
    <n v="0"/>
    <n v="5.9916816158924862"/>
    <n v="0"/>
    <n v="0"/>
    <n v="0"/>
    <n v="0"/>
    <n v="0"/>
    <m/>
    <n v="5.9916816158924862"/>
    <n v="7.1394459894594373"/>
    <n v="0"/>
    <n v="0"/>
    <n v="0"/>
    <n v="0"/>
    <m/>
    <n v="0"/>
    <n v="13.131127605351924"/>
    <n v="0"/>
    <n v="0"/>
    <n v="0"/>
    <n v="0"/>
    <m/>
    <n v="0"/>
    <n v="24.132260107271946"/>
    <n v="0"/>
    <n v="0"/>
    <n v="0"/>
    <n v="0"/>
    <n v="0"/>
    <m/>
    <n v="24.132260107271946"/>
    <n v="0"/>
    <n v="0"/>
    <n v="0"/>
    <n v="0"/>
    <n v="0"/>
    <m/>
    <n v="0"/>
    <n v="24.132260107271946"/>
    <n v="0"/>
    <n v="0"/>
    <n v="0"/>
    <n v="0"/>
    <m/>
    <n v="0"/>
    <n v="0"/>
    <n v="0"/>
    <n v="0"/>
    <n v="0"/>
    <n v="0"/>
    <m/>
    <n v="0"/>
    <n v="210.39574921617125"/>
    <n v="0"/>
    <n v="0"/>
    <n v="0"/>
    <n v="0"/>
    <m/>
    <n v="0"/>
    <n v="0"/>
    <n v="0"/>
    <n v="0"/>
    <n v="0"/>
    <n v="0"/>
    <m/>
    <n v="0"/>
    <n v="105.19787460808563"/>
    <n v="0"/>
    <n v="0"/>
    <n v="0"/>
    <n v="0"/>
    <m/>
    <n v="0"/>
    <n v="113.96436415875942"/>
    <n v="0"/>
    <n v="0"/>
    <n v="0"/>
    <n v="0"/>
    <m/>
    <n v="0"/>
    <n v="12.066130053635973"/>
    <n v="0"/>
    <n v="0"/>
    <n v="0"/>
    <n v="0"/>
    <m/>
    <n v="0"/>
    <n v="13.071640891438969"/>
    <n v="0"/>
    <n v="0"/>
    <n v="0"/>
    <n v="0"/>
    <m/>
    <n v="11.402492900685996"/>
    <n v="0"/>
    <n v="0"/>
    <n v="0"/>
    <n v="0"/>
    <n v="0"/>
    <m/>
    <n v="11.402492900685994"/>
    <n v="11.060619215832977"/>
    <n v="0"/>
    <n v="0"/>
    <n v="0"/>
    <n v="0"/>
    <m/>
    <n v="11.402492900685994"/>
    <n v="0"/>
    <n v="0"/>
    <n v="0"/>
    <n v="0"/>
    <n v="0"/>
    <m/>
    <n v="193.433289999941"/>
    <n v="0"/>
    <n v="0"/>
    <n v="0"/>
    <n v="0"/>
    <n v="0"/>
    <m/>
    <n v="0"/>
    <n v="0"/>
    <n v="0"/>
    <n v="0"/>
    <n v="0"/>
    <n v="0"/>
    <m/>
    <n v="193.433289999941"/>
    <n v="0"/>
    <n v="0"/>
    <n v="0"/>
    <n v="0"/>
    <n v="0"/>
  </r>
  <r>
    <n v="450"/>
    <s v="System Augmentation"/>
    <x v="0"/>
    <x v="0"/>
    <s v="SCE-02 , Vol 8"/>
    <s v="Dana Cabbell"/>
    <s v="Table III-19, Figure III-19, Table III-23"/>
    <s v="37, 62, 63"/>
    <s v="CET-ET-CR-WC-834204"/>
    <x v="279"/>
    <n v="8342"/>
    <s v="CUSTOMER REQ/RELO"/>
    <s v="WDAT/TO CUST FUNDED"/>
    <s v="Transmission &amp; Distribution"/>
    <m/>
    <s v="N"/>
    <m/>
    <x v="0"/>
    <m/>
    <s v="CA"/>
    <s v="Transmission Substations ISO"/>
    <d v="2025-05-01T00:00:00"/>
    <b v="1"/>
    <n v="1"/>
    <n v="1"/>
    <x v="1"/>
    <n v="0"/>
    <b v="0"/>
    <b v="0"/>
    <m/>
    <n v="31"/>
    <b v="0"/>
    <n v="0"/>
    <s v="N"/>
    <n v="0"/>
    <n v="15"/>
    <n v="0.13189999999999999"/>
    <d v="2025-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17.24201458142801"/>
    <n v="207.14543668411599"/>
    <n v="110.08022809005401"/>
    <n v="375.36589417655597"/>
    <n v="0"/>
    <n v="0"/>
    <m/>
    <n v="-310.01391458145304"/>
    <n v="0"/>
    <n v="0"/>
    <n v="0"/>
    <n v="0"/>
    <n v="0"/>
    <m/>
    <n v="7.2280999999749724"/>
    <n v="207.14543668411599"/>
    <n v="110.08022809005401"/>
    <n v="375.36589417655597"/>
    <n v="0"/>
    <n v="0"/>
    <m/>
    <n v="0.58449962899218655"/>
    <n v="17.253190835455669"/>
    <n v="9.0086276008125665"/>
    <n v="29.666281546513293"/>
    <n v="0"/>
    <n v="0"/>
    <m/>
    <n v="0.34338546169773043"/>
    <n v="9.5533993078491566"/>
    <n v="5.0426389297164205"/>
    <n v="16.613541099483996"/>
    <n v="0"/>
    <n v="0"/>
    <m/>
    <n v="0"/>
    <n v="17.613394446549108"/>
    <n v="9.2556279978860836"/>
    <n v="33.746254378516568"/>
    <n v="0"/>
    <n v="0"/>
    <m/>
    <n v="0"/>
    <n v="0"/>
    <n v="0"/>
    <n v="0"/>
    <n v="0"/>
    <n v="0"/>
    <m/>
    <n v="8.1559850906648901"/>
    <n v="251.56542127396995"/>
    <n v="133.38712261846908"/>
    <n v="455.39197120106985"/>
    <n v="0"/>
    <n v="0"/>
    <m/>
    <n v="0"/>
    <n v="6.9692892599731486"/>
    <n v="221.93194173858049"/>
    <n v="0"/>
    <n v="0"/>
    <n v="0"/>
    <n v="0"/>
    <m/>
    <n v="6.9692892599731486"/>
    <n v="214.96265247860734"/>
    <n v="113.97929627748184"/>
    <n v="389.13243939131422"/>
    <n v="0"/>
    <n v="0"/>
    <m/>
    <n v="0"/>
    <n v="0"/>
    <n v="335.91123801606233"/>
    <n v="389.13243939131422"/>
    <n v="0"/>
    <n v="0"/>
    <m/>
    <n v="0"/>
    <n v="0.20799896962671435"/>
    <n v="7.1050796356317525"/>
    <n v="0"/>
    <n v="0"/>
    <n v="0"/>
    <n v="0"/>
    <m/>
    <n v="0.20799896962671435"/>
    <n v="6.8970806660050386"/>
    <n v="8.0116114245446415"/>
    <n v="0"/>
    <n v="0"/>
    <n v="0"/>
    <m/>
    <n v="0"/>
    <n v="0"/>
    <n v="15.116691060176393"/>
    <n v="0"/>
    <n v="0"/>
    <n v="0"/>
    <m/>
    <n v="0"/>
    <n v="1.1866958306917414"/>
    <n v="37.789464626054361"/>
    <n v="0"/>
    <n v="0"/>
    <n v="0"/>
    <n v="0"/>
    <m/>
    <n v="1.1866958306917414"/>
    <n v="36.602768795362621"/>
    <n v="19.407826340987249"/>
    <n v="66.259531809755657"/>
    <n v="0"/>
    <n v="0"/>
    <m/>
    <n v="0"/>
    <n v="0"/>
    <n v="57.19729096704161"/>
    <n v="66.259531809755657"/>
    <n v="0"/>
    <n v="0"/>
    <m/>
    <n v="0"/>
    <n v="0"/>
    <n v="0"/>
    <n v="0"/>
    <n v="0"/>
    <n v="0"/>
    <m/>
    <n v="0"/>
    <n v="0"/>
    <n v="351.02792907623871"/>
    <n v="389.13243939131422"/>
    <n v="0"/>
    <n v="0"/>
    <m/>
    <n v="0"/>
    <n v="0"/>
    <n v="0"/>
    <n v="0"/>
    <n v="0"/>
    <n v="0"/>
    <m/>
    <n v="0"/>
    <n v="0"/>
    <n v="204.76629196113925"/>
    <n v="164.73273267565634"/>
    <n v="0"/>
    <n v="0"/>
    <m/>
    <n v="0"/>
    <n v="0"/>
    <n v="219.39245567264919"/>
    <n v="180.94658431696109"/>
    <n v="0"/>
    <n v="0"/>
    <m/>
    <n v="0"/>
    <n v="0"/>
    <n v="33.36508639744094"/>
    <n v="28.04986846612989"/>
    <n v="0"/>
    <n v="0"/>
    <m/>
    <n v="0"/>
    <n v="0"/>
    <n v="35.748306854401008"/>
    <n v="30.810682291536374"/>
    <n v="0"/>
    <n v="0"/>
    <m/>
    <n v="0.5518135612716597"/>
    <n v="17.020287489843618"/>
    <n v="8.8952537396191556"/>
    <n v="30.810682291536377"/>
    <n v="0"/>
    <n v="0"/>
    <m/>
    <n v="0.5518135612716597"/>
    <n v="18.206983320535358"/>
    <n v="17.405686958268262"/>
    <n v="0"/>
    <n v="0"/>
    <n v="0"/>
    <m/>
    <n v="0.5518135612716597"/>
    <n v="17.020287489843614"/>
    <n v="15.364529186614908"/>
    <n v="30.810682291536374"/>
    <n v="0"/>
    <n v="0"/>
    <m/>
    <n v="0"/>
    <n v="0"/>
    <n v="0"/>
    <n v="0"/>
    <n v="0"/>
    <n v="0"/>
    <m/>
    <n v="7.2280999999749724"/>
    <n v="207.14543668411599"/>
    <n v="110.08022809005401"/>
    <n v="375.36589417655597"/>
    <n v="0"/>
    <n v="0"/>
    <m/>
    <n v="7.2280999999749724"/>
    <n v="224.7588311306651"/>
    <n v="119.33585608794009"/>
    <n v="409.11214855507251"/>
    <n v="0"/>
    <n v="0"/>
  </r>
  <r>
    <n v="451"/>
    <s v="System Augmentation"/>
    <x v="0"/>
    <x v="0"/>
    <s v="SCE-02 , Vol 8"/>
    <s v="Dana Cabbell"/>
    <s v="Table III-19, Figure III-19, Table III-23"/>
    <s v="37, 62, 63"/>
    <s v="CET-ET-CR-WC-834205"/>
    <x v="280"/>
    <n v="8342"/>
    <s v="CUSTOMER REQ/RELO"/>
    <s v="WDAT/TO CUST FUNDED"/>
    <s v="Transmission &amp; Distribution"/>
    <m/>
    <s v="N"/>
    <m/>
    <x v="0"/>
    <m/>
    <s v="CA"/>
    <s v="Transmission Substations ISO"/>
    <d v="2025-05-01T00:00:00"/>
    <b v="1"/>
    <n v="1"/>
    <n v="1"/>
    <x v="1"/>
    <n v="0"/>
    <b v="0"/>
    <b v="0"/>
    <m/>
    <n v="31"/>
    <b v="0"/>
    <n v="0"/>
    <s v="N"/>
    <n v="0"/>
    <n v="15"/>
    <n v="0.13189999999999999"/>
    <d v="2025-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543.5879196515398"/>
    <n v="3311.1246910795498"/>
    <n v="1118.7942351118199"/>
    <n v="4238.8952478748297"/>
    <n v="0"/>
    <n v="0"/>
    <m/>
    <n v="-3533.1748396515618"/>
    <n v="0"/>
    <n v="0"/>
    <n v="0"/>
    <n v="0"/>
    <n v="0"/>
    <m/>
    <n v="10.413079999977981"/>
    <n v="3311.1246910795498"/>
    <n v="1118.7942351118199"/>
    <n v="4238.8952478748297"/>
    <n v="0"/>
    <n v="0"/>
    <m/>
    <n v="0.84205273815721471"/>
    <n v="275.78433341160462"/>
    <n v="91.558682253211714"/>
    <n v="335.01248200904337"/>
    <n v="0"/>
    <n v="0"/>
    <m/>
    <n v="0.49469435723083832"/>
    <n v="152.70670133177603"/>
    <n v="51.250578439044027"/>
    <n v="187.61177163275227"/>
    <n v="0"/>
    <n v="0"/>
    <m/>
    <n v="0"/>
    <n v="281.5420227413785"/>
    <n v="94.069056960012929"/>
    <n v="381.08640006432222"/>
    <n v="0"/>
    <n v="0"/>
    <m/>
    <n v="0"/>
    <n v="0"/>
    <n v="0"/>
    <n v="0"/>
    <n v="0"/>
    <n v="0"/>
    <m/>
    <n v="11.749827095366033"/>
    <n v="4021.1577485643088"/>
    <n v="1355.6725527640886"/>
    <n v="5142.6059015809478"/>
    <n v="0"/>
    <n v="0"/>
    <m/>
    <n v="0"/>
    <n v="10.040227252990276"/>
    <n v="3446.1195234011925"/>
    <n v="0"/>
    <n v="0"/>
    <n v="0"/>
    <n v="0"/>
    <m/>
    <n v="10.040227252990276"/>
    <n v="3436.079296148202"/>
    <n v="1158.4221963369137"/>
    <n v="4394.3567429009199"/>
    <n v="0"/>
    <n v="0"/>
    <m/>
    <n v="0"/>
    <n v="0"/>
    <n v="4604.5417197381066"/>
    <n v="4394.3567429009199"/>
    <n v="0"/>
    <n v="0"/>
    <m/>
    <n v="0"/>
    <n v="0.29965134829947926"/>
    <n v="103.21314777381573"/>
    <n v="0"/>
    <n v="0"/>
    <n v="0"/>
    <n v="0"/>
    <m/>
    <n v="0.29965134829947926"/>
    <n v="102.91349642551626"/>
    <n v="117.06060185973537"/>
    <n v="0"/>
    <n v="0"/>
    <n v="0"/>
    <m/>
    <n v="0"/>
    <n v="0"/>
    <n v="220.27374963355112"/>
    <n v="0"/>
    <n v="0"/>
    <n v="0"/>
    <m/>
    <n v="0"/>
    <n v="1.7095998423757577"/>
    <n v="586.78805225848259"/>
    <n v="0"/>
    <n v="0"/>
    <n v="0"/>
    <n v="0"/>
    <m/>
    <n v="1.7095998423757577"/>
    <n v="585.07845241610687"/>
    <n v="197.25035642717486"/>
    <n v="748.2491586800279"/>
    <n v="0"/>
    <n v="0"/>
    <m/>
    <n v="0"/>
    <n v="0"/>
    <n v="784.03840868565749"/>
    <n v="748.2491586800279"/>
    <n v="0"/>
    <n v="0"/>
    <m/>
    <n v="0"/>
    <n v="0"/>
    <n v="0"/>
    <n v="0"/>
    <n v="0"/>
    <n v="0"/>
    <m/>
    <n v="0"/>
    <n v="0"/>
    <n v="4824.8154693716579"/>
    <n v="4394.3567429009199"/>
    <n v="0"/>
    <n v="0"/>
    <m/>
    <n v="0"/>
    <n v="0"/>
    <n v="0"/>
    <n v="0"/>
    <n v="0"/>
    <n v="0"/>
    <m/>
    <n v="0"/>
    <n v="0"/>
    <n v="2814.4756904668006"/>
    <n v="1860.2776878280558"/>
    <n v="0"/>
    <n v="0"/>
    <m/>
    <n v="0"/>
    <n v="0"/>
    <n v="3015.509668357286"/>
    <n v="2043.3758854489274"/>
    <n v="0"/>
    <n v="0"/>
    <m/>
    <n v="0"/>
    <n v="0"/>
    <n v="457.35573839996692"/>
    <n v="316.75881050787842"/>
    <n v="0"/>
    <n v="0"/>
    <m/>
    <n v="0"/>
    <n v="0"/>
    <n v="490.02400542853593"/>
    <n v="347.93585878621292"/>
    <n v="0"/>
    <n v="0"/>
    <m/>
    <n v="0.79496392670472726"/>
    <n v="272.0614803734897"/>
    <n v="90.40641336245514"/>
    <n v="347.93585878621298"/>
    <n v="0"/>
    <n v="0"/>
    <m/>
    <n v="0.79496392670472715"/>
    <n v="273.77108021586542"/>
    <n v="252.92057900146006"/>
    <n v="0"/>
    <n v="0"/>
    <n v="0"/>
    <m/>
    <n v="0.79496392670472715"/>
    <n v="272.06148037348964"/>
    <n v="156.15653217151345"/>
    <n v="347.93585878621292"/>
    <n v="0"/>
    <n v="0"/>
    <m/>
    <n v="0"/>
    <n v="0"/>
    <n v="0"/>
    <n v="0"/>
    <n v="0"/>
    <n v="0"/>
    <m/>
    <n v="10.413079999977981"/>
    <n v="3311.1246910795498"/>
    <n v="1118.7942351118199"/>
    <n v="4238.8952478748297"/>
    <n v="0"/>
    <n v="0"/>
    <m/>
    <n v="10.413079999977981"/>
    <n v="3592.6667138209282"/>
    <n v="1212.8632920718328"/>
    <n v="4619.981647939152"/>
    <n v="0"/>
    <n v="0"/>
  </r>
  <r>
    <n v="452"/>
    <s v="System Augmentation"/>
    <x v="0"/>
    <x v="0"/>
    <s v="SCE-02 , Vol 8"/>
    <s v="Dana Cabbell"/>
    <s v="Table III-19, Figure III-19, Table III-23"/>
    <s v="37, 62, 63"/>
    <s v="CET-ET-CR-WC-834206"/>
    <x v="281"/>
    <n v="8342"/>
    <s v="CUSTOMER REQ/RELO"/>
    <s v="WDAT/TO CUST FUNDED"/>
    <s v="Transmission &amp; Distribution"/>
    <m/>
    <s v="N"/>
    <m/>
    <x v="0"/>
    <m/>
    <s v="CA"/>
    <s v="Transmission Substations"/>
    <d v="2025-05-01T00:00:00"/>
    <b v="0"/>
    <n v="1"/>
    <n v="1"/>
    <x v="0"/>
    <n v="1"/>
    <b v="0"/>
    <b v="1"/>
    <m/>
    <n v="22"/>
    <b v="0"/>
    <n v="0"/>
    <s v="N"/>
    <n v="0"/>
    <n v="15"/>
    <n v="0.13189999999999999"/>
    <d v="2025-05-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2.455871438277001"/>
    <n v="81.474811988775002"/>
    <n v="48.493191743180006"/>
    <n v="141.92795685703402"/>
    <n v="0"/>
    <n v="0"/>
    <m/>
    <n v="-86.395101438303996"/>
    <n v="0"/>
    <n v="0"/>
    <n v="0"/>
    <n v="0"/>
    <n v="0"/>
    <m/>
    <n v="6.0607699999730045"/>
    <n v="81.474811988775002"/>
    <n v="48.493191743180006"/>
    <n v="141.92795685703402"/>
    <n v="0"/>
    <n v="0"/>
    <m/>
    <n v="0.49010359795844854"/>
    <n v="6.7860557395179946"/>
    <n v="3.9685337972930537"/>
    <n v="11.216987991620083"/>
    <n v="0"/>
    <n v="0"/>
    <m/>
    <n v="0.28792909681544104"/>
    <n v="3.7575600260393687"/>
    <n v="2.2214130616654906"/>
    <n v="6.2816733778723615"/>
    <n v="0"/>
    <n v="0"/>
    <m/>
    <n v="0"/>
    <n v="6.9277316651927112"/>
    <n v="4.077343869944146"/>
    <n v="12.759648678331448"/>
    <n v="0"/>
    <n v="0"/>
    <m/>
    <n v="-6.8388026947468941"/>
    <n v="-98.946159419525074"/>
    <n v="-58.7604824720827"/>
    <n v="-172.18626690485789"/>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0607699999730045"/>
    <n v="81.474811988775002"/>
    <n v="48.493191743180006"/>
    <n v="141.92795685703402"/>
    <n v="0"/>
    <n v="0"/>
    <m/>
    <n v="0"/>
    <n v="0"/>
    <n v="0"/>
    <n v="0"/>
    <n v="0"/>
    <n v="0"/>
    <m/>
    <n v="6.0607699999730045"/>
    <n v="88.402543653967712"/>
    <n v="52.57053561312415"/>
    <n v="52.57053561312415"/>
    <n v="52.57053561312415"/>
    <n v="52.57053561312415"/>
  </r>
  <r>
    <n v="335"/>
    <s v="System Augmentation"/>
    <x v="0"/>
    <x v="0"/>
    <s v="SCE-02 , Vol 8"/>
    <s v="Dana Cabbell"/>
    <s v="Table III-19, Figure III-19, Table III-23"/>
    <s v="37, 62, 63"/>
    <s v="CET-ET-CR-WC-834207"/>
    <x v="282"/>
    <n v="8342"/>
    <s v="CUSTOMER REQ/RELO"/>
    <s v="WDAT/TO CUST FUNDED"/>
    <s v="Transmission &amp; Distribution"/>
    <m/>
    <s v="N"/>
    <m/>
    <x v="0"/>
    <m/>
    <s v="CA"/>
    <s v="Transmission Lines"/>
    <d v="2025-05-01T00:00:00"/>
    <b v="0"/>
    <n v="1"/>
    <n v="1"/>
    <x v="0"/>
    <n v="1"/>
    <b v="0"/>
    <b v="1"/>
    <m/>
    <n v="25"/>
    <b v="0"/>
    <n v="0"/>
    <s v="N"/>
    <n v="0"/>
    <n v="15"/>
    <n v="6.2100000000000002E-2"/>
    <d v="2025-05-01T00:00:00"/>
    <s v="CA-Transmission Lines"/>
    <n v="0.1045"/>
    <n v="11"/>
    <n v="6.9999999999999993E-2"/>
    <n v="0.93"/>
    <n v="0"/>
    <n v="0.42666666666666658"/>
    <n v="2.9166666666666664E-3"/>
    <n v="0.46541666666666659"/>
    <n v="0.41333333333333333"/>
    <n v="0.45500000000000002"/>
    <n v="0.41333333333333333"/>
    <n v="0.54121863799283143"/>
    <n v="0.41333333333333333"/>
    <m/>
    <n v="836.56132496487396"/>
    <n v="1277.76084318464"/>
    <n v="263.29549825568"/>
    <n v="1282.59732766041"/>
    <n v="0"/>
    <n v="0"/>
    <m/>
    <n v="-828.18259496490498"/>
    <n v="0"/>
    <n v="0"/>
    <n v="0"/>
    <n v="0"/>
    <n v="0"/>
    <m/>
    <n v="8.3787299999689822"/>
    <n v="1277.76084318464"/>
    <n v="263.29549825568"/>
    <n v="1282.59732766041"/>
    <n v="0"/>
    <n v="0"/>
    <m/>
    <n v="0.31899589021400176"/>
    <n v="50.106080905460189"/>
    <n v="10.144708022382702"/>
    <n v="47.724945312623376"/>
    <n v="0"/>
    <n v="0"/>
    <m/>
    <n v="0.38228922028039858"/>
    <n v="56.531731471538215"/>
    <n v="11.578415302828358"/>
    <n v="54.566933400144769"/>
    <n v="0"/>
    <n v="0"/>
    <m/>
    <n v="0"/>
    <n v="108.64688162880486"/>
    <n v="22.13808262987078"/>
    <n v="115.30843999395259"/>
    <n v="0"/>
    <n v="0"/>
    <m/>
    <n v="-9.0800151104633819"/>
    <n v="-1493.0455371904432"/>
    <n v="-307.15670421076186"/>
    <n v="-1500.1976463671306"/>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3787299999689822"/>
    <n v="1277.76084318464"/>
    <n v="263.29549825568"/>
    <n v="1282.59732766041"/>
    <n v="0"/>
    <n v="0"/>
    <m/>
    <n v="0"/>
    <n v="0"/>
    <n v="0"/>
    <n v="0"/>
    <n v="0"/>
    <n v="0"/>
    <m/>
    <n v="8.3787299999689822"/>
    <n v="1386.4077248134449"/>
    <n v="285.43358088555078"/>
    <n v="285.43358088555078"/>
    <n v="285.43358088555078"/>
    <n v="285.43358088555078"/>
  </r>
  <r>
    <n v="336"/>
    <s v="System Augmentation"/>
    <x v="0"/>
    <x v="0"/>
    <s v="SCE-02 , Vol 8"/>
    <s v="Dana Cabbell"/>
    <s v="Table III-19, Figure III-19, Table III-23"/>
    <s v="37, 62, 63"/>
    <s v="CET-ET-CR-WC-835701"/>
    <x v="283"/>
    <n v="8357"/>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493735736123"/>
    <n v="5.1295782888000003"/>
    <n v="0"/>
    <n v="0"/>
    <n v="0"/>
    <n v="0"/>
    <m/>
    <n v="-20.086675736118998"/>
    <n v="0"/>
    <n v="0"/>
    <n v="0"/>
    <n v="0"/>
    <n v="0"/>
    <m/>
    <n v="0.40706000000400167"/>
    <n v="5.1295782888000003"/>
    <n v="0"/>
    <n v="0"/>
    <n v="0"/>
    <n v="0"/>
    <m/>
    <n v="3.9230718474772379E-2"/>
    <n v="0.50919421886239669"/>
    <n v="0"/>
    <n v="0"/>
    <n v="0"/>
    <n v="0"/>
    <m/>
    <n v="1.9615717135693739E-2"/>
    <n v="0.2400613852556758"/>
    <n v="0"/>
    <n v="0"/>
    <n v="0"/>
    <n v="0"/>
    <m/>
    <n v="0"/>
    <n v="0.43616353413986081"/>
    <n v="0"/>
    <n v="0"/>
    <n v="0"/>
    <n v="0"/>
    <m/>
    <n v="-0.46590643561446776"/>
    <n v="-6.314997427057933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40706000000400167"/>
    <n v="5.1295782888000003"/>
    <n v="0"/>
    <n v="0"/>
    <n v="0"/>
    <n v="0"/>
    <m/>
    <n v="0"/>
    <n v="0"/>
    <n v="0"/>
    <n v="0"/>
    <n v="0"/>
    <n v="0"/>
    <m/>
    <n v="0.40706000000400167"/>
    <n v="5.5657418229398612"/>
    <n v="0"/>
    <n v="0"/>
    <n v="0"/>
    <n v="0"/>
  </r>
  <r>
    <n v="337"/>
    <s v="System Augmentation"/>
    <x v="0"/>
    <x v="0"/>
    <s v="SCE-02 , Vol 8"/>
    <s v="Dana Cabbell"/>
    <s v="Table III-19, Figure III-19, Table III-23"/>
    <s v="37, 62, 63"/>
    <s v="CET-ET-CR-WC-835702"/>
    <x v="284"/>
    <n v="8357"/>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5.918548136862999"/>
    <n v="6.4874078358360006"/>
    <n v="0"/>
    <n v="0"/>
    <n v="0"/>
    <n v="0"/>
    <m/>
    <n v="-26.797738136859"/>
    <n v="0"/>
    <n v="0"/>
    <n v="0"/>
    <n v="0"/>
    <n v="0"/>
    <m/>
    <n v="-0.87918999999600089"/>
    <n v="6.4874078358360006"/>
    <n v="0"/>
    <n v="0"/>
    <n v="0"/>
    <n v="0"/>
    <m/>
    <n v="-8.4732607908758334E-2"/>
    <n v="0.64398092385545425"/>
    <n v="0"/>
    <n v="0"/>
    <n v="0"/>
    <n v="0"/>
    <m/>
    <n v="-4.2367076962321511E-2"/>
    <n v="0.30360704605868188"/>
    <n v="0"/>
    <n v="0"/>
    <n v="0"/>
    <n v="0"/>
    <m/>
    <n v="0"/>
    <n v="0.5516185872945899"/>
    <n v="0"/>
    <n v="0"/>
    <n v="0"/>
    <n v="0"/>
    <m/>
    <n v="1.0062896848670808"/>
    <n v="-7.986614393044726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87918999999600089"/>
    <n v="6.4874078358360006"/>
    <n v="0"/>
    <n v="0"/>
    <n v="0"/>
    <n v="0"/>
    <m/>
    <n v="0"/>
    <n v="0"/>
    <n v="0"/>
    <n v="0"/>
    <n v="0"/>
    <n v="0"/>
    <m/>
    <n v="-0.87918999999600089"/>
    <n v="7.0390264231305908"/>
    <n v="0"/>
    <n v="0"/>
    <n v="0"/>
    <n v="0"/>
  </r>
  <r>
    <n v="338"/>
    <s v="System Augmentation"/>
    <x v="0"/>
    <x v="0"/>
    <s v="SCE-02 , Vol 8"/>
    <s v="Dana Cabbell"/>
    <s v="Table III-19, Figure III-19, Table III-23"/>
    <s v="37, 62, 63"/>
    <s v="CET-ET-CR-WC-835703"/>
    <x v="285"/>
    <n v="8357"/>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1.901137678592001"/>
    <n v="5.4816081713659992"/>
    <n v="0"/>
    <n v="0"/>
    <n v="0"/>
    <n v="0"/>
    <m/>
    <n v="-22.087567678587"/>
    <n v="0"/>
    <n v="0"/>
    <n v="0"/>
    <n v="0"/>
    <n v="0"/>
    <m/>
    <n v="-0.18642999999499921"/>
    <n v="5.4816081713659992"/>
    <n v="0"/>
    <n v="0"/>
    <n v="0"/>
    <n v="0"/>
    <m/>
    <n v="-1.7967333673128603E-2"/>
    <n v="0.54413892015700327"/>
    <n v="0"/>
    <n v="0"/>
    <n v="0"/>
    <n v="0"/>
    <m/>
    <n v="-8.9838307509294436E-3"/>
    <n v="0.25653618620465529"/>
    <n v="0"/>
    <n v="0"/>
    <n v="0"/>
    <n v="0"/>
    <m/>
    <n v="0"/>
    <n v="0.46609632569858861"/>
    <n v="0"/>
    <n v="0"/>
    <n v="0"/>
    <n v="0"/>
    <m/>
    <n v="0.21338116441905727"/>
    <n v="-6.748379603426245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18642999999499921"/>
    <n v="5.4816081713659992"/>
    <n v="0"/>
    <n v="0"/>
    <n v="0"/>
    <n v="0"/>
    <m/>
    <n v="0"/>
    <n v="0"/>
    <n v="0"/>
    <n v="0"/>
    <n v="0"/>
    <n v="0"/>
    <m/>
    <n v="-0.18642999999499921"/>
    <n v="5.9477044970645876"/>
    <n v="0"/>
    <n v="0"/>
    <n v="0"/>
    <n v="0"/>
  </r>
  <r>
    <n v="339"/>
    <s v="System Augmentation"/>
    <x v="0"/>
    <x v="0"/>
    <s v="SCE-02 , Vol 8"/>
    <s v="Dana Cabbell"/>
    <s v="Table III-19, Figure III-19, Table III-23"/>
    <s v="37, 62, 63"/>
    <s v="CET-ET-CR-WC-835704"/>
    <x v="286"/>
    <n v="8357"/>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1.901137678592001"/>
    <n v="5.4816081713659992"/>
    <n v="0"/>
    <n v="0"/>
    <n v="0"/>
    <n v="0"/>
    <m/>
    <n v="-22.371357678588002"/>
    <n v="0"/>
    <n v="0"/>
    <n v="0"/>
    <n v="0"/>
    <n v="0"/>
    <m/>
    <n v="-0.47021999999600084"/>
    <n v="5.4816081713659992"/>
    <n v="0"/>
    <n v="0"/>
    <n v="0"/>
    <n v="0"/>
    <m/>
    <n v="-4.5317811725222895E-2"/>
    <n v="0.54413892015700327"/>
    <n v="0"/>
    <n v="0"/>
    <n v="0"/>
    <n v="0"/>
    <m/>
    <n v="-2.2659319292921899E-2"/>
    <n v="0.25653618620465529"/>
    <n v="0"/>
    <n v="0"/>
    <n v="0"/>
    <n v="0"/>
    <m/>
    <n v="0"/>
    <n v="0.46609632569858861"/>
    <n v="0"/>
    <n v="0"/>
    <n v="0"/>
    <n v="0"/>
    <m/>
    <n v="0.53819713101414557"/>
    <n v="-6.748379603426245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47021999999600084"/>
    <n v="5.4816081713659992"/>
    <n v="0"/>
    <n v="0"/>
    <n v="0"/>
    <n v="0"/>
    <m/>
    <n v="0"/>
    <n v="0"/>
    <n v="0"/>
    <n v="0"/>
    <n v="0"/>
    <n v="0"/>
    <m/>
    <n v="-0.47021999999600084"/>
    <n v="5.9477044970645876"/>
    <n v="0"/>
    <n v="0"/>
    <n v="0"/>
    <n v="0"/>
  </r>
  <r>
    <n v="340"/>
    <s v="System Augmentation"/>
    <x v="0"/>
    <x v="0"/>
    <s v="SCE-02 , Vol 8"/>
    <s v="Dana Cabbell"/>
    <s v="Table III-19, Figure III-19, Table III-23"/>
    <s v="37, 62, 63"/>
    <s v="CET-ET-CR-WC-835705"/>
    <x v="287"/>
    <n v="8357"/>
    <s v="CUSTOMER REQ/RELO"/>
    <s v="WDAT/TO CUST FUND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5.918548136862999"/>
    <n v="6.4874078358360006"/>
    <n v="0"/>
    <n v="0"/>
    <n v="0"/>
    <n v="0"/>
    <m/>
    <n v="-27.469068136858997"/>
    <n v="0"/>
    <n v="0"/>
    <n v="0"/>
    <n v="0"/>
    <n v="0"/>
    <m/>
    <n v="-1.5505199999959984"/>
    <n v="6.4874078358360006"/>
    <n v="0"/>
    <n v="0"/>
    <n v="0"/>
    <n v="0"/>
    <m/>
    <n v="-0.14943254952279542"/>
    <n v="0.64398092385545425"/>
    <n v="0"/>
    <n v="0"/>
    <n v="0"/>
    <n v="0"/>
    <m/>
    <n v="-7.4717638021073965E-2"/>
    <n v="0.30360704605868188"/>
    <n v="0"/>
    <n v="0"/>
    <n v="0"/>
    <n v="0"/>
    <m/>
    <n v="0"/>
    <n v="0.5516185872945899"/>
    <n v="0"/>
    <n v="0"/>
    <n v="0"/>
    <n v="0"/>
    <m/>
    <n v="1.7746701875398678"/>
    <n v="-7.986614393044726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5505199999959984"/>
    <n v="6.4874078358360006"/>
    <n v="0"/>
    <n v="0"/>
    <n v="0"/>
    <n v="0"/>
    <m/>
    <n v="0"/>
    <n v="0"/>
    <n v="0"/>
    <n v="0"/>
    <n v="0"/>
    <n v="0"/>
    <m/>
    <n v="-1.5505199999959984"/>
    <n v="7.0390264231305908"/>
    <n v="0"/>
    <n v="0"/>
    <n v="0"/>
    <n v="0"/>
  </r>
  <r>
    <n v="341"/>
    <s v="System Augmentation"/>
    <x v="0"/>
    <x v="0"/>
    <s v="SCE-02 , Vol 8"/>
    <s v="Dana Cabbell"/>
    <s v="Table III-19, Figure III-19, Table III-23"/>
    <s v="37, 62, 63"/>
    <s v="CET-ET-CR-WC-835706"/>
    <x v="288"/>
    <n v="8357"/>
    <s v="CUSTOMER REQ/RELO"/>
    <s v="WDAT/TO CUST FUNDED"/>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8.06016322561399"/>
    <n v="47.071424297242004"/>
    <n v="0"/>
    <n v="0"/>
    <n v="0"/>
    <n v="0"/>
    <m/>
    <n v="-186.44577322562199"/>
    <n v="0"/>
    <n v="0"/>
    <n v="0"/>
    <n v="0"/>
    <n v="0"/>
    <m/>
    <n v="1.6143899999919995"/>
    <n v="47.071424297242004"/>
    <n v="0"/>
    <n v="0"/>
    <n v="0"/>
    <n v="0"/>
    <m/>
    <n v="0.13054749602901"/>
    <n v="3.920589704012996"/>
    <n v="0"/>
    <n v="0"/>
    <n v="0"/>
    <n v="0"/>
    <m/>
    <n v="7.669485141453096E-2"/>
    <n v="2.1709004045621261"/>
    <n v="0"/>
    <n v="0"/>
    <n v="0"/>
    <n v="0"/>
    <m/>
    <n v="0"/>
    <n v="4.0024418426967641"/>
    <n v="0"/>
    <n v="0"/>
    <n v="0"/>
    <n v="0"/>
    <m/>
    <n v="0"/>
    <n v="0"/>
    <n v="0"/>
    <n v="0"/>
    <n v="0"/>
    <n v="0"/>
    <m/>
    <n v="1.8216323474355405"/>
    <n v="57.165356248513888"/>
    <n v="0"/>
    <n v="0"/>
    <n v="0"/>
    <n v="0"/>
    <m/>
    <n v="0"/>
    <n v="0"/>
    <n v="0"/>
    <n v="0"/>
    <n v="0"/>
    <n v="0"/>
    <n v="0"/>
    <m/>
    <n v="1.6602357214527517"/>
    <n v="52.100505684895559"/>
    <n v="0"/>
    <n v="0"/>
    <n v="0"/>
    <n v="0"/>
    <m/>
    <n v="1.6602357214527517"/>
    <n v="52.100505684895559"/>
    <n v="0"/>
    <n v="0"/>
    <n v="0"/>
    <n v="0"/>
    <m/>
    <n v="0"/>
    <n v="0"/>
    <n v="0"/>
    <n v="0"/>
    <n v="0"/>
    <n v="0"/>
    <n v="0"/>
    <m/>
    <n v="2.438477448836656E-2"/>
    <n v="0"/>
    <n v="0"/>
    <n v="0"/>
    <n v="0"/>
    <n v="0"/>
    <m/>
    <n v="2.438477448836656E-2"/>
    <n v="0"/>
    <n v="0"/>
    <n v="0"/>
    <n v="0"/>
    <n v="0"/>
    <m/>
    <n v="0"/>
    <n v="0"/>
    <n v="0"/>
    <n v="0"/>
    <n v="0"/>
    <n v="0"/>
    <n v="0"/>
    <m/>
    <n v="0.16139662598278889"/>
    <n v="5.0648505636183305"/>
    <n v="0"/>
    <n v="0"/>
    <n v="0"/>
    <n v="0"/>
    <m/>
    <n v="0.16139662598278889"/>
    <n v="5.0648505636183305"/>
    <n v="0"/>
    <n v="0"/>
    <n v="0"/>
    <n v="0"/>
    <m/>
    <n v="0"/>
    <n v="0"/>
    <n v="0"/>
    <n v="0"/>
    <n v="0"/>
    <n v="0"/>
    <m/>
    <n v="1.6846204959411182"/>
    <n v="52.100505684895559"/>
    <n v="0"/>
    <n v="0"/>
    <n v="0"/>
    <n v="0"/>
    <m/>
    <n v="0"/>
    <n v="0"/>
    <n v="0"/>
    <n v="0"/>
    <n v="0"/>
    <n v="0"/>
    <m/>
    <n v="0.84231024797055909"/>
    <n v="22.055880739939116"/>
    <n v="0"/>
    <n v="0"/>
    <n v="0"/>
    <n v="0"/>
    <m/>
    <n v="0.91250276863477231"/>
    <n v="24.226735143476432"/>
    <n v="0"/>
    <n v="0"/>
    <n v="0"/>
    <n v="0"/>
    <m/>
    <n v="8.0698312991394447E-2"/>
    <n v="2.1441200719317597"/>
    <n v="0"/>
    <n v="0"/>
    <n v="0"/>
    <n v="0"/>
    <m/>
    <n v="8.7423172407343971E-2"/>
    <n v="2.3551555120825234"/>
    <n v="0"/>
    <n v="0"/>
    <n v="0"/>
    <n v="0"/>
    <m/>
    <n v="8.7423172407343971E-2"/>
    <n v="2.3551555120825234"/>
    <n v="0"/>
    <n v="0"/>
    <n v="0"/>
    <n v="0"/>
    <m/>
    <n v="3.3624297079747692E-2"/>
    <n v="0"/>
    <n v="0"/>
    <n v="0"/>
    <n v="0"/>
    <n v="0"/>
    <m/>
    <n v="0.12104746948709166"/>
    <n v="2.3551555120825234"/>
    <n v="0"/>
    <n v="0"/>
    <n v="0"/>
    <n v="0"/>
    <m/>
    <n v="1.6143899999919995"/>
    <n v="47.071424297242004"/>
    <n v="0"/>
    <n v="0"/>
    <n v="0"/>
    <n v="0"/>
    <m/>
    <n v="0"/>
    <n v="0"/>
    <n v="0"/>
    <n v="0"/>
    <n v="0"/>
    <n v="0"/>
    <m/>
    <n v="1.6143899999919995"/>
    <n v="51.073866139938765"/>
    <n v="0"/>
    <n v="0"/>
    <n v="0"/>
    <n v="0"/>
  </r>
  <r>
    <n v="342"/>
    <s v="System Augmentation"/>
    <x v="0"/>
    <x v="0"/>
    <s v="SCE-02 , Vol 8"/>
    <s v="Dana Cabbell"/>
    <s v="Table III-19, Figure III-19, Table III-23"/>
    <s v="37, 62, 63"/>
    <s v="CET-ET-CR-WC-835707"/>
    <x v="289"/>
    <n v="8357"/>
    <s v="CUSTOMER REQ/RELO"/>
    <s v="WDAT/TO CUST FUNDED"/>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7.043866279883005"/>
    <n v="24.290061896973999"/>
    <n v="0"/>
    <n v="0"/>
    <n v="0"/>
    <n v="0"/>
    <m/>
    <n v="-96.714466279879005"/>
    <n v="0"/>
    <n v="0"/>
    <n v="0"/>
    <n v="0"/>
    <n v="0"/>
    <m/>
    <n v="0.32940000000400005"/>
    <n v="24.290061896973999"/>
    <n v="0"/>
    <n v="0"/>
    <n v="0"/>
    <n v="0"/>
    <m/>
    <n v="2.6636900124933378E-2"/>
    <n v="2.0231248152118146"/>
    <n v="0"/>
    <n v="0"/>
    <n v="0"/>
    <n v="0"/>
    <m/>
    <n v="1.564881104093712E-2"/>
    <n v="1.1202402728669836"/>
    <n v="0"/>
    <n v="0"/>
    <n v="0"/>
    <n v="0"/>
    <m/>
    <n v="0"/>
    <n v="2.0653626175454249"/>
    <n v="0"/>
    <n v="0"/>
    <n v="0"/>
    <n v="0"/>
    <m/>
    <n v="0"/>
    <n v="0"/>
    <n v="0"/>
    <n v="0"/>
    <n v="0"/>
    <n v="0"/>
    <m/>
    <n v="0.37168571116987054"/>
    <n v="29.498789602598222"/>
    <n v="0"/>
    <n v="0"/>
    <n v="0"/>
    <n v="0"/>
    <m/>
    <n v="0"/>
    <n v="0"/>
    <n v="0"/>
    <n v="0"/>
    <n v="0"/>
    <n v="0"/>
    <n v="0"/>
    <m/>
    <n v="0.33875435716022001"/>
    <n v="26.885196843808018"/>
    <n v="0"/>
    <n v="0"/>
    <n v="0"/>
    <n v="0"/>
    <m/>
    <n v="0.33875435716022001"/>
    <n v="26.885196843808018"/>
    <n v="0"/>
    <n v="0"/>
    <n v="0"/>
    <n v="0"/>
    <m/>
    <n v="0"/>
    <n v="0"/>
    <n v="0"/>
    <n v="0"/>
    <n v="0"/>
    <n v="0"/>
    <n v="0"/>
    <m/>
    <n v="4.9754673385026494E-3"/>
    <n v="0"/>
    <n v="0"/>
    <n v="0"/>
    <n v="0"/>
    <n v="0"/>
    <m/>
    <n v="4.9754673385026494E-3"/>
    <n v="0"/>
    <n v="0"/>
    <n v="0"/>
    <n v="0"/>
    <n v="0"/>
    <m/>
    <n v="0"/>
    <n v="0"/>
    <n v="0"/>
    <n v="0"/>
    <n v="0"/>
    <n v="0"/>
    <n v="0"/>
    <m/>
    <n v="3.2931354009650526E-2"/>
    <n v="2.6135927587902024"/>
    <n v="0"/>
    <n v="0"/>
    <n v="0"/>
    <n v="0"/>
    <m/>
    <n v="3.2931354009650526E-2"/>
    <n v="2.6135927587902024"/>
    <n v="0"/>
    <n v="0"/>
    <n v="0"/>
    <n v="0"/>
    <m/>
    <n v="0"/>
    <n v="0"/>
    <n v="0"/>
    <n v="0"/>
    <n v="0"/>
    <n v="0"/>
    <m/>
    <n v="0.34372982449872264"/>
    <n v="26.885196843808018"/>
    <n v="0"/>
    <n v="0"/>
    <n v="0"/>
    <n v="0"/>
    <m/>
    <n v="0"/>
    <n v="0"/>
    <n v="0"/>
    <n v="0"/>
    <n v="0"/>
    <n v="0"/>
    <m/>
    <n v="0.17186491224936132"/>
    <n v="11.381399997212059"/>
    <n v="0"/>
    <n v="0"/>
    <n v="0"/>
    <n v="0"/>
    <m/>
    <n v="0.18618698827014141"/>
    <n v="12.501616532370726"/>
    <n v="0"/>
    <n v="0"/>
    <n v="0"/>
    <n v="0"/>
    <m/>
    <n v="1.6465677004825263E-2"/>
    <n v="1.1064209345545188"/>
    <n v="0"/>
    <n v="0"/>
    <n v="0"/>
    <n v="0"/>
    <m/>
    <n v="1.7837816755227366E-2"/>
    <n v="1.215320632837444"/>
    <n v="0"/>
    <n v="0"/>
    <n v="0"/>
    <n v="0"/>
    <m/>
    <n v="1.7837816755227366E-2"/>
    <n v="1.215320632837444"/>
    <n v="0"/>
    <n v="0"/>
    <n v="0"/>
    <n v="0"/>
    <m/>
    <n v="6.8606987520105286E-3"/>
    <n v="0"/>
    <n v="0"/>
    <n v="0"/>
    <n v="0"/>
    <n v="0"/>
    <m/>
    <n v="2.4698515507237895E-2"/>
    <n v="1.215320632837444"/>
    <n v="0"/>
    <n v="0"/>
    <n v="0"/>
    <n v="0"/>
    <m/>
    <n v="0.32940000000400005"/>
    <n v="24.290061896973999"/>
    <n v="0"/>
    <n v="0"/>
    <n v="0"/>
    <n v="0"/>
    <m/>
    <n v="0"/>
    <n v="0"/>
    <n v="0"/>
    <n v="0"/>
    <n v="0"/>
    <n v="0"/>
    <m/>
    <n v="0.32940000000400005"/>
    <n v="26.355424514519424"/>
    <n v="0"/>
    <n v="0"/>
    <n v="0"/>
    <n v="0"/>
  </r>
  <r>
    <n v="343"/>
    <s v="System Augmentation"/>
    <x v="0"/>
    <x v="0"/>
    <s v="SCE-02 , Vol 8"/>
    <s v="Dana Cabbell"/>
    <s v="Table III-19, Figure III-19, Table III-23"/>
    <s v="37, 62, 63"/>
    <s v="CET-ET-CR-WC-835708"/>
    <x v="290"/>
    <n v="8357"/>
    <s v="CUSTOMER REQ/RELO"/>
    <s v="WDAT/TO CUST FUNDED"/>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1.64787935262498"/>
    <n v="35.454438172602998"/>
    <n v="0"/>
    <n v="0"/>
    <n v="0"/>
    <n v="0"/>
    <m/>
    <n v="-140.29063935264398"/>
    <n v="0"/>
    <n v="0"/>
    <n v="0"/>
    <n v="0"/>
    <n v="0"/>
    <m/>
    <n v="1.3572399999810045"/>
    <n v="35.454438172602998"/>
    <n v="0"/>
    <n v="0"/>
    <n v="0"/>
    <n v="0"/>
    <m/>
    <n v="0.10975308538135876"/>
    <n v="2.9530082706508844"/>
    <n v="0"/>
    <n v="0"/>
    <n v="0"/>
    <n v="0"/>
    <m/>
    <n v="6.4478422272757505E-2"/>
    <n v="1.6351333175388199"/>
    <n v="0"/>
    <n v="0"/>
    <n v="0"/>
    <n v="0"/>
    <m/>
    <n v="0"/>
    <n v="3.0146597212620576"/>
    <n v="0"/>
    <n v="0"/>
    <n v="0"/>
    <n v="0"/>
    <m/>
    <n v="0"/>
    <n v="0"/>
    <n v="0"/>
    <n v="0"/>
    <n v="0"/>
    <n v="0"/>
    <m/>
    <n v="1.5314715076351209"/>
    <n v="43.057239482054761"/>
    <n v="0"/>
    <n v="0"/>
    <n v="0"/>
    <n v="0"/>
    <m/>
    <n v="0"/>
    <n v="0"/>
    <n v="0"/>
    <n v="0"/>
    <n v="0"/>
    <n v="0"/>
    <n v="0"/>
    <m/>
    <n v="1.3957831320586491"/>
    <n v="39.24236806394471"/>
    <n v="0"/>
    <n v="0"/>
    <n v="0"/>
    <n v="0"/>
    <m/>
    <n v="1.3957831320586491"/>
    <n v="39.24236806394471"/>
    <n v="0"/>
    <n v="0"/>
    <n v="0"/>
    <n v="0"/>
    <m/>
    <n v="0"/>
    <n v="0"/>
    <n v="0"/>
    <n v="0"/>
    <n v="0"/>
    <n v="0"/>
    <n v="0"/>
    <m/>
    <n v="2.0500617153408684E-2"/>
    <n v="0"/>
    <n v="0"/>
    <n v="0"/>
    <n v="0"/>
    <n v="0"/>
    <m/>
    <n v="2.0500617153408684E-2"/>
    <n v="0"/>
    <n v="0"/>
    <n v="0"/>
    <n v="0"/>
    <n v="0"/>
    <m/>
    <n v="0"/>
    <n v="0"/>
    <n v="0"/>
    <n v="0"/>
    <n v="0"/>
    <n v="0"/>
    <n v="0"/>
    <m/>
    <n v="0.1356883755764717"/>
    <n v="3.8148714181100516"/>
    <n v="0"/>
    <n v="0"/>
    <n v="0"/>
    <n v="0"/>
    <m/>
    <n v="0.1356883755764717"/>
    <n v="3.8148714181100516"/>
    <n v="0"/>
    <n v="0"/>
    <n v="0"/>
    <n v="0"/>
    <m/>
    <n v="0"/>
    <n v="0"/>
    <n v="0"/>
    <n v="0"/>
    <n v="0"/>
    <n v="0"/>
    <m/>
    <n v="1.4162837492120579"/>
    <n v="39.24236806394471"/>
    <n v="0"/>
    <n v="0"/>
    <n v="0"/>
    <n v="0"/>
    <m/>
    <n v="0"/>
    <n v="0"/>
    <n v="0"/>
    <n v="0"/>
    <n v="0"/>
    <n v="0"/>
    <m/>
    <n v="0.70814187460602895"/>
    <n v="16.612602480403257"/>
    <n v="0"/>
    <n v="0"/>
    <n v="0"/>
    <n v="0"/>
    <m/>
    <n v="0.76715369748986462"/>
    <n v="18.247701149734286"/>
    <n v="0"/>
    <n v="0"/>
    <n v="0"/>
    <n v="0"/>
    <m/>
    <n v="6.7844187788235852E-2"/>
    <n v="1.6149622336665883"/>
    <n v="0"/>
    <n v="0"/>
    <n v="0"/>
    <n v="0"/>
    <m/>
    <n v="7.3497870103922169E-2"/>
    <n v="1.7739152094211736"/>
    <n v="0"/>
    <n v="0"/>
    <n v="0"/>
    <n v="0"/>
    <m/>
    <n v="7.3497870103922169E-2"/>
    <n v="1.7739152094211739"/>
    <n v="0"/>
    <n v="0"/>
    <n v="0"/>
    <n v="0"/>
    <m/>
    <n v="2.8268411578431601E-2"/>
    <n v="0"/>
    <n v="0"/>
    <n v="0"/>
    <n v="0"/>
    <n v="0"/>
    <m/>
    <n v="0.10176628168235377"/>
    <n v="1.7739152094211736"/>
    <n v="0"/>
    <n v="0"/>
    <n v="0"/>
    <n v="0"/>
    <m/>
    <n v="1.3572399999810045"/>
    <n v="35.454438172602998"/>
    <n v="0"/>
    <n v="0"/>
    <n v="0"/>
    <n v="0"/>
    <m/>
    <n v="0"/>
    <n v="0"/>
    <n v="0"/>
    <n v="0"/>
    <n v="0"/>
    <n v="0"/>
    <m/>
    <n v="1.3572399999810045"/>
    <n v="38.469097893865055"/>
    <n v="0"/>
    <n v="0"/>
    <n v="0"/>
    <n v="0"/>
  </r>
  <r>
    <n v="344"/>
    <s v="System Augmentation"/>
    <x v="0"/>
    <x v="0"/>
    <s v="SCE-02 , Vol 8"/>
    <s v="Dana Cabbell"/>
    <s v="Table III-19, Figure III-19, Table III-23"/>
    <s v="37, 62, 63"/>
    <s v="CET-ET-CR-WC-835709"/>
    <x v="291"/>
    <n v="8357"/>
    <s v="CUSTOMER REQ/RELO"/>
    <s v="WDAT/TO CUST FUNDED"/>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16.332088149177"/>
    <n v="29.117900286434999"/>
    <n v="0"/>
    <n v="0"/>
    <n v="0"/>
    <n v="0"/>
    <m/>
    <n v="-116.18942814918199"/>
    <n v="0"/>
    <n v="0"/>
    <n v="0"/>
    <n v="0"/>
    <n v="0"/>
    <m/>
    <n v="0.14265999999500423"/>
    <n v="29.117900286434999"/>
    <n v="0"/>
    <n v="0"/>
    <n v="0"/>
    <n v="0"/>
    <m/>
    <n v="1.153618752775889E-2"/>
    <n v="2.4252365797259916"/>
    <n v="0"/>
    <n v="0"/>
    <n v="0"/>
    <n v="0"/>
    <m/>
    <n v="6.777350889480273E-3"/>
    <n v="1.3428967246169583"/>
    <n v="0"/>
    <n v="0"/>
    <n v="0"/>
    <n v="0"/>
    <m/>
    <n v="0"/>
    <n v="2.4758694732066555"/>
    <n v="0"/>
    <n v="0"/>
    <n v="0"/>
    <n v="0"/>
    <m/>
    <n v="0"/>
    <n v="0"/>
    <n v="0"/>
    <n v="0"/>
    <n v="0"/>
    <n v="0"/>
    <m/>
    <n v="0.16097353841224341"/>
    <n v="35.361903063984606"/>
    <n v="0"/>
    <n v="0"/>
    <n v="0"/>
    <n v="0"/>
    <m/>
    <n v="0"/>
    <n v="0"/>
    <n v="0"/>
    <n v="0"/>
    <n v="0"/>
    <n v="0"/>
    <n v="0"/>
    <m/>
    <n v="0.14671128290891863"/>
    <n v="32.228838452515568"/>
    <n v="0"/>
    <n v="0"/>
    <n v="0"/>
    <n v="0"/>
    <m/>
    <n v="0.14671128290891863"/>
    <n v="32.228838452515568"/>
    <n v="0"/>
    <n v="0"/>
    <n v="0"/>
    <n v="0"/>
    <m/>
    <n v="0"/>
    <n v="0"/>
    <n v="0"/>
    <n v="0"/>
    <n v="0"/>
    <n v="0"/>
    <n v="0"/>
    <m/>
    <n v="2.1548274756445426E-3"/>
    <n v="0"/>
    <n v="0"/>
    <n v="0"/>
    <n v="0"/>
    <n v="0"/>
    <m/>
    <n v="2.1548274756445426E-3"/>
    <n v="0"/>
    <n v="0"/>
    <n v="0"/>
    <n v="0"/>
    <n v="0"/>
    <m/>
    <n v="0"/>
    <n v="0"/>
    <n v="0"/>
    <n v="0"/>
    <n v="0"/>
    <n v="0"/>
    <n v="0"/>
    <m/>
    <n v="1.4262255503324765E-2"/>
    <n v="3.1330646114690359"/>
    <n v="0"/>
    <n v="0"/>
    <n v="0"/>
    <n v="0"/>
    <m/>
    <n v="1.4262255503324765E-2"/>
    <n v="3.1330646114690359"/>
    <n v="0"/>
    <n v="0"/>
    <n v="0"/>
    <n v="0"/>
    <m/>
    <n v="0"/>
    <n v="0"/>
    <n v="0"/>
    <n v="0"/>
    <n v="0"/>
    <n v="0"/>
    <m/>
    <n v="0.14886611038456318"/>
    <n v="32.228838452515568"/>
    <n v="0"/>
    <n v="0"/>
    <n v="0"/>
    <n v="0"/>
    <m/>
    <n v="0"/>
    <n v="0"/>
    <n v="0"/>
    <n v="0"/>
    <n v="0"/>
    <n v="0"/>
    <m/>
    <n v="7.4433055192281591E-2"/>
    <n v="13.643541611564922"/>
    <n v="0"/>
    <n v="0"/>
    <n v="0"/>
    <n v="0"/>
    <m/>
    <n v="8.0635809791638383E-2"/>
    <n v="14.986409880419735"/>
    <n v="0"/>
    <n v="0"/>
    <n v="0"/>
    <n v="0"/>
    <m/>
    <n v="7.1311277516623826E-3"/>
    <n v="1.3263306855218917"/>
    <n v="0"/>
    <n v="0"/>
    <n v="0"/>
    <n v="0"/>
    <m/>
    <n v="7.7253883976342473E-3"/>
    <n v="1.4568750443331013"/>
    <n v="0"/>
    <n v="0"/>
    <n v="0"/>
    <n v="0"/>
    <m/>
    <n v="7.7253883976342473E-3"/>
    <n v="1.4568750443331016"/>
    <n v="0"/>
    <n v="0"/>
    <n v="0"/>
    <n v="0"/>
    <m/>
    <n v="2.9713032298593267E-3"/>
    <n v="0"/>
    <n v="0"/>
    <n v="0"/>
    <n v="0"/>
    <n v="0"/>
    <m/>
    <n v="1.0696691627493574E-2"/>
    <n v="1.4568750443331013"/>
    <n v="0"/>
    <n v="0"/>
    <n v="0"/>
    <n v="0"/>
    <m/>
    <n v="0.14265999999500423"/>
    <n v="29.117900286434999"/>
    <n v="0"/>
    <n v="0"/>
    <n v="0"/>
    <n v="0"/>
    <m/>
    <n v="0"/>
    <n v="0"/>
    <n v="0"/>
    <n v="0"/>
    <n v="0"/>
    <n v="0"/>
    <m/>
    <n v="0.14265999999500423"/>
    <n v="31.593769759641653"/>
    <n v="0"/>
    <n v="0"/>
    <n v="0"/>
    <n v="0"/>
  </r>
  <r>
    <n v="345"/>
    <s v="System Augmentation"/>
    <x v="0"/>
    <x v="0"/>
    <s v="SCE-02 , Vol 8"/>
    <s v="Dana Cabbell"/>
    <s v="Table III-19, Figure III-19, Table III-23"/>
    <s v="37, 62, 63"/>
    <s v="CET-ET-CR-WC-835710"/>
    <x v="292"/>
    <n v="8357"/>
    <s v="CUSTOMER REQ/RELO"/>
    <s v="WDAT/TO CUST FUNDED"/>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7.043866279883005"/>
    <n v="24.290061896973999"/>
    <n v="0"/>
    <n v="0"/>
    <n v="0"/>
    <n v="0"/>
    <m/>
    <n v="-96.969076279886011"/>
    <n v="0"/>
    <n v="0"/>
    <n v="0"/>
    <n v="0"/>
    <n v="0"/>
    <m/>
    <n v="7.4789999996994538E-2"/>
    <n v="24.290061896973999"/>
    <n v="0"/>
    <n v="0"/>
    <n v="0"/>
    <n v="0"/>
    <m/>
    <n v="6.0478863395249521E-3"/>
    <n v="2.0231248152118146"/>
    <n v="0"/>
    <n v="0"/>
    <n v="0"/>
    <n v="0"/>
    <m/>
    <n v="3.5530497197645509E-3"/>
    <n v="1.1202402728669836"/>
    <n v="0"/>
    <n v="0"/>
    <n v="0"/>
    <n v="0"/>
    <m/>
    <n v="0"/>
    <n v="2.0653626175454249"/>
    <n v="0"/>
    <n v="0"/>
    <n v="0"/>
    <n v="0"/>
    <m/>
    <n v="0"/>
    <n v="0"/>
    <n v="0"/>
    <n v="0"/>
    <n v="0"/>
    <n v="0"/>
    <m/>
    <n v="8.4390936056284047E-2"/>
    <n v="29.498789602598222"/>
    <n v="0"/>
    <n v="0"/>
    <n v="0"/>
    <n v="0"/>
    <m/>
    <n v="0"/>
    <n v="0"/>
    <n v="0"/>
    <n v="0"/>
    <n v="0"/>
    <n v="0"/>
    <n v="0"/>
    <m/>
    <n v="7.6913899121697285E-2"/>
    <n v="26.885196843808018"/>
    <n v="0"/>
    <n v="0"/>
    <n v="0"/>
    <n v="0"/>
    <m/>
    <n v="7.6913899121697285E-2"/>
    <n v="26.885196843808018"/>
    <n v="0"/>
    <n v="0"/>
    <n v="0"/>
    <n v="0"/>
    <m/>
    <n v="0"/>
    <n v="0"/>
    <n v="0"/>
    <n v="0"/>
    <n v="0"/>
    <n v="0"/>
    <n v="0"/>
    <m/>
    <n v="1.1296757808959953E-3"/>
    <n v="0"/>
    <n v="0"/>
    <n v="0"/>
    <n v="0"/>
    <n v="0"/>
    <m/>
    <n v="1.1296757808959953E-3"/>
    <n v="0"/>
    <n v="0"/>
    <n v="0"/>
    <n v="0"/>
    <n v="0"/>
    <m/>
    <n v="0"/>
    <n v="0"/>
    <n v="0"/>
    <n v="0"/>
    <n v="0"/>
    <n v="0"/>
    <n v="0"/>
    <m/>
    <n v="7.4770369345867668E-3"/>
    <n v="2.6135927587902024"/>
    <n v="0"/>
    <n v="0"/>
    <n v="0"/>
    <n v="0"/>
    <m/>
    <n v="7.4770369345867668E-3"/>
    <n v="2.6135927587902024"/>
    <n v="0"/>
    <n v="0"/>
    <n v="0"/>
    <n v="0"/>
    <m/>
    <n v="0"/>
    <n v="0"/>
    <n v="0"/>
    <n v="0"/>
    <n v="0"/>
    <n v="0"/>
    <m/>
    <n v="7.8043574902593282E-2"/>
    <n v="26.885196843808018"/>
    <n v="0"/>
    <n v="0"/>
    <n v="0"/>
    <n v="0"/>
    <m/>
    <n v="0"/>
    <n v="0"/>
    <n v="0"/>
    <n v="0"/>
    <n v="0"/>
    <n v="0"/>
    <m/>
    <n v="3.9021787451296641E-2"/>
    <n v="11.381399997212059"/>
    <n v="0"/>
    <n v="0"/>
    <n v="0"/>
    <n v="0"/>
    <m/>
    <n v="4.2273603072238028E-2"/>
    <n v="12.501616532370726"/>
    <n v="0"/>
    <n v="0"/>
    <n v="0"/>
    <n v="0"/>
    <m/>
    <n v="3.7385184672933834E-3"/>
    <n v="1.1064209345545188"/>
    <n v="0"/>
    <n v="0"/>
    <n v="0"/>
    <n v="0"/>
    <m/>
    <n v="4.0500616729011651E-3"/>
    <n v="1.215320632837444"/>
    <n v="0"/>
    <n v="0"/>
    <n v="0"/>
    <n v="0"/>
    <m/>
    <n v="4.0500616729011651E-3"/>
    <n v="1.215320632837444"/>
    <n v="0"/>
    <n v="0"/>
    <n v="0"/>
    <n v="0"/>
    <m/>
    <n v="1.5577160280389095E-3"/>
    <n v="0"/>
    <n v="0"/>
    <n v="0"/>
    <n v="0"/>
    <n v="0"/>
    <m/>
    <n v="5.6077777009400746E-3"/>
    <n v="1.215320632837444"/>
    <n v="0"/>
    <n v="0"/>
    <n v="0"/>
    <n v="0"/>
    <m/>
    <n v="7.4789999996994538E-2"/>
    <n v="24.290061896973999"/>
    <n v="0"/>
    <n v="0"/>
    <n v="0"/>
    <n v="0"/>
    <m/>
    <n v="0"/>
    <n v="0"/>
    <n v="0"/>
    <n v="0"/>
    <n v="0"/>
    <n v="0"/>
    <m/>
    <n v="7.4789999996994538E-2"/>
    <n v="26.355424514519424"/>
    <n v="0"/>
    <n v="0"/>
    <n v="0"/>
    <n v="0"/>
  </r>
  <r>
    <n v="346"/>
    <s v="System Augmentation"/>
    <x v="0"/>
    <x v="0"/>
    <s v="SCE-02 , Vol 8"/>
    <s v="Dana Cabbell"/>
    <s v="Table III-19, Figure III-19, Table III-23"/>
    <s v="37, 62, 63"/>
    <s v="CET-ET-CR-WC-836700"/>
    <x v="293"/>
    <n v="8367"/>
    <s v="CUSTOMER REQ/RELO"/>
    <s v="WDAT/TO CUST FUNDED"/>
    <s v="Transmission &amp; Distribution"/>
    <m/>
    <s v="N"/>
    <m/>
    <x v="0"/>
    <m/>
    <s v="CA"/>
    <s v="Distribution Substations"/>
    <d v="2023-05-01T00:00:00"/>
    <b v="0"/>
    <n v="1"/>
    <n v="1"/>
    <x v="0"/>
    <n v="1"/>
    <b v="0"/>
    <b v="1"/>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90.413540012314002"/>
    <n v="25.144991611774"/>
    <n v="0"/>
    <n v="0"/>
    <n v="0"/>
    <n v="0"/>
    <m/>
    <n v="148.34967998762698"/>
    <n v="0"/>
    <n v="0"/>
    <n v="0"/>
    <n v="0"/>
    <n v="0"/>
    <m/>
    <n v="238.76321999994099"/>
    <n v="25.144991611774"/>
    <n v="0"/>
    <n v="0"/>
    <n v="0"/>
    <n v="0"/>
    <m/>
    <n v="23.010987731183967"/>
    <n v="2.4960500924636513"/>
    <n v="0"/>
    <n v="0"/>
    <n v="0"/>
    <n v="0"/>
    <m/>
    <n v="11.50570379275835"/>
    <n v="1.176771496351787"/>
    <n v="0"/>
    <n v="0"/>
    <n v="0"/>
    <n v="0"/>
    <m/>
    <n v="0"/>
    <n v="2.1380565399020686"/>
    <n v="0"/>
    <n v="0"/>
    <n v="0"/>
    <n v="0"/>
    <m/>
    <n v="-273.2799115238833"/>
    <n v="-30.95586974049150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38.76321999994099"/>
    <n v="25.144991611774"/>
    <n v="0"/>
    <n v="0"/>
    <n v="0"/>
    <n v="0"/>
    <m/>
    <n v="0"/>
    <n v="0"/>
    <n v="0"/>
    <n v="0"/>
    <n v="0"/>
    <n v="0"/>
    <m/>
    <n v="238.76321999994099"/>
    <n v="27.28304815167607"/>
    <n v="0"/>
    <n v="0"/>
    <n v="0"/>
    <n v="0"/>
  </r>
  <r>
    <n v="347"/>
    <s v="System Augmentation"/>
    <x v="0"/>
    <x v="0"/>
    <s v="SCE-02 , Vol 8"/>
    <s v="Dana Cabbell"/>
    <s v="Table III-19, Figure III-19, Table III-23"/>
    <s v="37, 62, 63"/>
    <s v="CET-ET-CR-WC-836701"/>
    <x v="294"/>
    <n v="8367"/>
    <s v="CUSTOMER REQ/RELO"/>
    <s v="WDAT/TO CUST FUNDED"/>
    <s v="Transmission &amp; Distribution"/>
    <m/>
    <s v="N"/>
    <m/>
    <x v="0"/>
    <m/>
    <s v="CA"/>
    <s v="Distribution Substations"/>
    <d v="2023-05-01T00:00:00"/>
    <b v="0"/>
    <n v="1"/>
    <n v="1"/>
    <x v="0"/>
    <n v="1"/>
    <b v="0"/>
    <b v="1"/>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9.91050049959"/>
    <n v="40.936046343968997"/>
    <n v="0"/>
    <n v="0"/>
    <n v="0"/>
    <n v="0"/>
    <m/>
    <n v="-79.91050049959"/>
    <n v="0"/>
    <n v="0"/>
    <n v="0"/>
    <n v="0"/>
    <n v="0"/>
    <m/>
    <n v="0"/>
    <n v="40.936046343968997"/>
    <n v="0"/>
    <n v="0"/>
    <n v="0"/>
    <n v="0"/>
    <m/>
    <n v="0"/>
    <n v="4.0635695505309162"/>
    <n v="0"/>
    <n v="0"/>
    <n v="0"/>
    <n v="0"/>
    <m/>
    <n v="0"/>
    <n v="1.9157839960607526"/>
    <n v="0"/>
    <n v="0"/>
    <n v="0"/>
    <n v="0"/>
    <m/>
    <n v="0"/>
    <n v="3.480756046960646"/>
    <n v="0"/>
    <n v="0"/>
    <n v="0"/>
    <n v="0"/>
    <m/>
    <n v="0"/>
    <n v="-50.39615593752130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0.936046343968997"/>
    <n v="0"/>
    <n v="0"/>
    <n v="0"/>
    <n v="0"/>
    <m/>
    <n v="0"/>
    <n v="0"/>
    <n v="0"/>
    <n v="0"/>
    <n v="0"/>
    <n v="0"/>
    <m/>
    <n v="0"/>
    <n v="44.416802390929639"/>
    <n v="0"/>
    <n v="0"/>
    <n v="0"/>
    <n v="0"/>
  </r>
  <r>
    <n v="348"/>
    <s v="System Augmentation"/>
    <x v="0"/>
    <x v="0"/>
    <s v="SCE-02 , Vol 8"/>
    <s v="Dana Cabbell"/>
    <s v="Table III-19, Figure III-19, Table III-23"/>
    <s v="37, 62, 63"/>
    <s v="CET-ET-CR-WC-837900"/>
    <x v="295"/>
    <n v="8379"/>
    <s v="CUSTOMER REQ/RELO"/>
    <s v="WDAT/TO CUST FUNDED"/>
    <s v="Transmission &amp; Distribution"/>
    <m/>
    <s v="N"/>
    <m/>
    <x v="0"/>
    <m/>
    <s v="CA"/>
    <s v="Distribution Substations"/>
    <d v="2023-05-01T00:00:00"/>
    <b v="0"/>
    <n v="1"/>
    <n v="1"/>
    <x v="0"/>
    <n v="0"/>
    <b v="0"/>
    <b v="0"/>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68.05198198380492"/>
    <n v="414.52223736942295"/>
    <n v="0"/>
    <n v="0"/>
    <n v="0"/>
    <n v="0"/>
    <m/>
    <n v="-765.46995198380387"/>
    <n v="0"/>
    <n v="0"/>
    <n v="0"/>
    <n v="0"/>
    <n v="0"/>
    <m/>
    <n v="2.5820300000010548"/>
    <n v="414.52223736942295"/>
    <n v="0"/>
    <n v="0"/>
    <n v="0"/>
    <n v="0"/>
    <m/>
    <n v="0.24884511379762714"/>
    <n v="41.148085666081919"/>
    <n v="0"/>
    <n v="0"/>
    <n v="0"/>
    <n v="0"/>
    <m/>
    <n v="0.12442482709035052"/>
    <n v="19.399408083791041"/>
    <n v="0"/>
    <n v="0"/>
    <n v="0"/>
    <n v="0"/>
    <m/>
    <n v="0"/>
    <n v="35.246461570802055"/>
    <n v="0"/>
    <n v="0"/>
    <n v="0"/>
    <n v="0"/>
    <m/>
    <n v="0"/>
    <n v="0"/>
    <n v="0"/>
    <n v="0"/>
    <n v="0"/>
    <n v="0"/>
    <m/>
    <n v="2.9552999408890326"/>
    <n v="510.31619269009798"/>
    <n v="0"/>
    <n v="0"/>
    <n v="0"/>
    <n v="0"/>
    <m/>
    <n v="0"/>
    <n v="0"/>
    <n v="0"/>
    <n v="0"/>
    <n v="0"/>
    <n v="0"/>
    <n v="0"/>
    <m/>
    <n v="2.6331722473321282"/>
    <n v="454.6917276868773"/>
    <n v="0"/>
    <n v="0"/>
    <n v="0"/>
    <n v="0"/>
    <m/>
    <n v="2.6331722473321282"/>
    <n v="454.6917276868773"/>
    <n v="0"/>
    <n v="0"/>
    <n v="0"/>
    <n v="0"/>
    <m/>
    <n v="0"/>
    <n v="0"/>
    <n v="0"/>
    <n v="0"/>
    <n v="0"/>
    <n v="0"/>
    <n v="0"/>
    <m/>
    <n v="3.0939852991012349E-2"/>
    <n v="0"/>
    <n v="0"/>
    <n v="0"/>
    <n v="0"/>
    <n v="0"/>
    <m/>
    <n v="3.0939852991012349E-2"/>
    <n v="0"/>
    <n v="0"/>
    <n v="0"/>
    <n v="0"/>
    <n v="0"/>
    <m/>
    <n v="0"/>
    <n v="0"/>
    <n v="0"/>
    <n v="0"/>
    <n v="0"/>
    <n v="0"/>
    <n v="0"/>
    <m/>
    <n v="0.32212769355690457"/>
    <n v="55.624465003220678"/>
    <n v="0"/>
    <n v="0"/>
    <n v="0"/>
    <n v="0"/>
    <m/>
    <n v="0.32212769355690457"/>
    <n v="55.624465003220678"/>
    <n v="0"/>
    <n v="0"/>
    <n v="0"/>
    <n v="0"/>
    <m/>
    <n v="0"/>
    <n v="0"/>
    <n v="0"/>
    <n v="0"/>
    <n v="0"/>
    <n v="0"/>
    <m/>
    <n v="2.6641121003231407"/>
    <n v="454.6917276868773"/>
    <n v="0"/>
    <n v="0"/>
    <n v="0"/>
    <n v="0"/>
    <m/>
    <n v="0"/>
    <n v="0"/>
    <n v="0"/>
    <n v="0"/>
    <n v="0"/>
    <n v="0"/>
    <m/>
    <n v="1.5540653918551655"/>
    <n v="195.89635267842965"/>
    <n v="0"/>
    <n v="0"/>
    <n v="0"/>
    <n v="0"/>
    <m/>
    <n v="1.665070062701963"/>
    <n v="214.84184133204951"/>
    <n v="0"/>
    <n v="0"/>
    <n v="0"/>
    <n v="0"/>
    <m/>
    <n v="0.18790782124152769"/>
    <n v="23.964873672220911"/>
    <n v="0"/>
    <n v="0"/>
    <n v="0"/>
    <n v="0"/>
    <m/>
    <n v="0.20132980847306536"/>
    <n v="26.282559714021769"/>
    <n v="0"/>
    <n v="0"/>
    <n v="0"/>
    <n v="0"/>
    <m/>
    <n v="0.14764185954691458"/>
    <n v="26.282559714021772"/>
    <n v="0"/>
    <n v="0"/>
    <n v="0"/>
    <n v="0"/>
    <m/>
    <n v="5.3687948926150753E-2"/>
    <n v="0"/>
    <n v="0"/>
    <n v="0"/>
    <n v="0"/>
    <n v="0"/>
    <m/>
    <n v="0.25501775739921612"/>
    <n v="26.282559714021769"/>
    <n v="0"/>
    <n v="0"/>
    <n v="0"/>
    <n v="0"/>
    <m/>
    <n v="2.5820300000010548"/>
    <n v="414.52223736942295"/>
    <n v="0"/>
    <n v="0"/>
    <n v="0"/>
    <n v="0"/>
    <m/>
    <n v="0"/>
    <n v="0"/>
    <n v="0"/>
    <n v="0"/>
    <n v="0"/>
    <n v="0"/>
    <m/>
    <n v="2.5820300000010548"/>
    <n v="449.76869894022502"/>
    <n v="0"/>
    <n v="0"/>
    <n v="0"/>
    <n v="0"/>
  </r>
  <r>
    <n v="349"/>
    <s v="System Augmentation"/>
    <x v="0"/>
    <x v="0"/>
    <s v="SCE-02 , Vol 8"/>
    <s v="Dana Cabbell"/>
    <s v="Table III-19, Figure III-19, Table III-23"/>
    <s v="37, 62, 63"/>
    <s v="CET-ET-CR-WC-837901"/>
    <x v="296"/>
    <n v="8379"/>
    <s v="CUSTOMER REQ/RELO"/>
    <s v="WDAT/TO CUST FUNDED"/>
    <s v="Transmission &amp; Distribution"/>
    <m/>
    <s v="N"/>
    <m/>
    <x v="0"/>
    <m/>
    <s v="CA"/>
    <s v="Distribution Substations"/>
    <d v="2023-05-01T00:00:00"/>
    <b v="0"/>
    <n v="1"/>
    <n v="1"/>
    <x v="0"/>
    <n v="0"/>
    <b v="0"/>
    <b v="0"/>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2.850787855881"/>
    <n v="6.9279380372269994"/>
    <n v="0"/>
    <n v="0"/>
    <n v="0"/>
    <n v="0"/>
    <m/>
    <n v="-12.850787855881"/>
    <n v="0"/>
    <n v="0"/>
    <n v="0"/>
    <n v="0"/>
    <n v="0"/>
    <m/>
    <n v="0"/>
    <n v="6.9279380372269994"/>
    <n v="0"/>
    <n v="0"/>
    <n v="0"/>
    <n v="0"/>
    <m/>
    <n v="0"/>
    <n v="0.687710723685658"/>
    <n v="0"/>
    <n v="0"/>
    <n v="0"/>
    <n v="0"/>
    <m/>
    <n v="0"/>
    <n v="0.32422361226331325"/>
    <n v="0"/>
    <n v="0"/>
    <n v="0"/>
    <n v="0"/>
    <m/>
    <n v="0"/>
    <n v="0.58907648319093886"/>
    <n v="0"/>
    <n v="0"/>
    <n v="0"/>
    <n v="0"/>
    <m/>
    <n v="0"/>
    <n v="0"/>
    <n v="0"/>
    <n v="0"/>
    <n v="0"/>
    <n v="0"/>
    <m/>
    <n v="0"/>
    <n v="8.5289488563669096"/>
    <n v="0"/>
    <n v="0"/>
    <n v="0"/>
    <n v="0"/>
    <m/>
    <n v="0"/>
    <n v="0"/>
    <n v="0"/>
    <n v="0"/>
    <n v="0"/>
    <n v="0"/>
    <n v="0"/>
    <m/>
    <n v="0"/>
    <n v="7.5992934310229163"/>
    <n v="0"/>
    <n v="0"/>
    <n v="0"/>
    <n v="0"/>
    <m/>
    <n v="0"/>
    <n v="7.5992934310229163"/>
    <n v="0"/>
    <n v="0"/>
    <n v="0"/>
    <n v="0"/>
    <m/>
    <n v="0"/>
    <n v="0"/>
    <n v="0"/>
    <n v="0"/>
    <n v="0"/>
    <n v="0"/>
    <n v="0"/>
    <m/>
    <n v="0"/>
    <n v="0"/>
    <n v="0"/>
    <n v="0"/>
    <n v="0"/>
    <n v="0"/>
    <m/>
    <n v="0"/>
    <n v="0"/>
    <n v="0"/>
    <n v="0"/>
    <n v="0"/>
    <n v="0"/>
    <m/>
    <n v="0"/>
    <n v="0"/>
    <n v="0"/>
    <n v="0"/>
    <n v="0"/>
    <n v="0"/>
    <n v="0"/>
    <m/>
    <n v="0"/>
    <n v="0.92965542534399315"/>
    <n v="0"/>
    <n v="0"/>
    <n v="0"/>
    <n v="0"/>
    <m/>
    <n v="0"/>
    <n v="0.92965542534399315"/>
    <n v="0"/>
    <n v="0"/>
    <n v="0"/>
    <n v="0"/>
    <m/>
    <n v="0"/>
    <n v="0"/>
    <n v="0"/>
    <n v="0"/>
    <n v="0"/>
    <n v="0"/>
    <m/>
    <n v="0"/>
    <n v="7.5992934310229163"/>
    <n v="0"/>
    <n v="0"/>
    <n v="0"/>
    <n v="0"/>
    <m/>
    <n v="0"/>
    <n v="0"/>
    <n v="0"/>
    <n v="0"/>
    <n v="0"/>
    <n v="0"/>
    <m/>
    <n v="0"/>
    <n v="3.2740289198657067"/>
    <n v="0"/>
    <n v="0"/>
    <n v="0"/>
    <n v="0"/>
    <m/>
    <n v="0"/>
    <n v="3.5906661461583278"/>
    <n v="0"/>
    <n v="0"/>
    <n v="0"/>
    <n v="0"/>
    <m/>
    <n v="0"/>
    <n v="0.4005265457523704"/>
    <n v="0"/>
    <n v="0"/>
    <n v="0"/>
    <n v="0"/>
    <m/>
    <n v="0"/>
    <n v="0.43926218847503673"/>
    <n v="0"/>
    <n v="0"/>
    <n v="0"/>
    <n v="0"/>
    <m/>
    <n v="0"/>
    <n v="0.43926218847503679"/>
    <n v="0"/>
    <n v="0"/>
    <n v="0"/>
    <n v="0"/>
    <m/>
    <n v="0"/>
    <n v="0"/>
    <n v="0"/>
    <n v="0"/>
    <n v="0"/>
    <n v="0"/>
    <m/>
    <n v="0"/>
    <n v="0.43926218847503673"/>
    <n v="0"/>
    <n v="0"/>
    <n v="0"/>
    <n v="0"/>
    <m/>
    <n v="0"/>
    <n v="6.9279380372269994"/>
    <n v="0"/>
    <n v="0"/>
    <n v="0"/>
    <n v="0"/>
    <m/>
    <n v="0"/>
    <n v="0"/>
    <n v="0"/>
    <n v="0"/>
    <n v="0"/>
    <n v="0"/>
    <m/>
    <n v="0"/>
    <n v="7.5170145204179386"/>
    <n v="0"/>
    <n v="0"/>
    <n v="0"/>
    <n v="0"/>
  </r>
  <r>
    <n v="350"/>
    <s v="System Augmentation"/>
    <x v="0"/>
    <x v="0"/>
    <s v="SCE-02 , Vol 8"/>
    <s v="Dana Cabbell"/>
    <s v="Table III-19, Figure III-19, Table III-23"/>
    <s v="37, 62, 63"/>
    <s v="CET-ET-CR-WC-837902"/>
    <x v="297"/>
    <n v="8379"/>
    <s v="CUSTOMER REQ/RELO"/>
    <s v="WDAT/TO CUST FUNDED"/>
    <s v="Transmission &amp; Distribution"/>
    <m/>
    <s v="N"/>
    <m/>
    <x v="0"/>
    <m/>
    <s v="CA"/>
    <s v="Distribution Substations"/>
    <d v="2023-05-01T00:00:00"/>
    <b v="0"/>
    <n v="1"/>
    <n v="1"/>
    <x v="0"/>
    <n v="0"/>
    <b v="0"/>
    <b v="0"/>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2.835926068055002"/>
    <n v="23.093160296253"/>
    <n v="0"/>
    <n v="0"/>
    <n v="0"/>
    <n v="0"/>
    <m/>
    <n v="-42.835926068055002"/>
    <n v="0"/>
    <n v="0"/>
    <n v="0"/>
    <n v="0"/>
    <n v="0"/>
    <m/>
    <n v="0"/>
    <n v="23.093160296253"/>
    <n v="0"/>
    <n v="0"/>
    <n v="0"/>
    <n v="0"/>
    <m/>
    <n v="0"/>
    <n v="2.2923724049185936"/>
    <n v="0"/>
    <n v="0"/>
    <n v="0"/>
    <n v="0"/>
    <m/>
    <n v="0"/>
    <n v="1.08074694224947"/>
    <n v="0"/>
    <n v="0"/>
    <n v="0"/>
    <n v="0"/>
    <m/>
    <n v="0"/>
    <n v="1.9635911262460393"/>
    <n v="0"/>
    <n v="0"/>
    <n v="0"/>
    <n v="0"/>
    <m/>
    <n v="0"/>
    <n v="0"/>
    <n v="0"/>
    <n v="0"/>
    <n v="0"/>
    <n v="0"/>
    <m/>
    <n v="0"/>
    <n v="28.429870769667104"/>
    <n v="0"/>
    <n v="0"/>
    <n v="0"/>
    <n v="0"/>
    <m/>
    <n v="0"/>
    <n v="0"/>
    <n v="0"/>
    <n v="0"/>
    <n v="0"/>
    <n v="0"/>
    <n v="0"/>
    <m/>
    <n v="0"/>
    <n v="25.33101485577339"/>
    <n v="0"/>
    <n v="0"/>
    <n v="0"/>
    <n v="0"/>
    <m/>
    <n v="0"/>
    <n v="25.33101485577339"/>
    <n v="0"/>
    <n v="0"/>
    <n v="0"/>
    <n v="0"/>
    <m/>
    <n v="0"/>
    <n v="0"/>
    <n v="0"/>
    <n v="0"/>
    <n v="0"/>
    <n v="0"/>
    <n v="0"/>
    <m/>
    <n v="0"/>
    <n v="0"/>
    <n v="0"/>
    <n v="0"/>
    <n v="0"/>
    <n v="0"/>
    <m/>
    <n v="0"/>
    <n v="0"/>
    <n v="0"/>
    <n v="0"/>
    <n v="0"/>
    <n v="0"/>
    <m/>
    <n v="0"/>
    <n v="0"/>
    <n v="0"/>
    <n v="0"/>
    <n v="0"/>
    <n v="0"/>
    <n v="0"/>
    <m/>
    <n v="0"/>
    <n v="3.0988559138937144"/>
    <n v="0"/>
    <n v="0"/>
    <n v="0"/>
    <n v="0"/>
    <m/>
    <n v="0"/>
    <n v="3.0988559138937144"/>
    <n v="0"/>
    <n v="0"/>
    <n v="0"/>
    <n v="0"/>
    <m/>
    <n v="0"/>
    <n v="0"/>
    <n v="0"/>
    <n v="0"/>
    <n v="0"/>
    <n v="0"/>
    <m/>
    <n v="0"/>
    <n v="25.33101485577339"/>
    <n v="0"/>
    <n v="0"/>
    <n v="0"/>
    <n v="0"/>
    <m/>
    <n v="0"/>
    <n v="0"/>
    <n v="0"/>
    <n v="0"/>
    <n v="0"/>
    <n v="0"/>
    <m/>
    <n v="0"/>
    <n v="10.913445567029036"/>
    <n v="0"/>
    <n v="0"/>
    <n v="0"/>
    <n v="0"/>
    <m/>
    <n v="0"/>
    <n v="11.968904519352925"/>
    <n v="0"/>
    <n v="0"/>
    <n v="0"/>
    <n v="0"/>
    <m/>
    <n v="0"/>
    <n v="1.335090422902542"/>
    <n v="0"/>
    <n v="0"/>
    <n v="0"/>
    <n v="0"/>
    <m/>
    <n v="0"/>
    <n v="1.4642094193147799"/>
    <n v="0"/>
    <n v="0"/>
    <n v="0"/>
    <n v="0"/>
    <m/>
    <n v="0"/>
    <n v="1.4642094193147801"/>
    <n v="0"/>
    <n v="0"/>
    <n v="0"/>
    <n v="0"/>
    <m/>
    <n v="0"/>
    <n v="0"/>
    <n v="0"/>
    <n v="0"/>
    <n v="0"/>
    <n v="0"/>
    <m/>
    <n v="0"/>
    <n v="1.4642094193147799"/>
    <n v="0"/>
    <n v="0"/>
    <n v="0"/>
    <n v="0"/>
    <m/>
    <n v="0"/>
    <n v="23.093160296253"/>
    <n v="0"/>
    <n v="0"/>
    <n v="0"/>
    <n v="0"/>
    <m/>
    <n v="0"/>
    <n v="0"/>
    <n v="0"/>
    <n v="0"/>
    <n v="0"/>
    <n v="0"/>
    <m/>
    <n v="0"/>
    <n v="25.05675142249904"/>
    <n v="0"/>
    <n v="0"/>
    <n v="0"/>
    <n v="0"/>
  </r>
  <r>
    <n v="351"/>
    <s v="System Augmentation"/>
    <x v="0"/>
    <x v="0"/>
    <s v="SCE-02 , Vol 8"/>
    <s v="Dana Cabbell"/>
    <s v="Table III-19, Figure III-19, Table III-23"/>
    <s v="37, 62, 63"/>
    <s v="CET-ET-CR-WC-837903"/>
    <x v="298"/>
    <n v="8379"/>
    <s v="CUSTOMER REQ/RELO"/>
    <s v="WDAT/TO CUST FUNDED"/>
    <s v="Transmission &amp; Distribution"/>
    <m/>
    <s v="N"/>
    <m/>
    <x v="0"/>
    <m/>
    <s v="CA"/>
    <s v="Distribution Substations"/>
    <d v="2023-05-01T00:00:00"/>
    <b v="0"/>
    <n v="1"/>
    <n v="1"/>
    <x v="0"/>
    <n v="0"/>
    <b v="0"/>
    <b v="0"/>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5.324777182852003"/>
    <n v="35.217079555083998"/>
    <n v="0"/>
    <n v="0"/>
    <n v="0"/>
    <n v="0"/>
    <m/>
    <n v="-65.324777182852003"/>
    <n v="0"/>
    <n v="0"/>
    <n v="0"/>
    <n v="0"/>
    <n v="0"/>
    <m/>
    <n v="0"/>
    <n v="35.217079555083998"/>
    <n v="0"/>
    <n v="0"/>
    <n v="0"/>
    <n v="0"/>
    <m/>
    <n v="0"/>
    <n v="3.4958689204178066"/>
    <n v="0"/>
    <n v="0"/>
    <n v="0"/>
    <n v="0"/>
    <m/>
    <n v="0"/>
    <n v="1.6481395597591262"/>
    <n v="0"/>
    <n v="0"/>
    <n v="0"/>
    <n v="0"/>
    <m/>
    <n v="0"/>
    <n v="2.9944773265997751"/>
    <n v="0"/>
    <n v="0"/>
    <n v="0"/>
    <n v="0"/>
    <m/>
    <n v="0"/>
    <n v="0"/>
    <n v="0"/>
    <n v="0"/>
    <n v="0"/>
    <n v="0"/>
    <m/>
    <n v="0"/>
    <n v="43.355565361860705"/>
    <n v="0"/>
    <n v="0"/>
    <n v="0"/>
    <n v="0"/>
    <m/>
    <n v="0"/>
    <n v="0"/>
    <n v="0"/>
    <n v="0"/>
    <n v="0"/>
    <n v="0"/>
    <n v="0"/>
    <m/>
    <n v="0"/>
    <n v="38.629808737417889"/>
    <n v="0"/>
    <n v="0"/>
    <n v="0"/>
    <n v="0"/>
    <m/>
    <n v="0"/>
    <n v="38.629808737417889"/>
    <n v="0"/>
    <n v="0"/>
    <n v="0"/>
    <n v="0"/>
    <m/>
    <n v="0"/>
    <n v="0"/>
    <n v="0"/>
    <n v="0"/>
    <n v="0"/>
    <n v="0"/>
    <n v="0"/>
    <m/>
    <n v="0"/>
    <n v="0"/>
    <n v="0"/>
    <n v="0"/>
    <n v="0"/>
    <n v="0"/>
    <m/>
    <n v="0"/>
    <n v="0"/>
    <n v="0"/>
    <n v="0"/>
    <n v="0"/>
    <n v="0"/>
    <m/>
    <n v="0"/>
    <n v="0"/>
    <n v="0"/>
    <n v="0"/>
    <n v="0"/>
    <n v="0"/>
    <n v="0"/>
    <m/>
    <n v="0"/>
    <n v="4.7257566244428171"/>
    <n v="0"/>
    <n v="0"/>
    <n v="0"/>
    <n v="0"/>
    <m/>
    <n v="0"/>
    <n v="4.7257566244428171"/>
    <n v="0"/>
    <n v="0"/>
    <n v="0"/>
    <n v="0"/>
    <m/>
    <n v="0"/>
    <n v="0"/>
    <n v="0"/>
    <n v="0"/>
    <n v="0"/>
    <n v="0"/>
    <m/>
    <n v="0"/>
    <n v="38.629808737417889"/>
    <n v="0"/>
    <n v="0"/>
    <n v="0"/>
    <n v="0"/>
    <m/>
    <n v="0"/>
    <n v="0"/>
    <n v="0"/>
    <n v="0"/>
    <n v="0"/>
    <n v="0"/>
    <m/>
    <n v="0"/>
    <n v="16.643009264370875"/>
    <n v="0"/>
    <n v="0"/>
    <n v="0"/>
    <n v="0"/>
    <m/>
    <n v="0"/>
    <n v="18.25258462842995"/>
    <n v="0"/>
    <n v="0"/>
    <n v="0"/>
    <n v="0"/>
    <m/>
    <n v="0"/>
    <n v="2.0360134790307804"/>
    <n v="0"/>
    <n v="0"/>
    <n v="0"/>
    <n v="0"/>
    <m/>
    <n v="0"/>
    <n v="2.2329200050492308"/>
    <n v="0"/>
    <n v="0"/>
    <n v="0"/>
    <n v="0"/>
    <m/>
    <n v="0"/>
    <n v="2.2329200050492313"/>
    <n v="0"/>
    <n v="0"/>
    <n v="0"/>
    <n v="0"/>
    <m/>
    <n v="0"/>
    <n v="0"/>
    <n v="0"/>
    <n v="0"/>
    <n v="0"/>
    <n v="0"/>
    <m/>
    <n v="0"/>
    <n v="2.2329200050492308"/>
    <n v="0"/>
    <n v="0"/>
    <n v="0"/>
    <n v="0"/>
    <m/>
    <n v="0"/>
    <n v="35.217079555083998"/>
    <n v="0"/>
    <n v="0"/>
    <n v="0"/>
    <n v="0"/>
    <m/>
    <n v="0"/>
    <n v="0"/>
    <n v="0"/>
    <n v="0"/>
    <n v="0"/>
    <n v="0"/>
    <m/>
    <n v="0"/>
    <n v="38.211556881683777"/>
    <n v="0"/>
    <n v="0"/>
    <n v="0"/>
    <n v="0"/>
  </r>
  <r>
    <n v="352"/>
    <s v="System Augmentation"/>
    <x v="0"/>
    <x v="0"/>
    <s v="SCE-02 , Vol 8"/>
    <s v="Dana Cabbell"/>
    <s v="Table III-19, Figure III-19, Table III-23"/>
    <s v="37, 62, 63"/>
    <s v="CET-ET-CR-WC-838901"/>
    <x v="299"/>
    <n v="8389"/>
    <s v="CUSTOMER REQ/RELO"/>
    <s v="WDAT/TO CUST FUNDED"/>
    <s v="Transmission &amp; Distribution"/>
    <m/>
    <s v="N"/>
    <m/>
    <x v="0"/>
    <m/>
    <s v="CA"/>
    <s v="Transmission Substations"/>
    <d v="2024-01-01T00:00:00"/>
    <b v="0"/>
    <n v="1"/>
    <n v="1"/>
    <x v="0"/>
    <n v="0"/>
    <b v="0"/>
    <b v="0"/>
    <m/>
    <n v="22"/>
    <b v="0"/>
    <n v="0"/>
    <s v="N"/>
    <n v="0"/>
    <n v="15"/>
    <n v="0.13189999999999999"/>
    <d v="2024-0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7.124062003693002"/>
    <n v="0"/>
    <n v="0"/>
    <n v="0"/>
    <n v="0"/>
    <n v="0"/>
    <m/>
    <n v="-43.555482003690003"/>
    <n v="0"/>
    <n v="0"/>
    <n v="0"/>
    <n v="0"/>
    <n v="0"/>
    <m/>
    <n v="-16.431419999997001"/>
    <n v="0"/>
    <n v="0"/>
    <n v="0"/>
    <n v="0"/>
    <n v="0"/>
    <m/>
    <n v="-1.3287252381464418"/>
    <n v="0"/>
    <n v="0"/>
    <n v="0"/>
    <n v="0"/>
    <n v="0"/>
    <m/>
    <n v="-0.78060773136340511"/>
    <n v="0"/>
    <n v="0"/>
    <n v="0"/>
    <n v="0"/>
    <n v="0"/>
    <m/>
    <n v="0"/>
    <n v="0"/>
    <n v="0"/>
    <n v="0"/>
    <n v="0"/>
    <n v="0"/>
    <m/>
    <n v="0"/>
    <n v="0"/>
    <n v="0"/>
    <n v="0"/>
    <n v="0"/>
    <n v="0"/>
    <m/>
    <n v="-18.540752969506848"/>
    <n v="0"/>
    <n v="0"/>
    <n v="0"/>
    <n v="0"/>
    <n v="0"/>
    <m/>
    <n v="0"/>
    <n v="-16.898042256408541"/>
    <n v="0"/>
    <n v="0"/>
    <n v="0"/>
    <n v="0"/>
    <n v="0"/>
    <m/>
    <n v="-16.898042256408541"/>
    <n v="0"/>
    <n v="0"/>
    <n v="0"/>
    <n v="0"/>
    <n v="0"/>
    <m/>
    <n v="0"/>
    <n v="-16.898042256408541"/>
    <n v="0"/>
    <n v="0"/>
    <n v="0"/>
    <n v="0"/>
    <m/>
    <n v="0"/>
    <n v="-0.5043233602353302"/>
    <n v="0"/>
    <n v="0"/>
    <n v="0"/>
    <n v="0"/>
    <n v="0"/>
    <m/>
    <n v="-0.5043233602353302"/>
    <n v="-0.10187732388162327"/>
    <n v="0"/>
    <n v="0"/>
    <n v="0"/>
    <n v="0"/>
    <m/>
    <n v="0"/>
    <n v="-0.60620068411695349"/>
    <n v="0"/>
    <n v="0"/>
    <n v="0"/>
    <n v="0"/>
    <m/>
    <n v="0"/>
    <n v="-1.6427107130983067"/>
    <n v="0"/>
    <n v="0"/>
    <n v="0"/>
    <n v="0"/>
    <n v="0"/>
    <m/>
    <n v="-1.6427107130983067"/>
    <n v="0"/>
    <n v="0"/>
    <n v="0"/>
    <n v="0"/>
    <n v="0"/>
    <m/>
    <n v="0"/>
    <n v="-1.6427107130983067"/>
    <n v="0"/>
    <n v="0"/>
    <n v="0"/>
    <n v="0"/>
    <m/>
    <n v="0"/>
    <n v="0"/>
    <n v="0"/>
    <n v="0"/>
    <n v="0"/>
    <n v="0"/>
    <m/>
    <n v="0"/>
    <n v="-17.504242940525494"/>
    <n v="0"/>
    <n v="0"/>
    <n v="0"/>
    <n v="0"/>
    <m/>
    <n v="0"/>
    <n v="0"/>
    <n v="0"/>
    <n v="0"/>
    <n v="0"/>
    <n v="0"/>
    <m/>
    <n v="0"/>
    <n v="-16.045556028815035"/>
    <n v="0"/>
    <n v="0"/>
    <n v="0"/>
    <n v="0"/>
    <m/>
    <n v="0"/>
    <n v="-16.774899484670264"/>
    <n v="0"/>
    <n v="0"/>
    <n v="0"/>
    <n v="0"/>
    <m/>
    <n v="0"/>
    <n v="-1.5058181536734478"/>
    <n v="0"/>
    <n v="0"/>
    <n v="0"/>
    <n v="0"/>
    <m/>
    <n v="0"/>
    <n v="-1.5742644333858773"/>
    <n v="0"/>
    <n v="0"/>
    <n v="0"/>
    <n v="0"/>
    <m/>
    <n v="-0.76386048159071263"/>
    <n v="0"/>
    <n v="0"/>
    <n v="0"/>
    <n v="0"/>
    <n v="0"/>
    <m/>
    <n v="-0.76386048159071251"/>
    <n v="-6.8446279712429448E-2"/>
    <n v="0"/>
    <n v="0"/>
    <n v="0"/>
    <n v="0"/>
    <m/>
    <n v="-0.76386048159071251"/>
    <n v="0"/>
    <n v="0"/>
    <n v="0"/>
    <n v="0"/>
    <n v="0"/>
    <m/>
    <n v="-16.431419999997001"/>
    <n v="0"/>
    <n v="0"/>
    <n v="0"/>
    <n v="0"/>
    <n v="0"/>
    <m/>
    <n v="0"/>
    <n v="0"/>
    <n v="0"/>
    <n v="0"/>
    <n v="0"/>
    <n v="0"/>
    <m/>
    <n v="-16.431419999997001"/>
    <n v="0"/>
    <n v="0"/>
    <n v="0"/>
    <n v="0"/>
    <n v="0"/>
  </r>
  <r>
    <n v="353"/>
    <s v="System Augmentation"/>
    <x v="0"/>
    <x v="0"/>
    <s v="SCE-02 , Vol 8"/>
    <s v="Dana Cabbell"/>
    <s v="Table III-19, Figure III-19, Table III-23"/>
    <s v="37, 62, 63"/>
    <s v="CET-ET-CR-WC-838902"/>
    <x v="300"/>
    <n v="8389"/>
    <s v="CUSTOMER REQ/RELO"/>
    <s v="WDAT/TO CUST FUNDED"/>
    <s v="Transmission &amp; Distribution"/>
    <m/>
    <s v="N"/>
    <m/>
    <x v="0"/>
    <m/>
    <s v="CA"/>
    <s v="Distribution Substations"/>
    <d v="2024-01-01T00:00:00"/>
    <b v="0"/>
    <n v="1"/>
    <n v="1"/>
    <x v="0"/>
    <n v="0"/>
    <b v="0"/>
    <b v="0"/>
    <m/>
    <n v="43"/>
    <b v="0"/>
    <n v="0"/>
    <s v="N"/>
    <n v="0"/>
    <n v="20"/>
    <n v="0.15720000000000001"/>
    <d v="2024-01-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7.124062003693002"/>
    <n v="0"/>
    <n v="0"/>
    <n v="0"/>
    <n v="0"/>
    <n v="0"/>
    <m/>
    <n v="-25.716812003698003"/>
    <n v="0"/>
    <n v="0"/>
    <n v="0"/>
    <n v="0"/>
    <n v="0"/>
    <m/>
    <n v="1.407249999994999"/>
    <n v="0"/>
    <n v="0"/>
    <n v="0"/>
    <n v="0"/>
    <n v="0"/>
    <m/>
    <n v="0.13562479382126594"/>
    <n v="0"/>
    <n v="0"/>
    <n v="0"/>
    <n v="0"/>
    <n v="0"/>
    <m/>
    <n v="6.7813634203398879E-2"/>
    <n v="0"/>
    <n v="0"/>
    <n v="0"/>
    <n v="0"/>
    <n v="0"/>
    <m/>
    <n v="0"/>
    <n v="0"/>
    <n v="0"/>
    <n v="0"/>
    <n v="0"/>
    <n v="0"/>
    <m/>
    <n v="0"/>
    <n v="0"/>
    <n v="0"/>
    <n v="0"/>
    <n v="0"/>
    <n v="0"/>
    <m/>
    <n v="1.6106884280196638"/>
    <n v="0"/>
    <n v="0"/>
    <n v="0"/>
    <n v="0"/>
    <n v="0"/>
    <m/>
    <n v="0"/>
    <n v="1.4351233893655204"/>
    <n v="0"/>
    <n v="0"/>
    <n v="0"/>
    <n v="0"/>
    <n v="0"/>
    <m/>
    <n v="1.4351233893655204"/>
    <n v="0"/>
    <n v="0"/>
    <n v="0"/>
    <n v="0"/>
    <n v="0"/>
    <m/>
    <n v="0"/>
    <n v="1.4351233893655204"/>
    <n v="0"/>
    <n v="0"/>
    <n v="0"/>
    <n v="0"/>
    <m/>
    <n v="0"/>
    <n v="4.3590190467924672E-2"/>
    <n v="0"/>
    <n v="0"/>
    <n v="0"/>
    <n v="0"/>
    <n v="0"/>
    <m/>
    <n v="4.3590190467924672E-2"/>
    <n v="8.656718610529893E-3"/>
    <n v="0"/>
    <n v="0"/>
    <n v="0"/>
    <n v="0"/>
    <m/>
    <n v="0"/>
    <n v="5.2246909078454563E-2"/>
    <n v="0"/>
    <n v="0"/>
    <n v="0"/>
    <n v="0"/>
    <m/>
    <n v="0"/>
    <n v="0.17556503865414336"/>
    <n v="0"/>
    <n v="0"/>
    <n v="0"/>
    <n v="0"/>
    <n v="0"/>
    <m/>
    <n v="0.17556503865414336"/>
    <n v="0"/>
    <n v="0"/>
    <n v="0"/>
    <n v="0"/>
    <n v="0"/>
    <m/>
    <n v="0"/>
    <n v="0.17556503865414336"/>
    <n v="0"/>
    <n v="0"/>
    <n v="0"/>
    <n v="0"/>
    <m/>
    <n v="0"/>
    <n v="0"/>
    <n v="0"/>
    <n v="0"/>
    <n v="0"/>
    <n v="0"/>
    <m/>
    <n v="0"/>
    <n v="1.4873702984439749"/>
    <n v="0"/>
    <n v="0"/>
    <n v="0"/>
    <n v="0"/>
    <m/>
    <n v="0"/>
    <n v="0"/>
    <n v="0"/>
    <n v="0"/>
    <n v="0"/>
    <n v="0"/>
    <m/>
    <n v="0"/>
    <n v="1.3634227735736437"/>
    <n v="0"/>
    <n v="0"/>
    <n v="0"/>
    <n v="0"/>
    <m/>
    <n v="0"/>
    <n v="1.4253965360088094"/>
    <n v="0"/>
    <n v="0"/>
    <n v="0"/>
    <n v="0"/>
    <m/>
    <n v="0"/>
    <n v="0.16093461876629808"/>
    <n v="0"/>
    <n v="0"/>
    <n v="0"/>
    <n v="0"/>
    <m/>
    <n v="0"/>
    <n v="0.16824982871022073"/>
    <n v="0"/>
    <n v="0"/>
    <n v="0"/>
    <n v="0"/>
    <m/>
    <n v="8.2954480764082739E-2"/>
    <n v="0"/>
    <n v="0"/>
    <n v="0"/>
    <n v="0"/>
    <n v="0"/>
    <m/>
    <n v="8.2954480764082739E-2"/>
    <n v="7.3152099439226237E-3"/>
    <n v="0"/>
    <n v="0"/>
    <n v="0"/>
    <n v="0"/>
    <m/>
    <n v="8.2954480764082739E-2"/>
    <n v="0"/>
    <n v="0"/>
    <n v="0"/>
    <n v="0"/>
    <n v="0"/>
    <m/>
    <n v="1.407249999994999"/>
    <n v="0"/>
    <n v="0"/>
    <n v="0"/>
    <n v="0"/>
    <n v="0"/>
    <m/>
    <n v="0"/>
    <n v="0"/>
    <n v="0"/>
    <n v="0"/>
    <n v="0"/>
    <n v="0"/>
    <m/>
    <n v="1.407249999994999"/>
    <n v="0"/>
    <n v="0"/>
    <n v="0"/>
    <n v="0"/>
    <n v="0"/>
  </r>
  <r>
    <n v="354"/>
    <s v="System Augmentation"/>
    <x v="0"/>
    <x v="0"/>
    <s v="SCE-02 , Vol 8"/>
    <s v="Dana Cabbell"/>
    <s v="Table III-19, Figure III-19, Table III-23"/>
    <s v="37, 62, 63"/>
    <s v="CET-ET-CR-WC-838903"/>
    <x v="301"/>
    <n v="8389"/>
    <s v="CUSTOMER REQ/RELO"/>
    <s v="WDAT/TO CUST FUNDED"/>
    <s v="Transmission &amp; Distribution"/>
    <m/>
    <s v="N"/>
    <m/>
    <x v="0"/>
    <m/>
    <s v="CA"/>
    <s v="Transmission Substations"/>
    <d v="2024-01-01T00:00:00"/>
    <b v="0"/>
    <n v="1"/>
    <n v="1"/>
    <x v="0"/>
    <n v="1"/>
    <b v="0"/>
    <b v="1"/>
    <m/>
    <n v="22"/>
    <b v="0"/>
    <n v="0"/>
    <s v="N"/>
    <n v="0"/>
    <n v="15"/>
    <n v="0.13189999999999999"/>
    <d v="2024-0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1.417165803505"/>
    <n v="0"/>
    <n v="0"/>
    <n v="0"/>
    <n v="0"/>
    <n v="0"/>
    <m/>
    <n v="-91.417165803505"/>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355"/>
    <s v="System Augmentation"/>
    <x v="0"/>
    <x v="0"/>
    <s v="SCE-02 , Vol 8"/>
    <s v="Dana Cabbell"/>
    <s v="Table III-19, Figure III-19, Table III-23"/>
    <s v="37, 62, 63"/>
    <s v="CET-ET-CR-WC-838904"/>
    <x v="302"/>
    <n v="8389"/>
    <s v="CUSTOMER REQ/RELO"/>
    <s v="WDAT/TO CUST FUNDED"/>
    <s v="Transmission &amp; Distribution"/>
    <m/>
    <s v="N"/>
    <m/>
    <x v="0"/>
    <m/>
    <s v="CA"/>
    <s v="Transmission Substations"/>
    <d v="2024-01-01T00:00:00"/>
    <b v="0"/>
    <n v="1"/>
    <n v="1"/>
    <x v="0"/>
    <n v="1"/>
    <b v="0"/>
    <b v="1"/>
    <m/>
    <n v="22"/>
    <b v="0"/>
    <n v="0"/>
    <s v="N"/>
    <n v="0"/>
    <n v="15"/>
    <n v="0.13189999999999999"/>
    <d v="2024-0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4.430950470582999"/>
    <n v="0"/>
    <n v="0"/>
    <n v="0"/>
    <n v="0"/>
    <n v="0"/>
    <m/>
    <n v="-93.388420470601005"/>
    <n v="0"/>
    <n v="0"/>
    <n v="0"/>
    <n v="0"/>
    <n v="0"/>
    <m/>
    <n v="1.0425299999819941"/>
    <n v="0"/>
    <n v="0"/>
    <n v="0"/>
    <n v="0"/>
    <n v="0"/>
    <m/>
    <n v="8.430409072990272E-2"/>
    <n v="0"/>
    <n v="0"/>
    <n v="0"/>
    <n v="0"/>
    <n v="0"/>
    <m/>
    <n v="4.9527489295775023E-2"/>
    <n v="0"/>
    <n v="0"/>
    <n v="0"/>
    <n v="0"/>
    <n v="0"/>
    <m/>
    <n v="0"/>
    <n v="0"/>
    <n v="0"/>
    <n v="0"/>
    <n v="0"/>
    <n v="0"/>
    <m/>
    <n v="-1.1763615800076719"/>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425299999819941"/>
    <n v="0"/>
    <n v="0"/>
    <n v="0"/>
    <n v="0"/>
    <n v="0"/>
    <m/>
    <n v="0"/>
    <n v="0"/>
    <n v="0"/>
    <n v="0"/>
    <n v="0"/>
    <n v="0"/>
    <m/>
    <n v="1.0425299999819941"/>
    <n v="0"/>
    <n v="0"/>
    <n v="0"/>
    <n v="0"/>
    <n v="0"/>
  </r>
  <r>
    <n v="356"/>
    <s v="System Augmentation"/>
    <x v="0"/>
    <x v="0"/>
    <s v="SCE-02 , Vol 8"/>
    <s v="Dana Cabbell"/>
    <s v="Table III-19, Figure III-19, Table III-23"/>
    <s v="37, 62, 63"/>
    <s v="CET-ET-CR-WC-839000"/>
    <x v="303"/>
    <n v="8390"/>
    <s v="CUSTOMER REQ/RELO"/>
    <s v="WDAT/TO CUST FUNDED"/>
    <s v="Transmission &amp; Distribution"/>
    <m/>
    <s v="N"/>
    <m/>
    <x v="0"/>
    <m/>
    <s v="CA"/>
    <s v="Distribution Substations"/>
    <d v="2022-12-01T00:00:00"/>
    <b v="0"/>
    <n v="1"/>
    <n v="1"/>
    <x v="0"/>
    <n v="1"/>
    <b v="0"/>
    <b v="1"/>
    <m/>
    <n v="43"/>
    <b v="0"/>
    <n v="0"/>
    <s v="N"/>
    <n v="0"/>
    <n v="20"/>
    <n v="0.15720000000000001"/>
    <d v="2022-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0229744451280007"/>
    <n v="0"/>
    <n v="0"/>
    <n v="0"/>
    <n v="0"/>
    <n v="0"/>
    <m/>
    <n v="653.64490555479108"/>
    <n v="0"/>
    <n v="0"/>
    <n v="0"/>
    <n v="0"/>
    <n v="0"/>
    <m/>
    <n v="658.66787999991914"/>
    <n v="0"/>
    <n v="0"/>
    <n v="0"/>
    <n v="0"/>
    <n v="0"/>
    <m/>
    <n v="63.479620125774971"/>
    <n v="0"/>
    <n v="0"/>
    <n v="0"/>
    <n v="0"/>
    <n v="0"/>
    <m/>
    <n v="31.740389181738482"/>
    <n v="0"/>
    <n v="0"/>
    <n v="0"/>
    <n v="0"/>
    <n v="0"/>
    <m/>
    <n v="0"/>
    <n v="0"/>
    <n v="0"/>
    <n v="0"/>
    <n v="0"/>
    <n v="0"/>
    <m/>
    <n v="-753.887889307432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58.66787999991914"/>
    <n v="0"/>
    <n v="0"/>
    <n v="0"/>
    <n v="0"/>
    <n v="0"/>
    <m/>
    <n v="0"/>
    <n v="0"/>
    <n v="0"/>
    <n v="0"/>
    <n v="0"/>
    <n v="0"/>
    <m/>
    <n v="658.66787999991914"/>
    <n v="0"/>
    <n v="0"/>
    <n v="0"/>
    <n v="0"/>
    <n v="0"/>
  </r>
  <r>
    <n v="357"/>
    <s v="System Augmentation"/>
    <x v="0"/>
    <x v="0"/>
    <s v="SCE-02 , Vol 8"/>
    <s v="Dana Cabbell"/>
    <s v="Table III-19, Figure III-19, Table III-23"/>
    <s v="37, 62, 63"/>
    <s v="CET-ET-CR-WC-839100"/>
    <x v="304"/>
    <n v="8391"/>
    <s v="CUSTOMER REQ/RELO"/>
    <s v="WDAT/TO CUST FUNDED"/>
    <s v="Transmission &amp; Distribution"/>
    <m/>
    <s v="N"/>
    <m/>
    <x v="0"/>
    <m/>
    <s v="CA"/>
    <s v="Transmission Lines"/>
    <d v="2024-02-01T00:00:00"/>
    <b v="0"/>
    <n v="1"/>
    <n v="1"/>
    <x v="0"/>
    <n v="1"/>
    <b v="0"/>
    <b v="1"/>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84.385970678159993"/>
    <n v="17.098594296005999"/>
    <n v="0"/>
    <n v="0"/>
    <n v="0"/>
    <n v="0"/>
    <m/>
    <n v="-84.071690678170995"/>
    <n v="0"/>
    <n v="0"/>
    <n v="0"/>
    <n v="0"/>
    <n v="0"/>
    <m/>
    <n v="0.31427999998899736"/>
    <n v="17.098594296005999"/>
    <n v="0"/>
    <n v="0"/>
    <n v="0"/>
    <n v="0"/>
    <m/>
    <n v="1.1965301229818575E-2"/>
    <n v="0.67050383781522327"/>
    <n v="0"/>
    <n v="0"/>
    <n v="0"/>
    <n v="0"/>
    <m/>
    <n v="1.4339387490223732E-2"/>
    <n v="0.75648987558065883"/>
    <n v="0"/>
    <n v="0"/>
    <n v="0"/>
    <n v="0"/>
    <m/>
    <n v="0"/>
    <n v="1.4538784471333792"/>
    <n v="0"/>
    <n v="0"/>
    <n v="0"/>
    <n v="0"/>
    <m/>
    <n v="-0.34058468870903968"/>
    <n v="-19.9794664565352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31427999998899736"/>
    <n v="17.098594296005999"/>
    <n v="0"/>
    <n v="0"/>
    <n v="0"/>
    <n v="0"/>
    <m/>
    <n v="0"/>
    <n v="0"/>
    <n v="0"/>
    <n v="0"/>
    <n v="0"/>
    <n v="0"/>
    <m/>
    <n v="0.31427999998899736"/>
    <n v="18.552472743139379"/>
    <n v="0"/>
    <n v="0"/>
    <n v="0"/>
    <n v="0"/>
  </r>
  <r>
    <n v="358"/>
    <s v="System Augmentation"/>
    <x v="0"/>
    <x v="0"/>
    <s v="SCE-02 , Vol 8"/>
    <s v="Dana Cabbell"/>
    <s v="Table III-19, Figure III-19, Table III-23"/>
    <s v="37, 62, 63"/>
    <s v="CET-ET-CR-WC-839102"/>
    <x v="305"/>
    <n v="8391"/>
    <s v="CUSTOMER REQ/RELO"/>
    <s v="WDAT/TO CUST FUNDED"/>
    <s v="Transmission &amp; Distribution"/>
    <m/>
    <s v="N"/>
    <m/>
    <x v="0"/>
    <m/>
    <s v="CA"/>
    <s v="Transmission Lines"/>
    <d v="2024-02-01T00:00:00"/>
    <b v="0"/>
    <n v="1"/>
    <n v="1"/>
    <x v="0"/>
    <n v="1"/>
    <b v="0"/>
    <b v="1"/>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768.51509010467498"/>
    <n v="284.64130504530095"/>
    <n v="0"/>
    <n v="0"/>
    <n v="0"/>
    <n v="0"/>
    <m/>
    <n v="-302.91788010475909"/>
    <n v="0"/>
    <n v="0"/>
    <n v="0"/>
    <n v="0"/>
    <n v="0"/>
    <m/>
    <n v="465.59720999991589"/>
    <n v="284.64130504530095"/>
    <n v="0"/>
    <n v="0"/>
    <n v="0"/>
    <n v="0"/>
    <m/>
    <n v="17.726265971767614"/>
    <n v="11.16191682951321"/>
    <n v="0"/>
    <n v="0"/>
    <n v="0"/>
    <n v="0"/>
    <m/>
    <n v="21.243409726325563"/>
    <n v="12.593331458196763"/>
    <n v="0"/>
    <n v="0"/>
    <n v="0"/>
    <n v="0"/>
    <m/>
    <n v="0"/>
    <n v="24.202800031693055"/>
    <n v="0"/>
    <n v="0"/>
    <n v="0"/>
    <n v="0"/>
    <m/>
    <n v="-504.56688569800906"/>
    <n v="-332.5993533647039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65.59720999991589"/>
    <n v="284.64130504530095"/>
    <n v="0"/>
    <n v="0"/>
    <n v="0"/>
    <n v="0"/>
    <m/>
    <n v="0"/>
    <n v="0"/>
    <n v="0"/>
    <n v="0"/>
    <n v="0"/>
    <n v="0"/>
    <m/>
    <n v="465.59720999991589"/>
    <n v="308.84410507699403"/>
    <n v="0"/>
    <n v="0"/>
    <n v="0"/>
    <n v="0"/>
  </r>
  <r>
    <n v="359"/>
    <s v="System Augmentation"/>
    <x v="0"/>
    <x v="0"/>
    <s v="SCE-02 , Vol 8"/>
    <s v="Dana Cabbell"/>
    <s v="Table III-19, Figure III-19, Table III-23"/>
    <s v="37, 62, 63"/>
    <s v="CET-ET-CR-WC-839103"/>
    <x v="306"/>
    <n v="8391"/>
    <s v="CUSTOMER REQ/RELO"/>
    <s v="WDAT/TO CUST FUNDED"/>
    <s v="Transmission &amp; Distribution"/>
    <m/>
    <s v="N"/>
    <m/>
    <x v="0"/>
    <m/>
    <s v="CA"/>
    <s v="Transmission Lines"/>
    <d v="2024-02-01T00:00:00"/>
    <b v="0"/>
    <n v="1"/>
    <n v="1"/>
    <x v="0"/>
    <n v="1"/>
    <b v="0"/>
    <b v="1"/>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175.804005745246"/>
    <n v="100.579966447102"/>
    <n v="0"/>
    <n v="0"/>
    <n v="0"/>
    <n v="0"/>
    <m/>
    <n v="-59.935135745259984"/>
    <n v="0"/>
    <n v="0"/>
    <n v="0"/>
    <n v="0"/>
    <n v="0"/>
    <m/>
    <n v="115.86886999998602"/>
    <n v="100.579966447102"/>
    <n v="0"/>
    <n v="0"/>
    <n v="0"/>
    <n v="0"/>
    <m/>
    <n v="4.4113718109872035"/>
    <n v="3.9441402224427988"/>
    <n v="0"/>
    <n v="0"/>
    <n v="0"/>
    <n v="0"/>
    <m/>
    <n v="5.2866508369680734"/>
    <n v="4.4499404445924595"/>
    <n v="0"/>
    <n v="0"/>
    <n v="0"/>
    <n v="0"/>
    <m/>
    <n v="0"/>
    <n v="8.5522261596087841"/>
    <n v="0"/>
    <n v="0"/>
    <n v="0"/>
    <n v="0"/>
    <m/>
    <n v="-125.5668926479413"/>
    <n v="-117.5262732737460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5.86886999998602"/>
    <n v="100.579966447102"/>
    <n v="0"/>
    <n v="0"/>
    <n v="0"/>
    <n v="0"/>
    <m/>
    <n v="0"/>
    <n v="0"/>
    <n v="0"/>
    <n v="0"/>
    <n v="0"/>
    <n v="0"/>
    <m/>
    <n v="115.86886999998602"/>
    <n v="109.13219260671077"/>
    <n v="0"/>
    <n v="0"/>
    <n v="0"/>
    <n v="0"/>
  </r>
  <r>
    <n v="360"/>
    <s v="System Augmentation"/>
    <x v="0"/>
    <x v="0"/>
    <s v="SCE-02 , Vol 8"/>
    <s v="Dana Cabbell"/>
    <s v="Table III-19, Figure III-19, Table III-23"/>
    <s v="37, 62, 63"/>
    <s v="CET-ET-CR-WC-839104"/>
    <x v="307"/>
    <n v="8391"/>
    <s v="CUSTOMER REQ/RELO"/>
    <s v="WDAT/TO CUST FUNDED"/>
    <s v="Transmission &amp; Distribution"/>
    <m/>
    <s v="N"/>
    <m/>
    <x v="0"/>
    <m/>
    <s v="CA"/>
    <s v="Transmission Lines"/>
    <d v="2024-02-01T00:00:00"/>
    <b v="0"/>
    <n v="1"/>
    <n v="1"/>
    <x v="0"/>
    <n v="1"/>
    <b v="0"/>
    <b v="1"/>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175.804005745246"/>
    <n v="100.579966447102"/>
    <n v="0"/>
    <n v="0"/>
    <n v="0"/>
    <n v="0"/>
    <m/>
    <n v="-86.589705745294978"/>
    <n v="0"/>
    <n v="0"/>
    <n v="0"/>
    <n v="0"/>
    <n v="0"/>
    <m/>
    <n v="89.214299999951024"/>
    <n v="100.579966447102"/>
    <n v="0"/>
    <n v="0"/>
    <n v="0"/>
    <n v="0"/>
    <m/>
    <n v="3.3965762172081857"/>
    <n v="3.9441402224427988"/>
    <n v="0"/>
    <n v="0"/>
    <n v="0"/>
    <n v="0"/>
    <m/>
    <n v="4.0705053373207045"/>
    <n v="4.4499404445924595"/>
    <n v="0"/>
    <n v="0"/>
    <n v="0"/>
    <n v="0"/>
    <m/>
    <n v="0"/>
    <n v="8.5522261596087841"/>
    <n v="0"/>
    <n v="0"/>
    <n v="0"/>
    <n v="0"/>
    <m/>
    <n v="-96.681381554479927"/>
    <n v="-117.5262732737460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9.214299999951024"/>
    <n v="100.579966447102"/>
    <n v="0"/>
    <n v="0"/>
    <n v="0"/>
    <n v="0"/>
    <m/>
    <n v="0"/>
    <n v="0"/>
    <n v="0"/>
    <n v="0"/>
    <n v="0"/>
    <n v="0"/>
    <m/>
    <n v="89.214299999951024"/>
    <n v="109.13219260671077"/>
    <n v="0"/>
    <n v="0"/>
    <n v="0"/>
    <n v="0"/>
  </r>
  <r>
    <n v="361"/>
    <s v="System Augmentation"/>
    <x v="0"/>
    <x v="0"/>
    <s v="SCE-02 , Vol 8"/>
    <s v="Dana Cabbell"/>
    <s v="Table III-19, Figure III-19, Table III-23"/>
    <s v="37, 62, 63"/>
    <s v="CET-ET-CR-WC-839105"/>
    <x v="308"/>
    <n v="8391"/>
    <s v="CUSTOMER REQ/RELO"/>
    <s v="WDAT/TO CUST FUNDED"/>
    <s v="Transmission &amp; Distribution"/>
    <m/>
    <s v="N"/>
    <m/>
    <x v="0"/>
    <m/>
    <s v="CA"/>
    <s v="Transmission Lines"/>
    <d v="2024-02-01T00:00:00"/>
    <b v="0"/>
    <n v="1"/>
    <n v="1"/>
    <x v="0"/>
    <n v="1"/>
    <b v="0"/>
    <b v="1"/>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2311.57323994117"/>
    <n v="2011.5993289420601"/>
    <n v="0"/>
    <n v="0"/>
    <n v="0"/>
    <n v="0"/>
    <m/>
    <n v="-1468.8434799412321"/>
    <n v="0"/>
    <n v="0"/>
    <n v="0"/>
    <n v="0"/>
    <n v="0"/>
    <m/>
    <n v="842.72975999993787"/>
    <n v="2011.5993289420601"/>
    <n v="0"/>
    <n v="0"/>
    <n v="0"/>
    <n v="0"/>
    <m/>
    <n v="32.084496099290391"/>
    <n v="78.882804448856774"/>
    <n v="0"/>
    <n v="0"/>
    <n v="0"/>
    <n v="0"/>
    <m/>
    <n v="38.450517304968216"/>
    <n v="88.998808891850089"/>
    <n v="0"/>
    <n v="0"/>
    <n v="0"/>
    <n v="0"/>
    <m/>
    <n v="0"/>
    <n v="171.04452319217739"/>
    <n v="0"/>
    <n v="0"/>
    <n v="0"/>
    <n v="0"/>
    <m/>
    <n v="-913.26477340419649"/>
    <n v="-2350.525465474944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42.72975999993787"/>
    <n v="2011.5993289420601"/>
    <n v="0"/>
    <n v="0"/>
    <n v="0"/>
    <n v="0"/>
    <m/>
    <n v="0"/>
    <n v="0"/>
    <n v="0"/>
    <n v="0"/>
    <n v="0"/>
    <n v="0"/>
    <m/>
    <n v="842.72975999993787"/>
    <n v="2182.6438521342375"/>
    <n v="0"/>
    <n v="0"/>
    <n v="0"/>
    <n v="0"/>
  </r>
  <r>
    <n v="362"/>
    <s v="System Augmentation"/>
    <x v="0"/>
    <x v="0"/>
    <s v="SCE-02 , Vol 8"/>
    <s v="Dana Cabbell"/>
    <s v="Table III-19, Figure III-19, Table III-23"/>
    <s v="37, 62, 63"/>
    <s v="CET-ET-CR-WC-839301"/>
    <x v="309"/>
    <n v="8393"/>
    <s v="CUSTOMER REQ/RELO"/>
    <s v="WDAT/TO CUST FUNDED"/>
    <s v="Transmission &amp; Distribution"/>
    <m/>
    <s v="N"/>
    <m/>
    <x v="0"/>
    <m/>
    <s v="CA"/>
    <s v="Transmission Substations ISO"/>
    <d v="2023-10-01T00:00:00"/>
    <b v="1"/>
    <n v="1"/>
    <n v="1"/>
    <x v="1"/>
    <n v="0"/>
    <b v="0"/>
    <b v="0"/>
    <m/>
    <n v="31"/>
    <b v="0"/>
    <n v="0"/>
    <s v="N"/>
    <n v="0"/>
    <n v="15"/>
    <n v="0.13189999999999999"/>
    <d v="2023-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66.21667649398097"/>
    <n v="1292.45256884527"/>
    <n v="0"/>
    <n v="0"/>
    <n v="0"/>
    <n v="0"/>
    <m/>
    <n v="420.953803505954"/>
    <n v="0"/>
    <n v="0"/>
    <n v="0"/>
    <n v="0"/>
    <n v="0"/>
    <m/>
    <n v="687.17047999993497"/>
    <n v="1292.45256884527"/>
    <n v="0"/>
    <n v="0"/>
    <n v="0"/>
    <n v="0"/>
    <m/>
    <n v="55.567976455186773"/>
    <n v="107.64867029181457"/>
    <n v="0"/>
    <n v="0"/>
    <n v="0"/>
    <n v="0"/>
    <m/>
    <n v="32.645418926224835"/>
    <n v="59.60698760389861"/>
    <n v="0"/>
    <n v="0"/>
    <n v="0"/>
    <n v="0"/>
    <m/>
    <n v="0"/>
    <n v="109.89610615097367"/>
    <n v="0"/>
    <n v="0"/>
    <n v="0"/>
    <n v="0"/>
    <m/>
    <n v="0"/>
    <n v="0"/>
    <n v="0"/>
    <n v="0"/>
    <n v="0"/>
    <n v="0"/>
    <m/>
    <n v="775.38387538134657"/>
    <n v="1569.604332891957"/>
    <n v="0"/>
    <n v="0"/>
    <n v="0"/>
    <n v="0"/>
    <m/>
    <n v="0"/>
    <n v="0"/>
    <n v="0"/>
    <n v="0"/>
    <n v="0"/>
    <n v="0"/>
    <n v="0"/>
    <m/>
    <n v="662.56552151336064"/>
    <n v="1341.2269024561774"/>
    <n v="0"/>
    <n v="0"/>
    <n v="0"/>
    <n v="0"/>
    <m/>
    <n v="662.56552151336064"/>
    <n v="1341.2269024561774"/>
    <n v="0"/>
    <n v="0"/>
    <n v="0"/>
    <n v="0"/>
    <m/>
    <n v="0"/>
    <n v="0"/>
    <n v="0"/>
    <n v="0"/>
    <n v="0"/>
    <n v="0"/>
    <n v="0"/>
    <m/>
    <n v="17.516620748961607"/>
    <n v="0"/>
    <n v="0"/>
    <n v="0"/>
    <n v="0"/>
    <n v="0"/>
    <m/>
    <n v="17.516620748961607"/>
    <n v="0"/>
    <n v="0"/>
    <n v="0"/>
    <n v="0"/>
    <n v="0"/>
    <m/>
    <n v="0"/>
    <n v="0"/>
    <n v="0"/>
    <n v="0"/>
    <n v="0"/>
    <n v="0"/>
    <n v="0"/>
    <m/>
    <n v="112.81835386798592"/>
    <n v="228.37743043577973"/>
    <n v="0"/>
    <n v="0"/>
    <n v="0"/>
    <n v="0"/>
    <m/>
    <n v="112.81835386798592"/>
    <n v="228.37743043577973"/>
    <n v="0"/>
    <n v="0"/>
    <n v="0"/>
    <n v="0"/>
    <m/>
    <n v="0"/>
    <n v="0"/>
    <n v="0"/>
    <n v="0"/>
    <n v="0"/>
    <n v="0"/>
    <m/>
    <n v="680.08214226232224"/>
    <n v="1341.2269024561774"/>
    <n v="0"/>
    <n v="0"/>
    <n v="0"/>
    <n v="0"/>
    <m/>
    <n v="0"/>
    <n v="0"/>
    <n v="0"/>
    <n v="0"/>
    <n v="0"/>
    <n v="0"/>
    <m/>
    <n v="113.34702371038703"/>
    <n v="567.786055373115"/>
    <n v="0"/>
    <n v="0"/>
    <n v="0"/>
    <n v="0"/>
    <m/>
    <n v="141.6837796379838"/>
    <n v="623.6705096421224"/>
    <n v="0"/>
    <n v="0"/>
    <n v="0"/>
    <n v="0"/>
    <m/>
    <n v="18.803058977997651"/>
    <n v="96.679778884480072"/>
    <n v="0"/>
    <n v="0"/>
    <n v="0"/>
    <n v="0"/>
    <m/>
    <n v="23.503823722497067"/>
    <n v="106.19550515263755"/>
    <n v="0"/>
    <n v="0"/>
    <n v="0"/>
    <n v="0"/>
    <m/>
    <n v="98.716059634487678"/>
    <n v="106.19550515263757"/>
    <n v="0"/>
    <n v="0"/>
    <n v="0"/>
    <n v="0"/>
    <m/>
    <n v="42.306882700494718"/>
    <n v="0"/>
    <n v="0"/>
    <n v="0"/>
    <n v="0"/>
    <n v="0"/>
    <m/>
    <n v="65.810706422991785"/>
    <n v="106.19550515263755"/>
    <n v="0"/>
    <n v="0"/>
    <n v="0"/>
    <n v="0"/>
    <m/>
    <n v="0"/>
    <n v="0"/>
    <n v="0"/>
    <n v="0"/>
    <n v="0"/>
    <n v="0"/>
    <m/>
    <n v="687.17047999993497"/>
    <n v="1292.45256884527"/>
    <n v="0"/>
    <n v="0"/>
    <n v="0"/>
    <n v="0"/>
    <m/>
    <n v="687.17047999993497"/>
    <n v="1402.3486749962437"/>
    <n v="0"/>
    <n v="0"/>
    <n v="0"/>
    <n v="0"/>
  </r>
  <r>
    <n v="363"/>
    <s v="System Augmentation"/>
    <x v="0"/>
    <x v="0"/>
    <s v="SCE-02 , Vol 8"/>
    <s v="Dana Cabbell"/>
    <s v="Table III-19, Figure III-19, Table III-23"/>
    <s v="37, 62, 63"/>
    <s v="CET-ET-CR-WC-839302"/>
    <x v="310"/>
    <n v="8393"/>
    <s v="CUSTOMER REQ/RELO"/>
    <s v="WDAT/TO CUST FUNDED"/>
    <s v="Transmission &amp; Distribution"/>
    <m/>
    <s v="N"/>
    <m/>
    <x v="0"/>
    <m/>
    <s v="CA"/>
    <s v="Transmission Substations"/>
    <d v="2023-10-01T00:00:00"/>
    <b v="0"/>
    <n v="1"/>
    <n v="1"/>
    <x v="0"/>
    <n v="0"/>
    <b v="0"/>
    <b v="0"/>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5.206770006157001"/>
    <n v="0"/>
    <n v="0"/>
    <n v="0"/>
    <n v="0"/>
    <n v="0"/>
    <m/>
    <n v="-45.206770006157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364"/>
    <s v="System Augmentation"/>
    <x v="0"/>
    <x v="0"/>
    <s v="SCE-02 , Vol 8"/>
    <s v="Dana Cabbell"/>
    <s v="Table III-19, Figure III-19, Table III-23"/>
    <s v="37, 62, 63"/>
    <s v="CET-ET-CR-WC-839303"/>
    <x v="311"/>
    <n v="8393"/>
    <s v="CUSTOMER REQ/RELO"/>
    <s v="WDAT/TO CUST FUNDED"/>
    <s v="Transmission &amp; Distribution"/>
    <m/>
    <s v="N"/>
    <m/>
    <x v="0"/>
    <m/>
    <s v="CA"/>
    <s v="Transmission Substations"/>
    <d v="2023-10-01T00:00:00"/>
    <b v="0"/>
    <n v="1"/>
    <n v="1"/>
    <x v="0"/>
    <n v="0"/>
    <b v="0"/>
    <b v="0"/>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5.206770006157001"/>
    <n v="0"/>
    <n v="0"/>
    <n v="0"/>
    <n v="0"/>
    <n v="0"/>
    <m/>
    <n v="-45.754340006154003"/>
    <n v="0"/>
    <n v="0"/>
    <n v="0"/>
    <n v="0"/>
    <n v="0"/>
    <m/>
    <n v="-0.54756999999700184"/>
    <n v="0"/>
    <n v="0"/>
    <n v="0"/>
    <n v="0"/>
    <n v="0"/>
    <m/>
    <n v="-4.4279196724811135E-2"/>
    <n v="0"/>
    <n v="0"/>
    <n v="0"/>
    <n v="0"/>
    <n v="0"/>
    <m/>
    <n v="-2.6013416701684784E-2"/>
    <n v="0"/>
    <n v="0"/>
    <n v="0"/>
    <n v="0"/>
    <n v="0"/>
    <m/>
    <n v="0"/>
    <n v="0"/>
    <n v="0"/>
    <n v="0"/>
    <n v="0"/>
    <n v="0"/>
    <m/>
    <n v="0"/>
    <n v="0"/>
    <n v="0"/>
    <n v="0"/>
    <n v="0"/>
    <n v="0"/>
    <m/>
    <n v="-0.6178626134234978"/>
    <n v="0"/>
    <n v="0"/>
    <n v="0"/>
    <n v="0"/>
    <n v="0"/>
    <m/>
    <n v="0"/>
    <n v="0"/>
    <n v="0"/>
    <n v="0"/>
    <n v="0"/>
    <n v="0"/>
    <n v="0"/>
    <m/>
    <n v="-0.56311998587417589"/>
    <n v="0"/>
    <n v="0"/>
    <n v="0"/>
    <n v="0"/>
    <n v="0"/>
    <m/>
    <n v="-0.56311998587417589"/>
    <n v="0"/>
    <n v="0"/>
    <n v="0"/>
    <n v="0"/>
    <n v="0"/>
    <m/>
    <n v="0"/>
    <n v="0"/>
    <n v="0"/>
    <n v="0"/>
    <n v="0"/>
    <n v="0"/>
    <n v="0"/>
    <m/>
    <n v="-1.4887522680305436E-2"/>
    <n v="0"/>
    <n v="0"/>
    <n v="0"/>
    <n v="0"/>
    <n v="0"/>
    <m/>
    <n v="-1.4887522680305436E-2"/>
    <n v="0"/>
    <n v="0"/>
    <n v="0"/>
    <n v="0"/>
    <n v="0"/>
    <m/>
    <n v="0"/>
    <n v="0"/>
    <n v="0"/>
    <n v="0"/>
    <n v="0"/>
    <n v="0"/>
    <n v="0"/>
    <m/>
    <n v="-5.4742627549321903E-2"/>
    <n v="0"/>
    <n v="0"/>
    <n v="0"/>
    <n v="0"/>
    <n v="0"/>
    <m/>
    <n v="-5.4742627549321903E-2"/>
    <n v="0"/>
    <n v="0"/>
    <n v="0"/>
    <n v="0"/>
    <n v="0"/>
    <m/>
    <n v="0"/>
    <n v="0"/>
    <n v="0"/>
    <n v="0"/>
    <n v="0"/>
    <n v="0"/>
    <m/>
    <n v="-0.57800750855448135"/>
    <n v="0"/>
    <n v="0"/>
    <n v="0"/>
    <n v="0"/>
    <n v="0"/>
    <m/>
    <n v="0"/>
    <n v="0"/>
    <n v="0"/>
    <n v="0"/>
    <n v="0"/>
    <n v="0"/>
    <m/>
    <n v="-9.6334584759080216E-2"/>
    <n v="0"/>
    <n v="0"/>
    <n v="0"/>
    <n v="0"/>
    <n v="0"/>
    <m/>
    <n v="-0.12041823094885029"/>
    <n v="0"/>
    <n v="0"/>
    <n v="0"/>
    <n v="0"/>
    <n v="0"/>
    <m/>
    <n v="-9.1237712582203159E-3"/>
    <n v="0"/>
    <n v="0"/>
    <n v="0"/>
    <n v="0"/>
    <n v="0"/>
    <m/>
    <n v="-1.1404714072775397E-2"/>
    <n v="0"/>
    <n v="0"/>
    <n v="0"/>
    <n v="0"/>
    <n v="0"/>
    <m/>
    <n v="-4.7899799105656664E-2"/>
    <n v="0"/>
    <n v="0"/>
    <n v="0"/>
    <n v="0"/>
    <n v="0"/>
    <m/>
    <n v="-2.0528485330995713E-2"/>
    <n v="0"/>
    <n v="0"/>
    <n v="0"/>
    <n v="0"/>
    <n v="0"/>
    <m/>
    <n v="-3.1933199403771109E-2"/>
    <n v="0"/>
    <n v="0"/>
    <n v="0"/>
    <n v="0"/>
    <n v="0"/>
    <m/>
    <n v="-0.54756999999700184"/>
    <n v="0"/>
    <n v="0"/>
    <n v="0"/>
    <n v="0"/>
    <n v="0"/>
    <m/>
    <n v="0"/>
    <n v="0"/>
    <n v="0"/>
    <n v="0"/>
    <n v="0"/>
    <n v="0"/>
    <m/>
    <n v="-0.54756999999700184"/>
    <n v="0"/>
    <n v="0"/>
    <n v="0"/>
    <n v="0"/>
    <n v="0"/>
  </r>
  <r>
    <n v="365"/>
    <s v="System Augmentation"/>
    <x v="0"/>
    <x v="0"/>
    <s v="SCE-02 , Vol 8"/>
    <s v="Dana Cabbell"/>
    <s v="Table III-19, Figure III-19, Table III-23"/>
    <s v="37, 62, 63"/>
    <s v="CET-ET-CR-WC-839304"/>
    <x v="312"/>
    <n v="8393"/>
    <s v="CUSTOMER REQ/RELO"/>
    <s v="WDAT/TO CUST FUNDED"/>
    <s v="Transmission &amp; Distribution"/>
    <m/>
    <s v="N"/>
    <m/>
    <x v="0"/>
    <m/>
    <s v="CA"/>
    <s v="Transmission Substations"/>
    <d v="2023-10-01T00:00:00"/>
    <b v="0"/>
    <n v="1"/>
    <n v="1"/>
    <x v="0"/>
    <n v="1"/>
    <b v="0"/>
    <b v="1"/>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0.368560219888991"/>
    <n v="171.991742624545"/>
    <n v="0"/>
    <n v="0"/>
    <n v="0"/>
    <n v="0"/>
    <m/>
    <n v="-80.129860219893985"/>
    <n v="0"/>
    <n v="0"/>
    <n v="0"/>
    <n v="0"/>
    <n v="0"/>
    <m/>
    <n v="0.23869999999500635"/>
    <n v="171.991742624545"/>
    <n v="0"/>
    <n v="0"/>
    <n v="0"/>
    <n v="0"/>
    <m/>
    <n v="1.9302453125717579E-2"/>
    <n v="14.325231610817289"/>
    <n v="0"/>
    <n v="0"/>
    <n v="0"/>
    <n v="0"/>
    <m/>
    <n v="1.133992469747476E-2"/>
    <n v="7.9321360935927032"/>
    <n v="0"/>
    <n v="0"/>
    <n v="0"/>
    <n v="0"/>
    <m/>
    <n v="0"/>
    <n v="14.624306732931069"/>
    <n v="0"/>
    <n v="0"/>
    <n v="0"/>
    <n v="0"/>
    <m/>
    <n v="-0.2693423778181987"/>
    <n v="-208.8734170618860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23869999999500635"/>
    <n v="171.991742624545"/>
    <n v="0"/>
    <n v="0"/>
    <n v="0"/>
    <n v="0"/>
    <m/>
    <n v="0"/>
    <n v="0"/>
    <n v="0"/>
    <n v="0"/>
    <n v="0"/>
    <n v="0"/>
    <m/>
    <n v="0.23869999999500635"/>
    <n v="186.61604935747607"/>
    <n v="0"/>
    <n v="0"/>
    <n v="0"/>
    <n v="0"/>
  </r>
  <r>
    <n v="366"/>
    <s v="System Augmentation"/>
    <x v="0"/>
    <x v="0"/>
    <s v="SCE-02 , Vol 8"/>
    <s v="Dana Cabbell"/>
    <s v="Table III-19, Figure III-19, Table III-23"/>
    <s v="37, 62, 63"/>
    <s v="CET-ET-CR-WC-839305"/>
    <x v="313"/>
    <n v="8393"/>
    <s v="CUSTOMER REQ/RELO"/>
    <s v="WDAT/TO CUST FUNDED"/>
    <s v="Transmission &amp; Distribution"/>
    <m/>
    <s v="N"/>
    <m/>
    <x v="0"/>
    <m/>
    <s v="CA"/>
    <s v="Transmission Substations"/>
    <d v="2023-10-01T00:00:00"/>
    <b v="0"/>
    <n v="1"/>
    <n v="1"/>
    <x v="0"/>
    <n v="1"/>
    <b v="0"/>
    <b v="1"/>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0.413540012314002"/>
    <n v="0"/>
    <n v="0"/>
    <n v="0"/>
    <n v="0"/>
    <n v="0"/>
    <m/>
    <n v="-88.382560012333002"/>
    <n v="0"/>
    <n v="0"/>
    <n v="0"/>
    <n v="0"/>
    <n v="0"/>
    <m/>
    <n v="2.0309799999809997"/>
    <n v="0"/>
    <n v="0"/>
    <n v="0"/>
    <n v="0"/>
    <n v="0"/>
    <m/>
    <n v="0.16423500733021898"/>
    <n v="0"/>
    <n v="0"/>
    <n v="0"/>
    <n v="0"/>
    <n v="0"/>
    <m/>
    <n v="9.6485799171946537E-2"/>
    <n v="0"/>
    <n v="0"/>
    <n v="0"/>
    <n v="0"/>
    <n v="0"/>
    <m/>
    <n v="0"/>
    <n v="0"/>
    <n v="0"/>
    <n v="0"/>
    <n v="0"/>
    <n v="0"/>
    <m/>
    <n v="-2.2917008064831648"/>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0309799999809997"/>
    <n v="0"/>
    <n v="0"/>
    <n v="0"/>
    <n v="0"/>
    <n v="0"/>
    <m/>
    <n v="0"/>
    <n v="0"/>
    <n v="0"/>
    <n v="0"/>
    <n v="0"/>
    <n v="0"/>
    <m/>
    <n v="2.0309799999809997"/>
    <n v="0"/>
    <n v="0"/>
    <n v="0"/>
    <n v="0"/>
    <n v="0"/>
  </r>
  <r>
    <n v="367"/>
    <s v="System Augmentation"/>
    <x v="0"/>
    <x v="0"/>
    <s v="SCE-02 , Vol 8"/>
    <s v="Dana Cabbell"/>
    <s v="Table III-19, Figure III-19, Table III-23"/>
    <s v="37, 62, 63"/>
    <s v="CET-ET-CR-WC-839306"/>
    <x v="314"/>
    <n v="8393"/>
    <s v="CUSTOMER REQ/RELO"/>
    <s v="WDAT/TO CUST FUNDED"/>
    <s v="Transmission &amp; Distribution"/>
    <m/>
    <s v="N"/>
    <m/>
    <x v="0"/>
    <m/>
    <s v="CA"/>
    <s v="Transmission Lines ISO"/>
    <d v="2023-10-01T00:00:00"/>
    <b v="1"/>
    <n v="1"/>
    <n v="1"/>
    <x v="1"/>
    <n v="0"/>
    <b v="0"/>
    <b v="0"/>
    <m/>
    <n v="33"/>
    <b v="0"/>
    <n v="0"/>
    <s v="N"/>
    <n v="0"/>
    <n v="15"/>
    <n v="6.2100000000000002E-2"/>
    <d v="2023-10-01T00:00:00"/>
    <s v="CA-Transmission Lines ISO"/>
    <n v="0.1045"/>
    <n v="11"/>
    <n v="6.9999999999999993E-2"/>
    <n v="0.93"/>
    <n v="0"/>
    <n v="0.42666666666666658"/>
    <n v="2.9166666666666664E-3"/>
    <n v="0.46541666666666659"/>
    <n v="0.41333333333333333"/>
    <n v="0.45500000000000002"/>
    <n v="0.41333333333333333"/>
    <n v="0.54121863799283143"/>
    <n v="0.41333333333333333"/>
    <m/>
    <n v="477.181603189383"/>
    <n v="1433.26452187122"/>
    <n v="0"/>
    <n v="0"/>
    <n v="0"/>
    <n v="0"/>
    <m/>
    <n v="-476.56095318938702"/>
    <n v="0"/>
    <n v="0"/>
    <n v="0"/>
    <n v="0"/>
    <n v="0"/>
    <m/>
    <n v="0.62064999999597603"/>
    <n v="1433.26452187122"/>
    <n v="0"/>
    <n v="0"/>
    <n v="0"/>
    <n v="0"/>
    <m/>
    <n v="2.3629452107988853E-2"/>
    <n v="56.203998169810532"/>
    <n v="0"/>
    <n v="0"/>
    <n v="0"/>
    <n v="0"/>
    <m/>
    <n v="2.8317872107869506E-2"/>
    <n v="63.411651335443288"/>
    <n v="0"/>
    <n v="0"/>
    <n v="0"/>
    <n v="0"/>
    <m/>
    <n v="0"/>
    <n v="121.86922277442658"/>
    <n v="0"/>
    <n v="0"/>
    <n v="0"/>
    <n v="0"/>
    <m/>
    <n v="0"/>
    <n v="0"/>
    <n v="0"/>
    <n v="0"/>
    <n v="0"/>
    <n v="0"/>
    <m/>
    <n v="0.67259732421183438"/>
    <n v="1674.7493941509006"/>
    <n v="0"/>
    <n v="0"/>
    <n v="0"/>
    <n v="0"/>
    <m/>
    <n v="0"/>
    <n v="0"/>
    <n v="0"/>
    <n v="0"/>
    <n v="0"/>
    <n v="0"/>
    <n v="0"/>
    <m/>
    <n v="0.60231090383169761"/>
    <n v="1499.7380824621314"/>
    <n v="0"/>
    <n v="0"/>
    <n v="0"/>
    <n v="0"/>
    <m/>
    <n v="0.60231090383169761"/>
    <n v="1499.7380824621314"/>
    <n v="0"/>
    <n v="0"/>
    <n v="0"/>
    <n v="0"/>
    <m/>
    <n v="0"/>
    <n v="0"/>
    <n v="0"/>
    <n v="0"/>
    <n v="0"/>
    <n v="0"/>
    <n v="0"/>
    <m/>
    <n v="1.5923635222197995E-2"/>
    <n v="0"/>
    <n v="0"/>
    <n v="0"/>
    <n v="0"/>
    <n v="0"/>
    <m/>
    <n v="1.5923635222197995E-2"/>
    <n v="0"/>
    <n v="0"/>
    <n v="0"/>
    <n v="0"/>
    <n v="0"/>
    <m/>
    <n v="0"/>
    <n v="0"/>
    <n v="0"/>
    <n v="0"/>
    <n v="0"/>
    <n v="0"/>
    <n v="0"/>
    <m/>
    <n v="7.0286420380136688E-2"/>
    <n v="175.0113116887691"/>
    <n v="0"/>
    <n v="0"/>
    <n v="0"/>
    <n v="0"/>
    <m/>
    <n v="7.0286420380136688E-2"/>
    <n v="175.0113116887691"/>
    <n v="0"/>
    <n v="0"/>
    <n v="0"/>
    <n v="0"/>
    <m/>
    <n v="0"/>
    <n v="0"/>
    <n v="0"/>
    <n v="0"/>
    <n v="0"/>
    <n v="0"/>
    <m/>
    <n v="0.61823453905389558"/>
    <n v="1499.7380824621314"/>
    <n v="0"/>
    <n v="0"/>
    <n v="0"/>
    <n v="0"/>
    <m/>
    <n v="0"/>
    <n v="0"/>
    <n v="0"/>
    <n v="0"/>
    <n v="0"/>
    <n v="0"/>
    <m/>
    <n v="0.10303908984231593"/>
    <n v="619.89174075101425"/>
    <n v="0"/>
    <n v="0"/>
    <n v="0"/>
    <n v="0"/>
    <m/>
    <n v="0.12879886230289492"/>
    <n v="682.3808275202698"/>
    <n v="0"/>
    <n v="0"/>
    <n v="0"/>
    <n v="0"/>
    <m/>
    <n v="1.1714403396689447E-2"/>
    <n v="72.338008831357897"/>
    <n v="0"/>
    <n v="0"/>
    <n v="0"/>
    <n v="0"/>
    <m/>
    <n v="1.4643004245861811E-2"/>
    <n v="79.630146818389946"/>
    <n v="0"/>
    <n v="0"/>
    <n v="0"/>
    <n v="0"/>
    <m/>
    <n v="6.1500617832619606E-2"/>
    <n v="79.630146818389946"/>
    <n v="0"/>
    <n v="0"/>
    <n v="0"/>
    <n v="0"/>
    <m/>
    <n v="2.6357407642551262E-2"/>
    <n v="0"/>
    <n v="0"/>
    <n v="0"/>
    <n v="0"/>
    <n v="0"/>
    <m/>
    <n v="4.1000411888413073E-2"/>
    <n v="79.630146818389946"/>
    <n v="0"/>
    <n v="0"/>
    <n v="0"/>
    <n v="0"/>
    <m/>
    <n v="0"/>
    <n v="0"/>
    <n v="0"/>
    <n v="0"/>
    <n v="0"/>
    <n v="0"/>
    <m/>
    <n v="0.62064999999597603"/>
    <n v="1433.26452187122"/>
    <n v="0"/>
    <n v="0"/>
    <n v="0"/>
    <n v="0"/>
    <m/>
    <n v="0.62064999999597603"/>
    <n v="1555.1337446456466"/>
    <n v="0"/>
    <n v="0"/>
    <n v="0"/>
    <n v="0"/>
  </r>
  <r>
    <n v="368"/>
    <s v="System Augmentation"/>
    <x v="0"/>
    <x v="0"/>
    <s v="SCE-02 , Vol 8"/>
    <s v="Dana Cabbell"/>
    <s v="Table III-19, Figure III-19, Table III-23"/>
    <s v="37, 62, 63"/>
    <s v="CET-ET-CR-WC-839307"/>
    <x v="315"/>
    <n v="8393"/>
    <s v="CUSTOMER REQ/RELO"/>
    <s v="WDAT/TO CUST FUNDED"/>
    <s v="Transmission &amp; Distribution"/>
    <m/>
    <s v="N"/>
    <m/>
    <x v="0"/>
    <m/>
    <s v="CA"/>
    <s v="Transmission Lines"/>
    <d v="2023-10-01T00:00:00"/>
    <b v="0"/>
    <n v="1"/>
    <n v="1"/>
    <x v="0"/>
    <n v="1"/>
    <b v="0"/>
    <b v="1"/>
    <m/>
    <n v="25"/>
    <b v="0"/>
    <n v="0"/>
    <s v="N"/>
    <n v="0"/>
    <n v="15"/>
    <n v="6.2100000000000002E-2"/>
    <d v="2023-10-01T00:00:00"/>
    <s v="CA-Transmission Lines"/>
    <n v="0.1045"/>
    <n v="11"/>
    <n v="6.9999999999999993E-2"/>
    <n v="0.93"/>
    <n v="0"/>
    <n v="0.42666666666666658"/>
    <n v="2.9166666666666664E-3"/>
    <n v="0.46541666666666659"/>
    <n v="0.41333333333333333"/>
    <n v="0.45500000000000002"/>
    <n v="0.41333333333333333"/>
    <n v="0.54121863799283143"/>
    <n v="0.41333333333333333"/>
    <m/>
    <n v="477.181603189383"/>
    <n v="1503.6704983841901"/>
    <n v="0"/>
    <n v="0"/>
    <n v="0"/>
    <n v="0"/>
    <m/>
    <n v="-430.94130318943303"/>
    <n v="0"/>
    <n v="0"/>
    <n v="0"/>
    <n v="0"/>
    <n v="0"/>
    <m/>
    <n v="46.240299999949968"/>
    <n v="1503.6704983841901"/>
    <n v="0"/>
    <n v="0"/>
    <n v="0"/>
    <n v="0"/>
    <m/>
    <n v="1.7604655672519758"/>
    <n v="58.964896325520435"/>
    <n v="0"/>
    <n v="0"/>
    <n v="0"/>
    <n v="0"/>
    <m/>
    <n v="2.1097670210852995"/>
    <n v="66.526609646657946"/>
    <n v="0"/>
    <n v="0"/>
    <n v="0"/>
    <n v="0"/>
    <m/>
    <n v="0"/>
    <n v="127.85578108615262"/>
    <n v="0"/>
    <n v="0"/>
    <n v="0"/>
    <n v="0"/>
    <m/>
    <n v="-50.110532588287242"/>
    <n v="-1757.01778544252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6.240299999949968"/>
    <n v="1503.6704983841901"/>
    <n v="0"/>
    <n v="0"/>
    <n v="0"/>
    <n v="0"/>
    <m/>
    <n v="0"/>
    <n v="0"/>
    <n v="0"/>
    <n v="0"/>
    <n v="0"/>
    <n v="0"/>
    <m/>
    <n v="46.240299999949968"/>
    <n v="1631.5262794703426"/>
    <n v="0"/>
    <n v="0"/>
    <n v="0"/>
    <n v="0"/>
  </r>
  <r>
    <n v="369"/>
    <s v="System Augmentation"/>
    <x v="0"/>
    <x v="0"/>
    <s v="SCE-02 , Vol 8"/>
    <s v="Dana Cabbell"/>
    <s v="Table III-19, Figure III-19, Table III-23"/>
    <s v="37, 62, 63"/>
    <s v="CET-ET-CR-WC-839401"/>
    <x v="316"/>
    <n v="8394"/>
    <s v="CUSTOMER REQ/RELO"/>
    <s v="WDAT/TO CUST FUNDED"/>
    <s v="Transmission &amp; Distribution"/>
    <m/>
    <s v="N"/>
    <m/>
    <x v="0"/>
    <m/>
    <s v="CA"/>
    <s v="Transmission Substations ISO"/>
    <d v="2023-11-01T00:00:00"/>
    <b v="1"/>
    <n v="1"/>
    <n v="1"/>
    <x v="1"/>
    <n v="0"/>
    <b v="0"/>
    <b v="0"/>
    <m/>
    <n v="31"/>
    <b v="0"/>
    <n v="0"/>
    <s v="N"/>
    <n v="0"/>
    <n v="15"/>
    <n v="0.13189999999999999"/>
    <d v="2023-1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773.69264416602"/>
    <n v="643.06003713053201"/>
    <n v="0"/>
    <n v="0"/>
    <n v="0"/>
    <n v="0"/>
    <m/>
    <n v="-1047.8972941660822"/>
    <n v="0"/>
    <n v="0"/>
    <n v="0"/>
    <n v="0"/>
    <n v="0"/>
    <m/>
    <n v="725.7953499999378"/>
    <n v="643.06003713053201"/>
    <n v="0"/>
    <n v="0"/>
    <n v="0"/>
    <n v="0"/>
    <m/>
    <n v="58.691372947342558"/>
    <n v="53.560617684217775"/>
    <n v="0"/>
    <n v="0"/>
    <n v="0"/>
    <n v="0"/>
    <m/>
    <n v="34.480371239835833"/>
    <n v="29.657468742584935"/>
    <n v="0"/>
    <n v="0"/>
    <n v="0"/>
    <n v="0"/>
    <m/>
    <n v="0"/>
    <n v="54.678829850665466"/>
    <n v="0"/>
    <n v="0"/>
    <n v="0"/>
    <n v="0"/>
    <m/>
    <n v="0"/>
    <n v="0"/>
    <n v="0"/>
    <n v="0"/>
    <n v="0"/>
    <n v="0"/>
    <m/>
    <n v="818.96709418711612"/>
    <n v="780.95695340800012"/>
    <n v="0"/>
    <n v="0"/>
    <n v="0"/>
    <n v="0"/>
    <m/>
    <n v="0"/>
    <n v="0"/>
    <n v="0"/>
    <n v="0"/>
    <n v="0"/>
    <n v="0"/>
    <n v="0"/>
    <m/>
    <n v="699.80738198289077"/>
    <n v="667.3277166871361"/>
    <n v="0"/>
    <n v="0"/>
    <n v="0"/>
    <n v="0"/>
    <m/>
    <n v="699.80738198289077"/>
    <n v="667.3277166871361"/>
    <n v="0"/>
    <n v="0"/>
    <n v="0"/>
    <n v="0"/>
    <m/>
    <n v="0"/>
    <n v="0"/>
    <n v="0"/>
    <n v="0"/>
    <n v="0"/>
    <n v="0"/>
    <n v="0"/>
    <m/>
    <n v="20.556894390894033"/>
    <n v="0"/>
    <n v="0"/>
    <n v="0"/>
    <n v="0"/>
    <n v="0"/>
    <m/>
    <n v="20.556894390894033"/>
    <n v="0"/>
    <n v="0"/>
    <n v="0"/>
    <n v="0"/>
    <n v="0"/>
    <m/>
    <n v="0"/>
    <n v="0"/>
    <n v="0"/>
    <n v="0"/>
    <n v="0"/>
    <n v="0"/>
    <n v="0"/>
    <m/>
    <n v="119.15971220422539"/>
    <n v="113.62923672086401"/>
    <n v="0"/>
    <n v="0"/>
    <n v="0"/>
    <n v="0"/>
    <m/>
    <n v="119.15971220422539"/>
    <n v="113.62923672086401"/>
    <n v="0"/>
    <n v="0"/>
    <n v="0"/>
    <n v="0"/>
    <m/>
    <n v="0"/>
    <n v="0"/>
    <n v="0"/>
    <n v="0"/>
    <n v="0"/>
    <n v="0"/>
    <m/>
    <n v="720.36427637378483"/>
    <n v="667.3277166871361"/>
    <n v="0"/>
    <n v="0"/>
    <n v="0"/>
    <n v="0"/>
    <m/>
    <n v="0"/>
    <n v="0"/>
    <n v="0"/>
    <n v="0"/>
    <n v="0"/>
    <n v="0"/>
    <m/>
    <n v="60.030356364482067"/>
    <n v="282.50206673088758"/>
    <n v="0"/>
    <n v="0"/>
    <n v="0"/>
    <n v="0"/>
    <m/>
    <n v="90.045534546723104"/>
    <n v="310.30738825951823"/>
    <n v="0"/>
    <n v="0"/>
    <n v="0"/>
    <n v="0"/>
    <m/>
    <n v="9.929976017018781"/>
    <n v="48.103043545165761"/>
    <n v="0"/>
    <n v="0"/>
    <n v="0"/>
    <n v="0"/>
    <m/>
    <n v="14.894964025528173"/>
    <n v="52.837595075201754"/>
    <n v="0"/>
    <n v="0"/>
    <n v="0"/>
    <n v="0"/>
    <m/>
    <n v="114.19472419571601"/>
    <n v="52.837595075201762"/>
    <n v="0"/>
    <n v="0"/>
    <n v="0"/>
    <n v="0"/>
    <m/>
    <n v="49.649880085093905"/>
    <n v="0"/>
    <n v="0"/>
    <n v="0"/>
    <n v="0"/>
    <n v="0"/>
    <m/>
    <n v="64.54484411062208"/>
    <n v="52.837595075201754"/>
    <n v="0"/>
    <n v="0"/>
    <n v="0"/>
    <n v="0"/>
    <m/>
    <n v="0"/>
    <n v="0"/>
    <n v="0"/>
    <n v="0"/>
    <n v="0"/>
    <n v="0"/>
    <m/>
    <n v="725.7953499999378"/>
    <n v="643.06003713053201"/>
    <n v="0"/>
    <n v="0"/>
    <n v="0"/>
    <n v="0"/>
    <m/>
    <n v="725.7953499999378"/>
    <n v="697.73886698119748"/>
    <n v="0"/>
    <n v="0"/>
    <n v="0"/>
    <n v="0"/>
  </r>
  <r>
    <n v="370"/>
    <s v="System Augmentation"/>
    <x v="0"/>
    <x v="0"/>
    <s v="SCE-02 , Vol 8"/>
    <s v="Dana Cabbell"/>
    <s v="Table III-19, Figure III-19, Table III-23"/>
    <s v="37, 62, 63"/>
    <s v="CET-ET-CR-WC-839402"/>
    <x v="317"/>
    <n v="8394"/>
    <s v="CUSTOMER REQ/RELO"/>
    <s v="WDAT/TO CUST FUNDED"/>
    <s v="Transmission &amp; Distribution"/>
    <m/>
    <s v="N"/>
    <m/>
    <x v="0"/>
    <m/>
    <s v="CA"/>
    <s v="Transmission Substations"/>
    <d v="2023-11-01T00:00:00"/>
    <b v="0"/>
    <n v="1"/>
    <n v="1"/>
    <x v="0"/>
    <n v="1"/>
    <b v="0"/>
    <b v="1"/>
    <m/>
    <n v="22"/>
    <b v="0"/>
    <n v="0"/>
    <s v="N"/>
    <n v="0"/>
    <n v="15"/>
    <n v="0.13189999999999999"/>
    <d v="2023-1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98.530501117504"/>
    <n v="104.98536897748501"/>
    <n v="0"/>
    <n v="0"/>
    <n v="0"/>
    <n v="0"/>
    <m/>
    <n v="-150.77355111751899"/>
    <n v="0"/>
    <n v="0"/>
    <n v="0"/>
    <n v="0"/>
    <n v="0"/>
    <m/>
    <n v="47.756949999985011"/>
    <n v="104.98536897748501"/>
    <n v="0"/>
    <n v="0"/>
    <n v="0"/>
    <n v="0"/>
    <m/>
    <n v="3.8618612853843053"/>
    <n v="8.7442554124976777"/>
    <n v="0"/>
    <n v="0"/>
    <n v="0"/>
    <n v="0"/>
    <m/>
    <n v="2.2687901834613609"/>
    <n v="4.8418500903462176"/>
    <n v="0"/>
    <n v="0"/>
    <n v="0"/>
    <n v="0"/>
    <m/>
    <n v="0"/>
    <n v="8.9268136653996439"/>
    <n v="0"/>
    <n v="0"/>
    <n v="0"/>
    <n v="0"/>
    <m/>
    <n v="-53.887601468830681"/>
    <n v="-127.4982881457285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7.756949999985011"/>
    <n v="104.98536897748501"/>
    <n v="0"/>
    <n v="0"/>
    <n v="0"/>
    <n v="0"/>
    <m/>
    <n v="0"/>
    <n v="0"/>
    <n v="0"/>
    <n v="0"/>
    <n v="0"/>
    <n v="0"/>
    <m/>
    <n v="47.756949999985011"/>
    <n v="113.91218264288466"/>
    <n v="0"/>
    <n v="0"/>
    <n v="0"/>
    <n v="0"/>
  </r>
  <r>
    <n v="371"/>
    <s v="System Augmentation"/>
    <x v="0"/>
    <x v="0"/>
    <s v="SCE-02 , Vol 8"/>
    <s v="Dana Cabbell"/>
    <s v="Table III-19, Figure III-19, Table III-23"/>
    <s v="37, 62, 63"/>
    <s v="CET-ET-CR-WC-839403"/>
    <x v="318"/>
    <n v="8394"/>
    <s v="CUSTOMER REQ/RELO"/>
    <s v="WDAT/TO CUST FUNDED"/>
    <s v="Transmission &amp; Distribution"/>
    <m/>
    <s v="N"/>
    <m/>
    <x v="0"/>
    <m/>
    <s v="CA"/>
    <s v="Transmission Lines"/>
    <d v="2023-11-01T00:00:00"/>
    <b v="0"/>
    <n v="1"/>
    <n v="1"/>
    <x v="0"/>
    <n v="1"/>
    <b v="0"/>
    <b v="1"/>
    <m/>
    <n v="25"/>
    <b v="0"/>
    <n v="0"/>
    <s v="N"/>
    <n v="0"/>
    <n v="15"/>
    <n v="6.2100000000000002E-2"/>
    <d v="2023-11-01T00:00:00"/>
    <s v="CA-Transmission Lines"/>
    <n v="0.1045"/>
    <n v="11"/>
    <n v="6.9999999999999993E-2"/>
    <n v="0.93"/>
    <n v="0"/>
    <n v="0.42666666666666658"/>
    <n v="2.9166666666666664E-3"/>
    <n v="0.46541666666666659"/>
    <n v="0.41333333333333333"/>
    <n v="0.45500000000000002"/>
    <n v="0.41333333333333333"/>
    <n v="0.54121863799283143"/>
    <n v="0.41333333333333333"/>
    <m/>
    <n v="2310.5722732096397"/>
    <n v="855.48190882952804"/>
    <n v="0"/>
    <n v="0"/>
    <n v="0"/>
    <n v="0"/>
    <m/>
    <n v="-2249.1758432096876"/>
    <n v="0"/>
    <n v="0"/>
    <n v="0"/>
    <n v="0"/>
    <n v="0"/>
    <m/>
    <n v="61.396429999952034"/>
    <n v="855.48190882952804"/>
    <n v="0"/>
    <n v="0"/>
    <n v="0"/>
    <n v="0"/>
    <m/>
    <n v="2.3374913434218363"/>
    <n v="33.546845613248898"/>
    <n v="0"/>
    <n v="0"/>
    <n v="0"/>
    <n v="0"/>
    <m/>
    <n v="2.8012829334241145"/>
    <n v="37.848924395096212"/>
    <n v="0"/>
    <n v="0"/>
    <n v="0"/>
    <n v="0"/>
    <m/>
    <n v="0"/>
    <n v="72.740874929718672"/>
    <n v="0"/>
    <n v="0"/>
    <n v="0"/>
    <n v="0"/>
    <m/>
    <n v="-66.535204276797984"/>
    <n v="-999.6185537675918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61.396429999952034"/>
    <n v="855.48190882952804"/>
    <n v="0"/>
    <n v="0"/>
    <n v="0"/>
    <n v="0"/>
    <m/>
    <n v="0"/>
    <n v="0"/>
    <n v="0"/>
    <n v="0"/>
    <n v="0"/>
    <n v="0"/>
    <m/>
    <n v="61.396429999952034"/>
    <n v="928.22278375924668"/>
    <n v="0"/>
    <n v="0"/>
    <n v="0"/>
    <n v="0"/>
  </r>
  <r>
    <n v="372"/>
    <s v="System Augmentation"/>
    <x v="0"/>
    <x v="0"/>
    <s v="SCE-02 , Vol 8"/>
    <s v="Dana Cabbell"/>
    <s v="Table III-19, Figure III-19, Table III-23"/>
    <s v="37, 62, 63"/>
    <s v="CET-ET-CR-WC-839700"/>
    <x v="319"/>
    <n v="8397"/>
    <s v="CUSTOMER REQ/RELO"/>
    <s v="WDAT/TO CUST FUNDED"/>
    <s v="Transmission &amp; Distribution"/>
    <m/>
    <s v="N"/>
    <m/>
    <x v="0"/>
    <m/>
    <s v="CA"/>
    <s v="Transmission Substations"/>
    <d v="2024-06-01T00:00:00"/>
    <b v="0"/>
    <n v="1"/>
    <n v="1"/>
    <x v="0"/>
    <n v="1"/>
    <b v="0"/>
    <b v="1"/>
    <m/>
    <n v="22"/>
    <b v="0"/>
    <n v="0"/>
    <s v="N"/>
    <n v="0"/>
    <n v="15"/>
    <n v="0.13189999999999999"/>
    <d v="2024-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37.97637457612495"/>
    <n v="923.57554190052497"/>
    <n v="0"/>
    <n v="0"/>
    <n v="0"/>
    <n v="0"/>
    <m/>
    <n v="-366.85337457616197"/>
    <n v="0"/>
    <n v="0"/>
    <n v="0"/>
    <n v="0"/>
    <n v="0"/>
    <m/>
    <n v="371.12299999996299"/>
    <n v="923.57554190052497"/>
    <n v="0"/>
    <n v="0"/>
    <n v="0"/>
    <n v="0"/>
    <m/>
    <n v="30.010826608817908"/>
    <n v="76.924818284404026"/>
    <n v="0"/>
    <n v="0"/>
    <n v="0"/>
    <n v="0"/>
    <m/>
    <n v="17.630946265557387"/>
    <n v="42.594643087377548"/>
    <n v="0"/>
    <n v="0"/>
    <n v="0"/>
    <n v="0"/>
    <m/>
    <n v="0"/>
    <n v="78.530816710608576"/>
    <n v="0"/>
    <n v="0"/>
    <n v="0"/>
    <n v="0"/>
    <m/>
    <n v="-418.76477287433829"/>
    <n v="-1121.625819982915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71.12299999996299"/>
    <n v="923.57554190052497"/>
    <n v="0"/>
    <n v="0"/>
    <n v="0"/>
    <n v="0"/>
    <m/>
    <n v="0"/>
    <n v="0"/>
    <n v="0"/>
    <n v="0"/>
    <n v="0"/>
    <n v="0"/>
    <m/>
    <n v="371.12299999996299"/>
    <n v="1002.1063586111336"/>
    <n v="0"/>
    <n v="0"/>
    <n v="0"/>
    <n v="0"/>
  </r>
  <r>
    <n v="373"/>
    <s v="System Augmentation"/>
    <x v="0"/>
    <x v="0"/>
    <s v="SCE-02 , Vol 8"/>
    <s v="Dana Cabbell"/>
    <s v="Table III-19, Figure III-19, Table III-23"/>
    <s v="37, 62, 63"/>
    <s v="CET-ET-CR-WC-839701"/>
    <x v="320"/>
    <n v="8397"/>
    <s v="CUSTOMER REQ/RELO"/>
    <s v="WDAT/TO CUST FUNDED"/>
    <s v="Transmission &amp; Distribution"/>
    <m/>
    <s v="N"/>
    <m/>
    <x v="0"/>
    <m/>
    <s v="CA"/>
    <s v="Distribution Substations"/>
    <d v="2024-06-01T00:00:00"/>
    <b v="0"/>
    <n v="1"/>
    <n v="1"/>
    <x v="0"/>
    <n v="1"/>
    <b v="0"/>
    <b v="1"/>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8.916178484995001"/>
    <n v="86.247321228390007"/>
    <n v="0"/>
    <n v="0"/>
    <n v="0"/>
    <n v="0"/>
    <m/>
    <n v="25.640251514980008"/>
    <n v="0"/>
    <n v="0"/>
    <n v="0"/>
    <n v="0"/>
    <n v="0"/>
    <m/>
    <n v="94.556429999975009"/>
    <n v="86.247321228390007"/>
    <n v="0"/>
    <n v="0"/>
    <n v="0"/>
    <n v="0"/>
    <m/>
    <n v="9.112948177841286"/>
    <n v="8.5614518171508394"/>
    <n v="0"/>
    <n v="0"/>
    <n v="0"/>
    <n v="0"/>
    <m/>
    <n v="4.5565572255252338"/>
    <n v="4.0363262324868723"/>
    <n v="0"/>
    <n v="0"/>
    <n v="0"/>
    <n v="0"/>
    <m/>
    <n v="0"/>
    <n v="7.3335339318645358"/>
    <n v="0"/>
    <n v="0"/>
    <n v="0"/>
    <n v="0"/>
    <m/>
    <n v="-108.22593540334154"/>
    <n v="-106.1786332098922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94.556429999975009"/>
    <n v="86.247321228390007"/>
    <n v="0"/>
    <n v="0"/>
    <n v="0"/>
    <n v="0"/>
    <m/>
    <n v="0"/>
    <n v="0"/>
    <n v="0"/>
    <n v="0"/>
    <n v="0"/>
    <n v="0"/>
    <m/>
    <n v="94.556429999975009"/>
    <n v="93.580855160254544"/>
    <n v="0"/>
    <n v="0"/>
    <n v="0"/>
    <n v="0"/>
  </r>
  <r>
    <n v="374"/>
    <s v="System Augmentation"/>
    <x v="0"/>
    <x v="0"/>
    <s v="SCE-02 , Vol 8"/>
    <s v="Dana Cabbell"/>
    <s v="Table III-19, Figure III-19, Table III-23"/>
    <s v="37, 62, 63"/>
    <s v="CET-ET-CR-WC-839702"/>
    <x v="321"/>
    <n v="8397"/>
    <s v="CUSTOMER REQ/RELO"/>
    <s v="WDAT/TO CUST FUNDED"/>
    <s v="Transmission &amp; Distribution"/>
    <m/>
    <s v="N"/>
    <m/>
    <x v="0"/>
    <m/>
    <s v="CA"/>
    <s v="Distribution Substations"/>
    <d v="2024-06-01T00:00:00"/>
    <b v="0"/>
    <n v="1"/>
    <n v="1"/>
    <x v="0"/>
    <n v="1"/>
    <b v="0"/>
    <b v="1"/>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95.63915210836797"/>
    <n v="995.74166782632301"/>
    <n v="0"/>
    <n v="0"/>
    <n v="0"/>
    <n v="0"/>
    <m/>
    <n v="274.65422789157913"/>
    <n v="0"/>
    <n v="0"/>
    <n v="0"/>
    <n v="0"/>
    <n v="0"/>
    <m/>
    <n v="1070.2933799999471"/>
    <n v="995.74166782632301"/>
    <n v="0"/>
    <n v="0"/>
    <n v="0"/>
    <n v="0"/>
    <m/>
    <n v="103.1503421504882"/>
    <n v="98.843583661567806"/>
    <n v="0"/>
    <n v="0"/>
    <n v="0"/>
    <n v="0"/>
    <m/>
    <n v="51.57611210651536"/>
    <n v="46.600151255534172"/>
    <n v="0"/>
    <n v="0"/>
    <n v="0"/>
    <n v="0"/>
    <m/>
    <n v="0"/>
    <n v="84.667038980128083"/>
    <n v="0"/>
    <n v="0"/>
    <n v="0"/>
    <n v="0"/>
    <m/>
    <n v="-1225.0198342569508"/>
    <n v="-1225.852441723553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70.2933799999471"/>
    <n v="995.74166782632301"/>
    <n v="0"/>
    <n v="0"/>
    <n v="0"/>
    <n v="0"/>
    <m/>
    <n v="0"/>
    <n v="0"/>
    <n v="0"/>
    <n v="0"/>
    <n v="0"/>
    <n v="0"/>
    <m/>
    <n v="1070.2933799999471"/>
    <n v="1080.4087068064512"/>
    <n v="0"/>
    <n v="0"/>
    <n v="0"/>
    <n v="0"/>
  </r>
  <r>
    <n v="375"/>
    <s v="System Augmentation"/>
    <x v="0"/>
    <x v="0"/>
    <s v="SCE-02 , Vol 8"/>
    <s v="Dana Cabbell"/>
    <s v="Table III-19, Figure III-19, Table III-23"/>
    <s v="37, 62, 63"/>
    <s v="CET-ET-CR-WC-839703"/>
    <x v="322"/>
    <n v="8397"/>
    <s v="CUSTOMER REQ/RELO"/>
    <s v="WDAT/TO CUST FUNDED"/>
    <s v="Transmission &amp; Distribution"/>
    <m/>
    <s v="N"/>
    <m/>
    <x v="0"/>
    <m/>
    <s v="CA"/>
    <s v="Distribution Substations"/>
    <d v="2024-06-01T00:00:00"/>
    <b v="0"/>
    <n v="1"/>
    <n v="1"/>
    <x v="0"/>
    <n v="1"/>
    <b v="0"/>
    <b v="1"/>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6.119186821673001"/>
    <n v="32.688489095305997"/>
    <n v="0"/>
    <n v="0"/>
    <n v="0"/>
    <n v="0"/>
    <m/>
    <n v="-26.119186821673001"/>
    <n v="0"/>
    <n v="0"/>
    <n v="0"/>
    <n v="0"/>
    <n v="0"/>
    <m/>
    <n v="0"/>
    <n v="32.688489095305997"/>
    <n v="0"/>
    <n v="0"/>
    <n v="0"/>
    <n v="0"/>
    <m/>
    <n v="0"/>
    <n v="3.2448651202027263"/>
    <n v="0"/>
    <n v="0"/>
    <n v="0"/>
    <n v="0"/>
    <m/>
    <n v="0"/>
    <n v="1.5298029452573134"/>
    <n v="0"/>
    <n v="0"/>
    <n v="0"/>
    <n v="0"/>
    <m/>
    <n v="0"/>
    <n v="2.7794735018726717"/>
    <n v="0"/>
    <n v="0"/>
    <n v="0"/>
    <n v="0"/>
    <m/>
    <n v="0"/>
    <n v="-40.2426306626387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32.688489095305997"/>
    <n v="0"/>
    <n v="0"/>
    <n v="0"/>
    <n v="0"/>
    <m/>
    <n v="0"/>
    <n v="0"/>
    <n v="0"/>
    <n v="0"/>
    <n v="0"/>
    <n v="0"/>
    <m/>
    <n v="0"/>
    <n v="35.467962597178669"/>
    <n v="0"/>
    <n v="0"/>
    <n v="0"/>
    <n v="0"/>
  </r>
  <r>
    <n v="376"/>
    <s v="System Augmentation"/>
    <x v="0"/>
    <x v="0"/>
    <s v="SCE-02 , Vol 8"/>
    <s v="Dana Cabbell"/>
    <s v="Table III-19, Figure III-19, Table III-23"/>
    <s v="37, 62, 63"/>
    <s v="CET-ET-CR-WC-839704"/>
    <x v="323"/>
    <n v="8397"/>
    <s v="CUSTOMER REQ/RELO"/>
    <s v="WDAT/TO CUST FUNDED"/>
    <s v="Transmission &amp; Distribution"/>
    <m/>
    <s v="N"/>
    <m/>
    <x v="0"/>
    <m/>
    <s v="CA"/>
    <s v="Distribution Substations"/>
    <d v="2024-06-01T00:00:00"/>
    <b v="0"/>
    <n v="1"/>
    <n v="1"/>
    <x v="0"/>
    <n v="1"/>
    <b v="0"/>
    <b v="1"/>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90.26930288363502"/>
    <n v="238.123070563515"/>
    <n v="0"/>
    <n v="0"/>
    <n v="0"/>
    <n v="0"/>
    <m/>
    <n v="-190.26930288363502"/>
    <n v="0"/>
    <n v="0"/>
    <n v="0"/>
    <n v="0"/>
    <n v="0"/>
    <m/>
    <n v="0"/>
    <n v="238.123070563515"/>
    <n v="0"/>
    <n v="0"/>
    <n v="0"/>
    <n v="0"/>
    <m/>
    <n v="0"/>
    <n v="23.63759437563229"/>
    <n v="0"/>
    <n v="0"/>
    <n v="0"/>
    <n v="0"/>
    <m/>
    <n v="0"/>
    <n v="11.144026070452137"/>
    <n v="0"/>
    <n v="0"/>
    <n v="0"/>
    <n v="0"/>
    <m/>
    <n v="0"/>
    <n v="20.247395432873883"/>
    <n v="0"/>
    <n v="0"/>
    <n v="0"/>
    <n v="0"/>
    <m/>
    <n v="0"/>
    <n v="-293.1520864424733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38.123070563515"/>
    <n v="0"/>
    <n v="0"/>
    <n v="0"/>
    <n v="0"/>
    <m/>
    <n v="0"/>
    <n v="0"/>
    <n v="0"/>
    <n v="0"/>
    <n v="0"/>
    <n v="0"/>
    <m/>
    <n v="0"/>
    <n v="258.37046599638887"/>
    <n v="0"/>
    <n v="0"/>
    <n v="0"/>
    <n v="0"/>
  </r>
  <r>
    <n v="377"/>
    <s v="System Augmentation"/>
    <x v="0"/>
    <x v="0"/>
    <s v="SCE-02 , Vol 8"/>
    <s v="Dana Cabbell"/>
    <s v="Table III-19, Figure III-19, Table III-23"/>
    <s v="37, 62, 63"/>
    <s v="CET-ET-CR-WC-839705"/>
    <x v="324"/>
    <n v="8397"/>
    <s v="CUSTOMER REQ/RELO"/>
    <s v="WDAT/TO CUST FUNDED"/>
    <s v="Transmission &amp; Distribution"/>
    <m/>
    <s v="N"/>
    <m/>
    <x v="0"/>
    <m/>
    <s v="CA"/>
    <s v="Distribution Substations"/>
    <d v="2024-06-01T00:00:00"/>
    <b v="0"/>
    <n v="1"/>
    <n v="1"/>
    <x v="0"/>
    <n v="1"/>
    <b v="0"/>
    <b v="1"/>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73.70893783858304"/>
    <n v="467.69684397902995"/>
    <n v="0"/>
    <n v="0"/>
    <n v="0"/>
    <n v="0"/>
    <m/>
    <n v="-373.70893783858304"/>
    <n v="0"/>
    <n v="0"/>
    <n v="0"/>
    <n v="0"/>
    <n v="0"/>
    <m/>
    <n v="0"/>
    <n v="467.69684397902995"/>
    <n v="0"/>
    <n v="0"/>
    <n v="0"/>
    <n v="0"/>
    <m/>
    <n v="0"/>
    <n v="46.426531719827253"/>
    <n v="0"/>
    <n v="0"/>
    <n v="0"/>
    <n v="0"/>
    <m/>
    <n v="0"/>
    <n v="21.887949832144809"/>
    <n v="0"/>
    <n v="0"/>
    <n v="0"/>
    <n v="0"/>
    <m/>
    <n v="0"/>
    <n v="39.767851642181327"/>
    <n v="0"/>
    <n v="0"/>
    <n v="0"/>
    <n v="0"/>
    <m/>
    <n v="0"/>
    <n v="-575.7791771731833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67.69684397902995"/>
    <n v="0"/>
    <n v="0"/>
    <n v="0"/>
    <n v="0"/>
    <m/>
    <n v="0"/>
    <n v="0"/>
    <n v="0"/>
    <n v="0"/>
    <n v="0"/>
    <n v="0"/>
    <m/>
    <n v="0"/>
    <n v="507.46469562121126"/>
    <n v="0"/>
    <n v="0"/>
    <n v="0"/>
    <n v="0"/>
  </r>
  <r>
    <n v="378"/>
    <s v="System Augmentation"/>
    <x v="0"/>
    <x v="0"/>
    <s v="SCE-02 , Vol 8"/>
    <s v="Dana Cabbell"/>
    <s v="Table III-19, Figure III-19, Table III-23"/>
    <s v="37, 62, 63"/>
    <s v="CET-ET-CR-WC-839801"/>
    <x v="325"/>
    <n v="8398"/>
    <s v="CUSTOMER REQ/RELO"/>
    <s v="WDAT/TO CUST FUNDED"/>
    <s v="Transmission &amp; Distribution"/>
    <m/>
    <s v="N"/>
    <m/>
    <x v="0"/>
    <m/>
    <s v="CA"/>
    <s v="Transmission Substations ISO"/>
    <d v="2024-07-01T00:00:00"/>
    <b v="1"/>
    <n v="1"/>
    <n v="1"/>
    <x v="1"/>
    <n v="0"/>
    <b v="0"/>
    <b v="0"/>
    <m/>
    <n v="31"/>
    <b v="0"/>
    <n v="0"/>
    <s v="N"/>
    <n v="0"/>
    <n v="15"/>
    <n v="0.13189999999999999"/>
    <d v="2024-07-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26.86721075204707"/>
    <n v="2420.9597923817701"/>
    <n v="0"/>
    <n v="0"/>
    <n v="0"/>
    <n v="0"/>
    <m/>
    <n v="-626.15723075205005"/>
    <n v="0"/>
    <n v="0"/>
    <n v="0"/>
    <n v="0"/>
    <n v="0"/>
    <m/>
    <n v="0.70997999999701733"/>
    <n v="2420.9597923817701"/>
    <n v="0"/>
    <n v="0"/>
    <n v="0"/>
    <n v="0"/>
    <m/>
    <n v="5.7412466151764104E-2"/>
    <n v="201.64229524700266"/>
    <n v="0"/>
    <n v="0"/>
    <n v="0"/>
    <n v="0"/>
    <m/>
    <n v="3.3729031155625207E-2"/>
    <n v="111.65293320045478"/>
    <n v="0"/>
    <n v="0"/>
    <n v="0"/>
    <n v="0"/>
    <m/>
    <n v="0"/>
    <n v="205.85208366178554"/>
    <n v="0"/>
    <n v="0"/>
    <n v="0"/>
    <n v="0"/>
    <m/>
    <n v="0"/>
    <n v="0"/>
    <n v="0"/>
    <n v="0"/>
    <n v="0"/>
    <n v="0"/>
    <m/>
    <n v="0.80112149730440663"/>
    <n v="2940.1071044910127"/>
    <n v="0"/>
    <n v="0"/>
    <n v="0"/>
    <n v="0"/>
    <m/>
    <n v="0"/>
    <n v="0.68455831944661549"/>
    <n v="0"/>
    <n v="0"/>
    <n v="0"/>
    <n v="0"/>
    <n v="0"/>
    <m/>
    <n v="0.68455831944661549"/>
    <n v="2512.3215207875705"/>
    <n v="0"/>
    <n v="0"/>
    <n v="0"/>
    <n v="0"/>
    <m/>
    <n v="0"/>
    <n v="2513.0060791070173"/>
    <n v="0"/>
    <n v="0"/>
    <n v="0"/>
    <n v="0"/>
    <m/>
    <n v="0"/>
    <n v="2.0430695266455308E-2"/>
    <n v="0"/>
    <n v="0"/>
    <n v="0"/>
    <n v="0"/>
    <n v="0"/>
    <m/>
    <n v="2.0430695266455308E-2"/>
    <n v="44.151959192753537"/>
    <n v="0"/>
    <n v="0"/>
    <n v="0"/>
    <n v="0"/>
    <m/>
    <n v="0"/>
    <n v="44.172389888019993"/>
    <n v="0"/>
    <n v="0"/>
    <n v="0"/>
    <n v="0"/>
    <m/>
    <n v="0"/>
    <n v="0.11656317785779116"/>
    <n v="0"/>
    <n v="0"/>
    <n v="0"/>
    <n v="0"/>
    <n v="0"/>
    <m/>
    <n v="0.11656317785779116"/>
    <n v="427.78558370344234"/>
    <n v="0"/>
    <n v="0"/>
    <n v="0"/>
    <n v="0"/>
    <m/>
    <n v="0"/>
    <n v="427.90214688130015"/>
    <n v="0"/>
    <n v="0"/>
    <n v="0"/>
    <n v="0"/>
    <m/>
    <n v="0"/>
    <n v="0"/>
    <n v="0"/>
    <n v="0"/>
    <n v="0"/>
    <n v="0"/>
    <m/>
    <n v="0"/>
    <n v="2557.1784689950373"/>
    <n v="0"/>
    <n v="0"/>
    <n v="0"/>
    <n v="0"/>
    <m/>
    <n v="0"/>
    <n v="0"/>
    <n v="0"/>
    <n v="0"/>
    <n v="0"/>
    <n v="0"/>
    <m/>
    <n v="0"/>
    <n v="1065.4910287479322"/>
    <n v="0"/>
    <n v="0"/>
    <n v="0"/>
    <n v="0"/>
    <m/>
    <n v="0"/>
    <n v="1172.0401316227253"/>
    <n v="0"/>
    <n v="0"/>
    <n v="0"/>
    <n v="0"/>
    <m/>
    <n v="0"/>
    <n v="178.29256120054174"/>
    <n v="0"/>
    <n v="0"/>
    <n v="0"/>
    <n v="0"/>
    <m/>
    <n v="0"/>
    <n v="196.12181732059591"/>
    <n v="0"/>
    <n v="0"/>
    <n v="0"/>
    <n v="0"/>
    <m/>
    <n v="5.4201877703872886E-2"/>
    <n v="267.36598981465147"/>
    <n v="0"/>
    <n v="0"/>
    <n v="0"/>
    <n v="0"/>
    <m/>
    <n v="5.4201877703872879E-2"/>
    <n v="107.00953431386691"/>
    <n v="0"/>
    <n v="0"/>
    <n v="0"/>
    <n v="0"/>
    <m/>
    <n v="5.4201877703872879E-2"/>
    <n v="303.014788456605"/>
    <n v="0"/>
    <n v="0"/>
    <n v="0"/>
    <n v="0"/>
    <m/>
    <n v="0"/>
    <n v="0"/>
    <n v="0"/>
    <n v="0"/>
    <n v="0"/>
    <n v="0"/>
    <m/>
    <n v="0.70997999999701733"/>
    <n v="2420.9597923817701"/>
    <n v="0"/>
    <n v="0"/>
    <n v="0"/>
    <n v="0"/>
    <m/>
    <n v="0.70997999999701733"/>
    <n v="2626.8118760435555"/>
    <n v="0"/>
    <n v="0"/>
    <n v="0"/>
    <n v="0"/>
  </r>
  <r>
    <n v="379"/>
    <s v="System Augmentation"/>
    <x v="0"/>
    <x v="0"/>
    <s v="SCE-02 , Vol 8"/>
    <s v="Dana Cabbell"/>
    <s v="Table III-19, Figure III-19, Table III-23"/>
    <s v="37, 62, 63"/>
    <s v="CET-ET-CR-WC-839802"/>
    <x v="326"/>
    <n v="8398"/>
    <s v="CUSTOMER REQ/RELO"/>
    <s v="WDAT/TO CUST FUNDED"/>
    <s v="Transmission &amp; Distribution"/>
    <m/>
    <s v="N"/>
    <m/>
    <x v="0"/>
    <m/>
    <s v="CA"/>
    <s v="Transmission Substations ISO"/>
    <d v="2024-07-01T00:00:00"/>
    <b v="1"/>
    <n v="1"/>
    <n v="1"/>
    <x v="1"/>
    <n v="0"/>
    <b v="0"/>
    <b v="0"/>
    <m/>
    <n v="31"/>
    <b v="0"/>
    <n v="0"/>
    <s v="N"/>
    <n v="0"/>
    <n v="15"/>
    <n v="0.13189999999999999"/>
    <d v="2024-07-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75.17435160699597"/>
    <n v="1284.4061715294999"/>
    <n v="0"/>
    <n v="0"/>
    <n v="0"/>
    <n v="0"/>
    <m/>
    <n v="-468.37323160701698"/>
    <n v="0"/>
    <n v="0"/>
    <n v="0"/>
    <n v="0"/>
    <n v="0"/>
    <m/>
    <n v="6.8011199999789937"/>
    <n v="1284.4061715294999"/>
    <n v="0"/>
    <n v="0"/>
    <n v="0"/>
    <n v="0"/>
    <m/>
    <n v="0.5499719313142909"/>
    <n v="106.97848401762411"/>
    <n v="0"/>
    <n v="0"/>
    <n v="0"/>
    <n v="0"/>
    <m/>
    <n v="0.32310091604467861"/>
    <n v="59.235893517648577"/>
    <n v="0"/>
    <n v="0"/>
    <n v="0"/>
    <n v="0"/>
    <m/>
    <n v="0"/>
    <n v="109.2119280582048"/>
    <n v="0"/>
    <n v="0"/>
    <n v="0"/>
    <n v="0"/>
    <m/>
    <n v="0"/>
    <n v="0"/>
    <n v="0"/>
    <n v="0"/>
    <n v="0"/>
    <n v="0"/>
    <m/>
    <n v="7.674192847337963"/>
    <n v="1559.8324771229775"/>
    <n v="0"/>
    <n v="0"/>
    <n v="0"/>
    <n v="0"/>
    <m/>
    <n v="0"/>
    <n v="6.5575977880502894"/>
    <n v="0"/>
    <n v="0"/>
    <n v="0"/>
    <n v="0"/>
    <n v="0"/>
    <m/>
    <n v="6.5575977880502894"/>
    <n v="1332.8768517015844"/>
    <n v="0"/>
    <n v="0"/>
    <n v="0"/>
    <n v="0"/>
    <m/>
    <n v="0"/>
    <n v="1339.4344494896347"/>
    <n v="0"/>
    <n v="0"/>
    <n v="0"/>
    <n v="0"/>
    <m/>
    <n v="0"/>
    <n v="0.19571200624066742"/>
    <n v="0"/>
    <n v="0"/>
    <n v="0"/>
    <n v="0"/>
    <n v="0"/>
    <m/>
    <n v="0.19571200624066742"/>
    <n v="23.68562143387236"/>
    <n v="0"/>
    <n v="0"/>
    <n v="0"/>
    <n v="0"/>
    <m/>
    <n v="0"/>
    <n v="23.881333440113028"/>
    <n v="0"/>
    <n v="0"/>
    <n v="0"/>
    <n v="0"/>
    <m/>
    <n v="0"/>
    <n v="1.1165950592876734"/>
    <n v="0"/>
    <n v="0"/>
    <n v="0"/>
    <n v="0"/>
    <n v="0"/>
    <m/>
    <n v="1.1165950592876734"/>
    <n v="226.95562542139322"/>
    <n v="0"/>
    <n v="0"/>
    <n v="0"/>
    <n v="0"/>
    <m/>
    <n v="0"/>
    <n v="228.0722204806809"/>
    <n v="0"/>
    <n v="0"/>
    <n v="0"/>
    <n v="0"/>
    <m/>
    <n v="0"/>
    <n v="0"/>
    <n v="0"/>
    <n v="0"/>
    <n v="0"/>
    <n v="0"/>
    <m/>
    <n v="0"/>
    <n v="1363.3157829297477"/>
    <n v="0"/>
    <n v="0"/>
    <n v="0"/>
    <n v="0"/>
    <m/>
    <n v="0"/>
    <n v="0"/>
    <n v="0"/>
    <n v="0"/>
    <n v="0"/>
    <n v="0"/>
    <m/>
    <n v="0"/>
    <n v="568.04824288739485"/>
    <n v="0"/>
    <n v="0"/>
    <n v="0"/>
    <n v="0"/>
    <m/>
    <n v="0"/>
    <n v="624.85306717613435"/>
    <n v="0"/>
    <n v="0"/>
    <n v="0"/>
    <n v="0"/>
    <m/>
    <n v="0"/>
    <n v="95.030091866950372"/>
    <n v="0"/>
    <n v="0"/>
    <n v="0"/>
    <n v="0"/>
    <m/>
    <n v="0"/>
    <n v="104.53310105364541"/>
    <n v="0"/>
    <n v="0"/>
    <n v="0"/>
    <n v="0"/>
    <m/>
    <n v="0.51921670256876806"/>
    <n v="141.84726588837077"/>
    <n v="0"/>
    <n v="0"/>
    <n v="0"/>
    <n v="0"/>
    <m/>
    <n v="0.51921670256876806"/>
    <n v="57.343728679129143"/>
    <n v="0"/>
    <n v="0"/>
    <n v="0"/>
    <n v="0"/>
    <m/>
    <n v="0.51921670256876806"/>
    <n v="160.76023467348688"/>
    <n v="0"/>
    <n v="0"/>
    <n v="0"/>
    <n v="0"/>
    <m/>
    <n v="0"/>
    <n v="0"/>
    <n v="0"/>
    <n v="0"/>
    <n v="0"/>
    <n v="0"/>
    <m/>
    <n v="6.8011199999789937"/>
    <n v="1284.4061715294999"/>
    <n v="0"/>
    <n v="0"/>
    <n v="0"/>
    <n v="0"/>
    <m/>
    <n v="6.8011199999789937"/>
    <n v="1393.6180995877048"/>
    <n v="0"/>
    <n v="0"/>
    <n v="0"/>
    <n v="0"/>
  </r>
  <r>
    <n v="380"/>
    <s v="System Augmentation"/>
    <x v="0"/>
    <x v="0"/>
    <s v="SCE-02 , Vol 8"/>
    <s v="Dana Cabbell"/>
    <s v="Table III-19, Figure III-19, Table III-23"/>
    <s v="37, 62, 63"/>
    <s v="CET-ET-CR-WC-839804"/>
    <x v="327"/>
    <n v="8398"/>
    <s v="CUSTOMER REQ/RELO"/>
    <s v="WDAT/TO CUST FUNDED"/>
    <s v="Transmission &amp; Distribution"/>
    <m/>
    <s v="N"/>
    <m/>
    <x v="0"/>
    <m/>
    <s v="CA"/>
    <s v="Distribution Substations"/>
    <d v="2024-07-01T00:00:00"/>
    <b v="0"/>
    <n v="1"/>
    <n v="1"/>
    <x v="0"/>
    <n v="0"/>
    <b v="0"/>
    <b v="0"/>
    <m/>
    <n v="43"/>
    <b v="0"/>
    <n v="0"/>
    <s v="N"/>
    <n v="0"/>
    <n v="20"/>
    <n v="0.15720000000000001"/>
    <d v="2024-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6.072549126576"/>
    <n v="44.255185236723996"/>
    <n v="0"/>
    <n v="0"/>
    <n v="0"/>
    <n v="0"/>
    <m/>
    <n v="-16.072549126576"/>
    <n v="0"/>
    <n v="0"/>
    <n v="0"/>
    <n v="0"/>
    <n v="0"/>
    <m/>
    <n v="0"/>
    <n v="44.255185236723996"/>
    <n v="0"/>
    <n v="0"/>
    <n v="0"/>
    <n v="0"/>
    <m/>
    <n v="0"/>
    <n v="4.3930481627362008"/>
    <n v="0"/>
    <n v="0"/>
    <n v="0"/>
    <n v="0"/>
    <m/>
    <n v="0"/>
    <n v="2.0711178335792275"/>
    <n v="0"/>
    <n v="0"/>
    <n v="0"/>
    <n v="0"/>
    <m/>
    <n v="0"/>
    <n v="3.7629795102277899"/>
    <n v="0"/>
    <n v="0"/>
    <n v="0"/>
    <n v="0"/>
    <m/>
    <n v="0"/>
    <n v="0"/>
    <n v="0"/>
    <n v="0"/>
    <n v="0"/>
    <n v="0"/>
    <m/>
    <n v="0"/>
    <n v="54.482330743267212"/>
    <n v="0"/>
    <n v="0"/>
    <n v="0"/>
    <n v="0"/>
    <m/>
    <n v="0"/>
    <n v="0"/>
    <n v="0"/>
    <n v="0"/>
    <n v="0"/>
    <n v="0"/>
    <n v="0"/>
    <m/>
    <n v="0"/>
    <n v="48.543756692251087"/>
    <n v="0"/>
    <n v="0"/>
    <n v="0"/>
    <n v="0"/>
    <m/>
    <n v="0"/>
    <n v="48.543756692251087"/>
    <n v="0"/>
    <n v="0"/>
    <n v="0"/>
    <n v="0"/>
    <m/>
    <n v="0"/>
    <n v="0"/>
    <n v="0"/>
    <n v="0"/>
    <n v="0"/>
    <n v="0"/>
    <n v="0"/>
    <m/>
    <n v="0"/>
    <n v="0.85255788757315165"/>
    <n v="0"/>
    <n v="0"/>
    <n v="0"/>
    <n v="0"/>
    <m/>
    <n v="0"/>
    <n v="0.85255788757315165"/>
    <n v="0"/>
    <n v="0"/>
    <n v="0"/>
    <n v="0"/>
    <m/>
    <n v="0"/>
    <n v="0"/>
    <n v="0"/>
    <n v="0"/>
    <n v="0"/>
    <n v="0"/>
    <n v="0"/>
    <m/>
    <n v="0"/>
    <n v="5.9385740510161265"/>
    <n v="0"/>
    <n v="0"/>
    <n v="0"/>
    <n v="0"/>
    <m/>
    <n v="0"/>
    <n v="5.9385740510161265"/>
    <n v="0"/>
    <n v="0"/>
    <n v="0"/>
    <n v="0"/>
    <m/>
    <n v="0"/>
    <n v="0"/>
    <n v="0"/>
    <n v="0"/>
    <n v="0"/>
    <n v="0"/>
    <m/>
    <n v="0"/>
    <n v="49.396314579824235"/>
    <n v="0"/>
    <n v="0"/>
    <n v="0"/>
    <n v="0"/>
    <m/>
    <n v="0"/>
    <n v="0"/>
    <n v="0"/>
    <n v="0"/>
    <n v="0"/>
    <n v="0"/>
    <m/>
    <n v="0"/>
    <n v="20.581797741593434"/>
    <n v="0"/>
    <n v="0"/>
    <n v="0"/>
    <n v="0"/>
    <m/>
    <n v="0"/>
    <n v="22.639977515752772"/>
    <n v="0"/>
    <n v="0"/>
    <n v="0"/>
    <n v="0"/>
    <m/>
    <n v="0"/>
    <n v="2.4744058545900529"/>
    <n v="0"/>
    <n v="0"/>
    <n v="0"/>
    <n v="0"/>
    <m/>
    <n v="0"/>
    <n v="2.7218464400490578"/>
    <n v="0"/>
    <n v="0"/>
    <n v="0"/>
    <n v="0"/>
    <m/>
    <n v="0"/>
    <n v="3.7116087818850789"/>
    <n v="0"/>
    <n v="0"/>
    <n v="0"/>
    <n v="0"/>
    <m/>
    <n v="0"/>
    <n v="1.4846435127540323"/>
    <n v="0"/>
    <n v="0"/>
    <n v="0"/>
    <n v="0"/>
    <m/>
    <n v="0"/>
    <n v="4.2064899528030901"/>
    <n v="0"/>
    <n v="0"/>
    <n v="0"/>
    <n v="0"/>
    <m/>
    <n v="0"/>
    <n v="44.255185236723996"/>
    <n v="0"/>
    <n v="0"/>
    <n v="0"/>
    <n v="0"/>
    <m/>
    <n v="0"/>
    <n v="0"/>
    <n v="0"/>
    <n v="0"/>
    <n v="0"/>
    <n v="0"/>
    <m/>
    <n v="0"/>
    <n v="48.018164746951783"/>
    <n v="0"/>
    <n v="0"/>
    <n v="0"/>
    <n v="0"/>
  </r>
  <r>
    <n v="381"/>
    <s v="System Augmentation"/>
    <x v="0"/>
    <x v="0"/>
    <s v="SCE-02 , Vol 8"/>
    <s v="Dana Cabbell"/>
    <s v="Table III-19, Figure III-19, Table III-23"/>
    <s v="37, 62, 63"/>
    <s v="CET-ET-CR-WC-839805"/>
    <x v="328"/>
    <n v="8398"/>
    <s v="CUSTOMER REQ/RELO"/>
    <s v="WDAT/TO CUST FUNDED"/>
    <s v="Transmission &amp; Distribution"/>
    <m/>
    <s v="N"/>
    <m/>
    <x v="0"/>
    <m/>
    <s v="CA"/>
    <s v="Distribution Substations"/>
    <d v="2024-07-01T00:00:00"/>
    <b v="0"/>
    <n v="1"/>
    <n v="1"/>
    <x v="0"/>
    <n v="0"/>
    <b v="0"/>
    <b v="0"/>
    <m/>
    <n v="43"/>
    <b v="0"/>
    <n v="0"/>
    <s v="N"/>
    <n v="0"/>
    <n v="20"/>
    <n v="0.15720000000000001"/>
    <d v="2024-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6.165416004924005"/>
    <n v="98.568367118159003"/>
    <n v="0"/>
    <n v="0"/>
    <n v="0"/>
    <n v="0"/>
    <m/>
    <n v="-34.361906004931008"/>
    <n v="0"/>
    <n v="0"/>
    <n v="0"/>
    <n v="0"/>
    <n v="0"/>
    <m/>
    <n v="1.8035099999929969"/>
    <n v="98.568367118159003"/>
    <n v="0"/>
    <n v="0"/>
    <n v="0"/>
    <n v="0"/>
    <m/>
    <n v="0.17381465404477583"/>
    <n v="9.7845163624580032"/>
    <n v="0"/>
    <n v="0"/>
    <n v="0"/>
    <n v="0"/>
    <m/>
    <n v="8.6908912717805389E-2"/>
    <n v="4.6129442656992357"/>
    <n v="0"/>
    <n v="0"/>
    <n v="0"/>
    <n v="0"/>
    <m/>
    <n v="0"/>
    <n v="8.3811816364165264"/>
    <n v="0"/>
    <n v="0"/>
    <n v="0"/>
    <n v="0"/>
    <m/>
    <n v="0"/>
    <n v="0"/>
    <n v="0"/>
    <n v="0"/>
    <n v="0"/>
    <n v="0"/>
    <m/>
    <n v="2.0642335667555782"/>
    <n v="121.34700938273278"/>
    <n v="0"/>
    <n v="0"/>
    <n v="0"/>
    <n v="0"/>
    <m/>
    <n v="0"/>
    <n v="1.8392321079792202"/>
    <n v="0"/>
    <n v="0"/>
    <n v="0"/>
    <n v="0"/>
    <n v="0"/>
    <m/>
    <n v="1.8392321079792202"/>
    <n v="108.1201853600149"/>
    <n v="0"/>
    <n v="0"/>
    <n v="0"/>
    <n v="0"/>
    <m/>
    <n v="0"/>
    <n v="109.95941746799411"/>
    <n v="0"/>
    <n v="0"/>
    <n v="0"/>
    <n v="0"/>
    <m/>
    <n v="0"/>
    <n v="5.586451903413106E-2"/>
    <n v="0"/>
    <n v="0"/>
    <n v="0"/>
    <n v="0"/>
    <n v="0"/>
    <m/>
    <n v="5.586451903413106E-2"/>
    <n v="1.9765391553027343"/>
    <n v="0"/>
    <n v="0"/>
    <n v="0"/>
    <n v="0"/>
    <m/>
    <n v="0"/>
    <n v="2.0324036743368654"/>
    <n v="0"/>
    <n v="0"/>
    <n v="0"/>
    <n v="0"/>
    <m/>
    <n v="0"/>
    <n v="0.22500145877635802"/>
    <n v="0"/>
    <n v="0"/>
    <n v="0"/>
    <n v="0"/>
    <n v="0"/>
    <m/>
    <n v="0.22500145877635802"/>
    <n v="13.226824022717873"/>
    <n v="0"/>
    <n v="0"/>
    <n v="0"/>
    <n v="0"/>
    <m/>
    <n v="0"/>
    <n v="13.451825481494231"/>
    <n v="0"/>
    <n v="0"/>
    <n v="0"/>
    <n v="0"/>
    <m/>
    <n v="0"/>
    <n v="0"/>
    <n v="0"/>
    <n v="0"/>
    <n v="0"/>
    <n v="0"/>
    <m/>
    <n v="0"/>
    <n v="111.99182114233098"/>
    <n v="0"/>
    <n v="0"/>
    <n v="0"/>
    <n v="0"/>
    <m/>
    <n v="0"/>
    <n v="0"/>
    <n v="0"/>
    <n v="0"/>
    <n v="0"/>
    <n v="0"/>
    <m/>
    <n v="0"/>
    <n v="46.663258809304573"/>
    <n v="0"/>
    <n v="0"/>
    <n v="0"/>
    <n v="0"/>
    <m/>
    <n v="0"/>
    <n v="51.329584690235031"/>
    <n v="0"/>
    <n v="0"/>
    <n v="0"/>
    <n v="0"/>
    <m/>
    <n v="0"/>
    <n v="5.6049272839559299"/>
    <n v="0"/>
    <n v="0"/>
    <n v="0"/>
    <n v="0"/>
    <m/>
    <n v="0"/>
    <n v="6.1654200123515217"/>
    <n v="0"/>
    <n v="0"/>
    <n v="0"/>
    <n v="0"/>
    <m/>
    <n v="0.10631318927182917"/>
    <n v="8.2667650141986702"/>
    <n v="0"/>
    <n v="0"/>
    <n v="0"/>
    <n v="0"/>
    <m/>
    <n v="0.10631318927182916"/>
    <n v="3.4285817958499969"/>
    <n v="0"/>
    <n v="0"/>
    <n v="0"/>
    <n v="0"/>
    <m/>
    <n v="0.10631318927182916"/>
    <n v="9.3690003494251606"/>
    <n v="0"/>
    <n v="0"/>
    <n v="0"/>
    <n v="0"/>
    <m/>
    <n v="1.8035099999929969"/>
    <n v="98.568367118159003"/>
    <n v="0"/>
    <n v="0"/>
    <n v="0"/>
    <n v="0"/>
    <m/>
    <n v="0"/>
    <n v="0"/>
    <n v="0"/>
    <n v="0"/>
    <n v="0"/>
    <n v="0"/>
    <m/>
    <n v="1.8035099999929969"/>
    <n v="106.94954875457553"/>
    <n v="0"/>
    <n v="0"/>
    <n v="0"/>
    <n v="0"/>
  </r>
  <r>
    <n v="382"/>
    <s v="System Augmentation"/>
    <x v="0"/>
    <x v="0"/>
    <s v="SCE-02 , Vol 8"/>
    <s v="Dana Cabbell"/>
    <s v="Table III-19, Figure III-19, Table III-23"/>
    <s v="37, 62, 63"/>
    <s v="CET-ET-CR-WC-839806"/>
    <x v="329"/>
    <n v="8398"/>
    <s v="CUSTOMER REQ/RELO"/>
    <s v="WDAT/TO CUST FUNDED"/>
    <s v="Transmission &amp; Distribution"/>
    <m/>
    <s v="N"/>
    <m/>
    <x v="0"/>
    <m/>
    <s v="CA"/>
    <s v="Distribution Substations"/>
    <d v="2024-07-01T00:00:00"/>
    <b v="0"/>
    <n v="1"/>
    <n v="1"/>
    <x v="0"/>
    <n v="1"/>
    <b v="0"/>
    <b v="1"/>
    <m/>
    <n v="43"/>
    <b v="0"/>
    <n v="0"/>
    <s v="N"/>
    <n v="0"/>
    <n v="20"/>
    <n v="0.15720000000000001"/>
    <d v="2024-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86.396129554043"/>
    <n v="233.345522157278"/>
    <n v="0"/>
    <n v="0"/>
    <n v="0"/>
    <n v="0"/>
    <m/>
    <n v="-83.562659554049006"/>
    <n v="0"/>
    <n v="0"/>
    <n v="0"/>
    <n v="0"/>
    <n v="0"/>
    <m/>
    <n v="2.8334699999939943"/>
    <n v="233.345522157278"/>
    <n v="0"/>
    <n v="0"/>
    <n v="0"/>
    <n v="0"/>
    <m/>
    <n v="0.27307783588509044"/>
    <n v="23.1633448580642"/>
    <n v="0"/>
    <n v="0"/>
    <n v="0"/>
    <n v="0"/>
    <m/>
    <n v="0.1365414092070209"/>
    <n v="10.920439486145298"/>
    <n v="0"/>
    <n v="0"/>
    <n v="0"/>
    <n v="0"/>
    <m/>
    <n v="0"/>
    <n v="19.841164690292494"/>
    <n v="0"/>
    <n v="0"/>
    <n v="0"/>
    <n v="0"/>
    <m/>
    <n v="-3.2430892450861055"/>
    <n v="-287.2704711917800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8334699999939943"/>
    <n v="233.345522157278"/>
    <n v="0"/>
    <n v="0"/>
    <n v="0"/>
    <n v="0"/>
    <m/>
    <n v="0"/>
    <n v="0"/>
    <n v="0"/>
    <n v="0"/>
    <n v="0"/>
    <n v="0"/>
    <m/>
    <n v="2.8334699999939943"/>
    <n v="253.18668684757048"/>
    <n v="0"/>
    <n v="0"/>
    <n v="0"/>
    <n v="0"/>
  </r>
  <r>
    <n v="383"/>
    <s v="System Augmentation"/>
    <x v="0"/>
    <x v="0"/>
    <s v="SCE-02 , Vol 8"/>
    <s v="Dana Cabbell"/>
    <s v="Table III-19, Figure III-19, Table III-23"/>
    <s v="37, 62, 63"/>
    <s v="CET-ET-CR-WC-839807"/>
    <x v="330"/>
    <n v="8398"/>
    <s v="CUSTOMER REQ/RELO"/>
    <s v="WDAT/TO CUST FUNDED"/>
    <s v="Transmission &amp; Distribution"/>
    <m/>
    <s v="N"/>
    <m/>
    <x v="0"/>
    <m/>
    <s v="CA"/>
    <s v="Transmission Substations ISO"/>
    <d v="2024-07-01T00:00:00"/>
    <b v="1"/>
    <n v="1"/>
    <n v="1"/>
    <x v="1"/>
    <n v="0"/>
    <b v="0"/>
    <b v="0"/>
    <m/>
    <n v="31"/>
    <b v="0"/>
    <n v="0"/>
    <s v="N"/>
    <n v="0"/>
    <n v="15"/>
    <n v="0.13189999999999999"/>
    <d v="2024-07-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95.09404612191406"/>
    <n v="2420.9597923817701"/>
    <n v="0"/>
    <n v="0"/>
    <n v="0"/>
    <n v="0"/>
    <m/>
    <n v="-894.17108612192305"/>
    <n v="0"/>
    <n v="0"/>
    <n v="0"/>
    <n v="0"/>
    <n v="0"/>
    <m/>
    <n v="0.92295999999100786"/>
    <n v="2420.9597923817701"/>
    <n v="0"/>
    <n v="0"/>
    <n v="0"/>
    <n v="0"/>
    <m/>
    <n v="7.4635073888191988E-2"/>
    <n v="201.64229524700266"/>
    <n v="0"/>
    <n v="0"/>
    <n v="0"/>
    <n v="0"/>
    <m/>
    <n v="4.3847075403847052E-2"/>
    <n v="111.65293320045478"/>
    <n v="0"/>
    <n v="0"/>
    <n v="0"/>
    <n v="0"/>
    <m/>
    <n v="0"/>
    <n v="205.85208366178554"/>
    <n v="0"/>
    <n v="0"/>
    <n v="0"/>
    <n v="0"/>
    <m/>
    <n v="0"/>
    <n v="0"/>
    <n v="0"/>
    <n v="0"/>
    <n v="0"/>
    <n v="0"/>
    <m/>
    <n v="1.041442149283047"/>
    <n v="2940.1071044910127"/>
    <n v="0"/>
    <n v="0"/>
    <n v="0"/>
    <n v="0"/>
    <m/>
    <n v="0"/>
    <n v="0.88991231656236369"/>
    <n v="0"/>
    <n v="0"/>
    <n v="0"/>
    <n v="0"/>
    <n v="0"/>
    <m/>
    <n v="0.88991231656236369"/>
    <n v="2512.3215207875705"/>
    <n v="0"/>
    <n v="0"/>
    <n v="0"/>
    <n v="0"/>
    <m/>
    <n v="0"/>
    <n v="2513.211433104133"/>
    <n v="0"/>
    <n v="0"/>
    <n v="0"/>
    <n v="0"/>
    <m/>
    <n v="0"/>
    <n v="2.6559500976116358E-2"/>
    <n v="0"/>
    <n v="0"/>
    <n v="0"/>
    <n v="0"/>
    <n v="0"/>
    <m/>
    <n v="2.6559500976116358E-2"/>
    <n v="44.160625664732933"/>
    <n v="0"/>
    <n v="0"/>
    <n v="0"/>
    <n v="0"/>
    <m/>
    <n v="0"/>
    <n v="44.187185165709046"/>
    <n v="0"/>
    <n v="0"/>
    <n v="0"/>
    <n v="0"/>
    <m/>
    <n v="0"/>
    <n v="0.15152983272068332"/>
    <n v="0"/>
    <n v="0"/>
    <n v="0"/>
    <n v="0"/>
    <n v="0"/>
    <m/>
    <n v="0.15152983272068332"/>
    <n v="427.78558370344234"/>
    <n v="0"/>
    <n v="0"/>
    <n v="0"/>
    <n v="0"/>
    <m/>
    <n v="0"/>
    <n v="427.937113536163"/>
    <n v="0"/>
    <n v="0"/>
    <n v="0"/>
    <n v="0"/>
    <m/>
    <n v="0"/>
    <n v="0"/>
    <n v="0"/>
    <n v="0"/>
    <n v="0"/>
    <n v="0"/>
    <m/>
    <n v="0"/>
    <n v="2557.3986182698422"/>
    <n v="0"/>
    <n v="0"/>
    <n v="0"/>
    <n v="0"/>
    <m/>
    <n v="0"/>
    <n v="0"/>
    <n v="0"/>
    <n v="0"/>
    <n v="0"/>
    <n v="0"/>
    <m/>
    <n v="0"/>
    <n v="1065.5827576124343"/>
    <n v="0"/>
    <n v="0"/>
    <n v="0"/>
    <n v="0"/>
    <m/>
    <n v="0"/>
    <n v="1172.1410333736776"/>
    <n v="0"/>
    <n v="0"/>
    <n v="0"/>
    <n v="0"/>
    <m/>
    <n v="0"/>
    <n v="178.30713064006792"/>
    <n v="0"/>
    <n v="0"/>
    <n v="0"/>
    <n v="0"/>
    <m/>
    <n v="0"/>
    <n v="196.1378437040747"/>
    <n v="0"/>
    <n v="0"/>
    <n v="0"/>
    <n v="0"/>
    <m/>
    <n v="7.0461372215117737E-2"/>
    <n v="267.36598981465147"/>
    <n v="0"/>
    <n v="0"/>
    <n v="0"/>
    <n v="0"/>
    <m/>
    <n v="7.0461372215117737E-2"/>
    <n v="107.02847458525096"/>
    <n v="0"/>
    <n v="0"/>
    <n v="0"/>
    <n v="0"/>
    <m/>
    <n v="7.0461372215117737E-2"/>
    <n v="303.014788456605"/>
    <n v="0"/>
    <n v="0"/>
    <n v="0"/>
    <n v="0"/>
    <m/>
    <n v="0"/>
    <n v="0"/>
    <n v="0"/>
    <n v="0"/>
    <n v="0"/>
    <n v="0"/>
    <m/>
    <n v="0.92295999999100786"/>
    <n v="2420.9597923817701"/>
    <n v="0"/>
    <n v="0"/>
    <n v="0"/>
    <n v="0"/>
    <m/>
    <n v="0.92295999999100786"/>
    <n v="2626.8118760435555"/>
    <n v="0"/>
    <n v="0"/>
    <n v="0"/>
    <n v="0"/>
  </r>
  <r>
    <n v="384"/>
    <s v="System Augmentation"/>
    <x v="0"/>
    <x v="0"/>
    <s v="SCE-02 , Vol 8"/>
    <s v="Dana Cabbell"/>
    <s v="Table III-19, Figure III-19, Table III-23"/>
    <s v="37, 62, 63"/>
    <s v="CET-ET-CR-WC-839808"/>
    <x v="331"/>
    <n v="8398"/>
    <s v="CUSTOMER REQ/RELO"/>
    <s v="WDAT/TO CUST FUNDED"/>
    <s v="Transmission &amp; Distribution"/>
    <m/>
    <s v="N"/>
    <m/>
    <x v="0"/>
    <m/>
    <s v="CA"/>
    <s v="Transmission Substations ISO"/>
    <d v="2024-07-01T00:00:00"/>
    <b v="1"/>
    <n v="1"/>
    <n v="1"/>
    <x v="1"/>
    <n v="0"/>
    <b v="0"/>
    <b v="0"/>
    <m/>
    <n v="31"/>
    <b v="0"/>
    <n v="0"/>
    <s v="N"/>
    <n v="0"/>
    <n v="15"/>
    <n v="0.13189999999999999"/>
    <d v="2024-07-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316.0202737215202"/>
    <n v="3557.5134132340399"/>
    <n v="0"/>
    <n v="0"/>
    <n v="0"/>
    <n v="0"/>
    <m/>
    <n v="-1226.5316337215711"/>
    <n v="0"/>
    <n v="0"/>
    <n v="0"/>
    <n v="0"/>
    <n v="0"/>
    <m/>
    <n v="89.4886399999491"/>
    <n v="3557.5134132340399"/>
    <n v="0"/>
    <n v="0"/>
    <n v="0"/>
    <n v="0"/>
    <m/>
    <n v="7.236490485627856"/>
    <n v="296.30610647638122"/>
    <n v="0"/>
    <n v="0"/>
    <n v="0"/>
    <n v="0"/>
    <m/>
    <n v="4.2513382442399674"/>
    <n v="164.06997288326099"/>
    <n v="0"/>
    <n v="0"/>
    <n v="0"/>
    <n v="0"/>
    <m/>
    <n v="0"/>
    <n v="302.49223926536627"/>
    <n v="0"/>
    <n v="0"/>
    <n v="0"/>
    <n v="0"/>
    <m/>
    <n v="0"/>
    <n v="0"/>
    <n v="0"/>
    <n v="0"/>
    <n v="0"/>
    <n v="0"/>
    <m/>
    <n v="100.97646872981693"/>
    <n v="4320.3817318590482"/>
    <n v="0"/>
    <n v="0"/>
    <n v="0"/>
    <n v="0"/>
    <m/>
    <n v="0"/>
    <n v="86.284392529628576"/>
    <n v="0"/>
    <n v="0"/>
    <n v="0"/>
    <n v="0"/>
    <n v="0"/>
    <m/>
    <n v="86.284392529628576"/>
    <n v="3691.7661898735569"/>
    <n v="0"/>
    <n v="0"/>
    <n v="0"/>
    <n v="0"/>
    <m/>
    <n v="0"/>
    <n v="3778.0505824031852"/>
    <n v="0"/>
    <n v="0"/>
    <n v="0"/>
    <n v="0"/>
    <m/>
    <n v="0"/>
    <n v="2.5751642773826924"/>
    <n v="0"/>
    <n v="0"/>
    <n v="0"/>
    <n v="0"/>
    <n v="0"/>
    <m/>
    <n v="2.5751642773826924"/>
    <n v="68.478689774498903"/>
    <n v="0"/>
    <n v="0"/>
    <n v="0"/>
    <n v="0"/>
    <m/>
    <n v="0"/>
    <n v="71.053854051881601"/>
    <n v="0"/>
    <n v="0"/>
    <n v="0"/>
    <n v="0"/>
    <m/>
    <n v="0"/>
    <n v="14.692076200188362"/>
    <n v="0"/>
    <n v="0"/>
    <n v="0"/>
    <n v="0"/>
    <n v="0"/>
    <m/>
    <n v="14.692076200188362"/>
    <n v="628.61554198549152"/>
    <n v="0"/>
    <n v="0"/>
    <n v="0"/>
    <n v="0"/>
    <m/>
    <n v="0"/>
    <n v="643.30761818567987"/>
    <n v="0"/>
    <n v="0"/>
    <n v="0"/>
    <n v="0"/>
    <m/>
    <n v="0"/>
    <n v="0"/>
    <n v="0"/>
    <n v="0"/>
    <n v="0"/>
    <n v="0"/>
    <m/>
    <n v="0"/>
    <n v="3849.1044364550667"/>
    <n v="0"/>
    <n v="0"/>
    <n v="0"/>
    <n v="0"/>
    <m/>
    <n v="0"/>
    <n v="0"/>
    <n v="0"/>
    <n v="0"/>
    <n v="0"/>
    <n v="0"/>
    <m/>
    <n v="0"/>
    <n v="1603.7935151896111"/>
    <n v="0"/>
    <n v="0"/>
    <n v="0"/>
    <n v="0"/>
    <m/>
    <n v="0"/>
    <n v="1764.1728667085722"/>
    <n v="0"/>
    <n v="0"/>
    <n v="0"/>
    <n v="0"/>
    <m/>
    <n v="0"/>
    <n v="268.04484091069997"/>
    <n v="0"/>
    <n v="0"/>
    <n v="0"/>
    <n v="0"/>
    <m/>
    <n v="0"/>
    <n v="294.84932500176996"/>
    <n v="0"/>
    <n v="0"/>
    <n v="0"/>
    <n v="0"/>
    <m/>
    <n v="6.8318154330875878"/>
    <n v="392.88471374093217"/>
    <n v="0"/>
    <n v="0"/>
    <n v="0"/>
    <n v="0"/>
    <m/>
    <n v="6.8318154330875869"/>
    <n v="165.11209343814159"/>
    <n v="0"/>
    <n v="0"/>
    <n v="0"/>
    <n v="0"/>
    <m/>
    <n v="6.8318154330875869"/>
    <n v="445.26934223972319"/>
    <n v="0"/>
    <n v="0"/>
    <n v="0"/>
    <n v="0"/>
    <m/>
    <n v="0"/>
    <n v="0"/>
    <n v="0"/>
    <n v="0"/>
    <n v="0"/>
    <n v="0"/>
    <m/>
    <n v="89.4886399999491"/>
    <n v="3557.5134132340399"/>
    <n v="0"/>
    <n v="0"/>
    <n v="0"/>
    <n v="0"/>
    <m/>
    <n v="89.4886399999491"/>
    <n v="3860.0056524994061"/>
    <n v="0"/>
    <n v="0"/>
    <n v="0"/>
    <n v="0"/>
  </r>
  <r>
    <n v="385"/>
    <s v="System Augmentation"/>
    <x v="0"/>
    <x v="0"/>
    <s v="SCE-02 , Vol 8"/>
    <s v="Dana Cabbell"/>
    <s v="Table III-19, Figure III-19, Table III-23"/>
    <s v="37, 62, 63"/>
    <s v="CET-ET-CR-WC-840500"/>
    <x v="332"/>
    <n v="8405"/>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79.32860346959603"/>
    <n v="181.04393960478501"/>
    <n v="0"/>
    <n v="0"/>
    <n v="0"/>
    <n v="0"/>
    <m/>
    <n v="832.95532653032694"/>
    <n v="0"/>
    <n v="0"/>
    <n v="0"/>
    <n v="0"/>
    <n v="0"/>
    <m/>
    <n v="1112.283929999923"/>
    <n v="181.04393960478501"/>
    <n v="0"/>
    <n v="0"/>
    <n v="0"/>
    <n v="0"/>
    <m/>
    <n v="107.19721348550937"/>
    <n v="17.971560665739499"/>
    <n v="0"/>
    <n v="0"/>
    <n v="0"/>
    <n v="0"/>
    <m/>
    <n v="53.599584693268255"/>
    <n v="8.4727547737334383"/>
    <n v="0"/>
    <n v="0"/>
    <n v="0"/>
    <n v="0"/>
    <m/>
    <n v="0"/>
    <n v="15.394007087295931"/>
    <n v="0"/>
    <n v="0"/>
    <n v="0"/>
    <n v="0"/>
    <m/>
    <n v="-1273.0807281787006"/>
    <n v="-222.8822621315538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12.283929999923"/>
    <n v="181.04393960478501"/>
    <n v="0"/>
    <n v="0"/>
    <n v="0"/>
    <n v="0"/>
    <m/>
    <n v="0"/>
    <n v="0"/>
    <n v="0"/>
    <n v="0"/>
    <n v="0"/>
    <n v="0"/>
    <m/>
    <n v="1112.283929999923"/>
    <n v="196.43794669208094"/>
    <n v="0"/>
    <n v="0"/>
    <n v="0"/>
    <n v="0"/>
  </r>
  <r>
    <n v="386"/>
    <s v="System Augmentation"/>
    <x v="0"/>
    <x v="0"/>
    <s v="SCE-02 , Vol 8"/>
    <s v="Dana Cabbell"/>
    <s v="Table III-19, Figure III-19, Table III-23"/>
    <s v="37, 62, 63"/>
    <s v="CET-ET-CR-WC-840501"/>
    <x v="333"/>
    <n v="8405"/>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83.421559584693995"/>
    <n v="75.434974835325988"/>
    <n v="0"/>
    <n v="0"/>
    <n v="0"/>
    <n v="0"/>
    <m/>
    <n v="-83.421559584693995"/>
    <n v="0"/>
    <n v="0"/>
    <n v="0"/>
    <n v="0"/>
    <n v="0"/>
    <m/>
    <n v="0"/>
    <n v="75.434974835325988"/>
    <n v="0"/>
    <n v="0"/>
    <n v="0"/>
    <n v="0"/>
    <m/>
    <n v="0"/>
    <n v="7.48815027739135"/>
    <n v="0"/>
    <n v="0"/>
    <n v="0"/>
    <n v="0"/>
    <m/>
    <n v="0"/>
    <n v="3.5303144890555478"/>
    <n v="0"/>
    <n v="0"/>
    <n v="0"/>
    <n v="0"/>
    <m/>
    <n v="0"/>
    <n v="6.414169619706545"/>
    <n v="0"/>
    <n v="0"/>
    <n v="0"/>
    <n v="0"/>
    <m/>
    <n v="0"/>
    <n v="-92.86760922147942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75.434974835325988"/>
    <n v="0"/>
    <n v="0"/>
    <n v="0"/>
    <n v="0"/>
    <m/>
    <n v="0"/>
    <n v="0"/>
    <n v="0"/>
    <n v="0"/>
    <n v="0"/>
    <n v="0"/>
    <m/>
    <n v="0"/>
    <n v="81.84914445503253"/>
    <n v="0"/>
    <n v="0"/>
    <n v="0"/>
    <n v="0"/>
  </r>
  <r>
    <n v="387"/>
    <s v="System Augmentation"/>
    <x v="0"/>
    <x v="0"/>
    <s v="SCE-02 , Vol 8"/>
    <s v="Dana Cabbell"/>
    <s v="Table III-19, Figure III-19, Table III-23"/>
    <s v="37, 62, 63"/>
    <s v="CET-ET-CR-WC-840502"/>
    <x v="334"/>
    <n v="8405"/>
    <s v="CUSTOMER REQ/RELO"/>
    <s v="WDAT/TO CUST FUNDED"/>
    <s v="Transmission &amp; Distribution"/>
    <m/>
    <s v="N"/>
    <m/>
    <x v="0"/>
    <m/>
    <s v="CA"/>
    <s v="Distribution Lines"/>
    <d v="2023-12-01T00:00:00"/>
    <b v="0"/>
    <n v="1"/>
    <n v="1"/>
    <x v="0"/>
    <n v="0"/>
    <b v="0"/>
    <b v="0"/>
    <m/>
    <n v="46"/>
    <b v="0"/>
    <n v="0"/>
    <s v="N"/>
    <n v="0"/>
    <n v="20"/>
    <n v="9.74E-2"/>
    <d v="2023-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13.35848727765999"/>
    <n v="75.434974835325988"/>
    <n v="0"/>
    <n v="0"/>
    <n v="0"/>
    <n v="0"/>
    <m/>
    <n v="-113.35848727765999"/>
    <n v="0"/>
    <n v="0"/>
    <n v="0"/>
    <n v="0"/>
    <n v="0"/>
    <m/>
    <n v="0"/>
    <n v="75.434974835325988"/>
    <n v="0"/>
    <n v="0"/>
    <n v="0"/>
    <n v="0"/>
    <m/>
    <n v="0"/>
    <n v="4.6396045611826811"/>
    <n v="0"/>
    <n v="0"/>
    <n v="0"/>
    <n v="0"/>
    <m/>
    <n v="0"/>
    <n v="3.4090423806901295"/>
    <n v="0"/>
    <n v="0"/>
    <n v="0"/>
    <n v="0"/>
    <m/>
    <n v="0"/>
    <n v="6.414169619706545"/>
    <n v="0"/>
    <n v="0"/>
    <n v="0"/>
    <n v="0"/>
    <m/>
    <n v="0"/>
    <n v="0"/>
    <n v="0"/>
    <n v="0"/>
    <n v="0"/>
    <n v="0"/>
    <m/>
    <n v="0"/>
    <n v="89.897791396905333"/>
    <n v="0"/>
    <n v="0"/>
    <n v="0"/>
    <n v="0"/>
    <m/>
    <n v="0"/>
    <n v="0"/>
    <n v="0"/>
    <n v="0"/>
    <n v="0"/>
    <n v="0"/>
    <n v="0"/>
    <m/>
    <n v="0"/>
    <n v="69.652808774322253"/>
    <n v="0"/>
    <n v="0"/>
    <n v="0"/>
    <n v="0"/>
    <m/>
    <n v="0"/>
    <n v="69.652808774322253"/>
    <n v="0"/>
    <n v="0"/>
    <n v="0"/>
    <n v="0"/>
    <m/>
    <n v="0"/>
    <n v="0"/>
    <n v="0"/>
    <n v="0"/>
    <n v="0"/>
    <n v="0"/>
    <n v="0"/>
    <m/>
    <n v="0"/>
    <n v="0"/>
    <n v="0"/>
    <n v="0"/>
    <n v="0"/>
    <n v="0"/>
    <m/>
    <n v="0"/>
    <n v="0"/>
    <n v="0"/>
    <n v="0"/>
    <n v="0"/>
    <n v="0"/>
    <m/>
    <n v="0"/>
    <n v="0"/>
    <n v="0"/>
    <n v="0"/>
    <n v="0"/>
    <n v="0"/>
    <n v="0"/>
    <m/>
    <n v="0"/>
    <n v="20.24498262258308"/>
    <n v="0"/>
    <n v="0"/>
    <n v="0"/>
    <n v="0"/>
    <m/>
    <n v="0"/>
    <n v="20.24498262258308"/>
    <n v="0"/>
    <n v="0"/>
    <n v="0"/>
    <n v="0"/>
    <m/>
    <n v="0"/>
    <n v="0"/>
    <n v="0"/>
    <n v="0"/>
    <n v="0"/>
    <n v="0"/>
    <m/>
    <n v="0"/>
    <n v="69.652808774322253"/>
    <n v="0"/>
    <n v="0"/>
    <n v="0"/>
    <n v="0"/>
    <m/>
    <n v="0"/>
    <n v="0"/>
    <n v="0"/>
    <n v="0"/>
    <n v="0"/>
    <n v="0"/>
    <m/>
    <n v="0"/>
    <n v="28.267431560912456"/>
    <n v="0"/>
    <n v="0"/>
    <n v="0"/>
    <n v="0"/>
    <m/>
    <n v="0"/>
    <n v="31.169631926509211"/>
    <n v="0"/>
    <n v="0"/>
    <n v="0"/>
    <n v="0"/>
    <m/>
    <n v="0"/>
    <n v="8.2160887809983016"/>
    <n v="0"/>
    <n v="0"/>
    <n v="0"/>
    <n v="0"/>
    <m/>
    <n v="0"/>
    <n v="9.05962972360593"/>
    <n v="0"/>
    <n v="0"/>
    <n v="0"/>
    <n v="0"/>
    <m/>
    <n v="0"/>
    <n v="9.0596297236059318"/>
    <n v="0"/>
    <n v="0"/>
    <n v="0"/>
    <n v="0"/>
    <m/>
    <n v="0"/>
    <n v="0"/>
    <n v="0"/>
    <n v="0"/>
    <n v="0"/>
    <n v="0"/>
    <m/>
    <n v="0"/>
    <n v="9.05962972360593"/>
    <n v="0"/>
    <n v="0"/>
    <n v="0"/>
    <n v="0"/>
    <m/>
    <n v="0"/>
    <n v="75.434974835325988"/>
    <n v="0"/>
    <n v="0"/>
    <n v="0"/>
    <n v="0"/>
    <m/>
    <n v="0"/>
    <n v="0"/>
    <n v="0"/>
    <n v="0"/>
    <n v="0"/>
    <n v="0"/>
    <m/>
    <n v="0"/>
    <n v="81.84914445503253"/>
    <n v="0"/>
    <n v="0"/>
    <n v="0"/>
    <n v="0"/>
  </r>
  <r>
    <n v="388"/>
    <s v="System Augmentation"/>
    <x v="0"/>
    <x v="0"/>
    <s v="SCE-02 , Vol 8"/>
    <s v="Dana Cabbell"/>
    <s v="Table III-19, Figure III-19, Table III-23"/>
    <s v="37, 62, 63"/>
    <s v="CET-ET-CR-WC-840600"/>
    <x v="335"/>
    <n v="8406"/>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253.6741458107501"/>
    <n v="513.36315618330002"/>
    <n v="0"/>
    <n v="0"/>
    <n v="0"/>
    <n v="0"/>
    <m/>
    <n v="35.084124189185104"/>
    <n v="0"/>
    <n v="0"/>
    <n v="0"/>
    <n v="0"/>
    <n v="0"/>
    <m/>
    <n v="1288.7582699999352"/>
    <n v="513.36315618330002"/>
    <n v="0"/>
    <n v="0"/>
    <n v="0"/>
    <n v="0"/>
    <m/>
    <n v="124.20506282097264"/>
    <n v="50.959657224890812"/>
    <n v="0"/>
    <n v="0"/>
    <n v="0"/>
    <n v="0"/>
    <m/>
    <n v="62.103664522075931"/>
    <n v="24.025107615897017"/>
    <n v="0"/>
    <n v="0"/>
    <n v="0"/>
    <n v="0"/>
    <m/>
    <n v="0"/>
    <n v="43.650818038393254"/>
    <n v="0"/>
    <n v="0"/>
    <n v="0"/>
    <n v="0"/>
    <m/>
    <n v="-1475.0669973429838"/>
    <n v="-631.9987390624811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288.7582699999352"/>
    <n v="513.36315618330002"/>
    <n v="0"/>
    <n v="0"/>
    <n v="0"/>
    <n v="0"/>
    <m/>
    <n v="0"/>
    <n v="0"/>
    <n v="0"/>
    <n v="0"/>
    <n v="0"/>
    <n v="0"/>
    <m/>
    <n v="1288.7582699999352"/>
    <n v="557.01397422169327"/>
    <n v="0"/>
    <n v="0"/>
    <n v="0"/>
    <n v="0"/>
  </r>
  <r>
    <n v="389"/>
    <s v="System Augmentation"/>
    <x v="0"/>
    <x v="0"/>
    <s v="SCE-02 , Vol 8"/>
    <s v="Dana Cabbell"/>
    <s v="Table III-19, Figure III-19, Table III-23"/>
    <s v="37, 62, 63"/>
    <s v="CET-ET-CR-WC-840601"/>
    <x v="336"/>
    <n v="8406"/>
    <s v="CUSTOMER REQ/RELO"/>
    <s v="WDAT/TO CUST FUNDED"/>
    <s v="Transmission &amp; Distribution"/>
    <m/>
    <s v="N"/>
    <m/>
    <x v="0"/>
    <m/>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17.61796960712999"/>
    <n v="53.966181087132"/>
    <n v="0"/>
    <n v="0"/>
    <n v="0"/>
    <n v="0"/>
    <m/>
    <n v="-98.239849607160991"/>
    <n v="0"/>
    <n v="0"/>
    <n v="0"/>
    <n v="0"/>
    <n v="0"/>
    <m/>
    <n v="19.378119999969002"/>
    <n v="53.966181087132"/>
    <n v="0"/>
    <n v="0"/>
    <n v="0"/>
    <n v="0"/>
    <m/>
    <n v="1.8675811189546176"/>
    <n v="5.357022717373761"/>
    <n v="0"/>
    <n v="0"/>
    <n v="0"/>
    <n v="0"/>
    <m/>
    <n v="0.93380759725147333"/>
    <n v="2.52558698967947"/>
    <n v="0"/>
    <n v="0"/>
    <n v="0"/>
    <n v="0"/>
    <m/>
    <n v="0"/>
    <n v="4.5886969535855631"/>
    <n v="0"/>
    <n v="0"/>
    <n v="0"/>
    <n v="0"/>
    <m/>
    <n v="0"/>
    <n v="0"/>
    <n v="0"/>
    <n v="0"/>
    <n v="0"/>
    <n v="0"/>
    <m/>
    <n v="22.179508716175093"/>
    <n v="66.437487747770788"/>
    <n v="0"/>
    <n v="0"/>
    <n v="0"/>
    <n v="0"/>
    <m/>
    <n v="0"/>
    <n v="0"/>
    <n v="0"/>
    <n v="0"/>
    <n v="0"/>
    <n v="0"/>
    <n v="0"/>
    <m/>
    <n v="19.761942266112008"/>
    <n v="59.195801583263773"/>
    <n v="0"/>
    <n v="0"/>
    <n v="0"/>
    <n v="0"/>
    <m/>
    <n v="19.761942266112008"/>
    <n v="59.195801583263773"/>
    <n v="0"/>
    <n v="0"/>
    <n v="0"/>
    <n v="0"/>
    <m/>
    <n v="0"/>
    <n v="0"/>
    <n v="0"/>
    <n v="0"/>
    <n v="0"/>
    <n v="0"/>
    <n v="0"/>
    <m/>
    <n v="0.63855939168511922"/>
    <n v="0"/>
    <n v="0"/>
    <n v="0"/>
    <n v="0"/>
    <n v="0"/>
    <m/>
    <n v="0.63855939168511922"/>
    <n v="0"/>
    <n v="0"/>
    <n v="0"/>
    <n v="0"/>
    <n v="0"/>
    <m/>
    <n v="0"/>
    <n v="0"/>
    <n v="0"/>
    <n v="0"/>
    <n v="0"/>
    <n v="0"/>
    <n v="0"/>
    <m/>
    <n v="2.4175664500630849"/>
    <n v="7.2416861645070156"/>
    <n v="0"/>
    <n v="0"/>
    <n v="0"/>
    <n v="0"/>
    <m/>
    <n v="2.4175664500630849"/>
    <n v="7.2416861645070156"/>
    <n v="0"/>
    <n v="0"/>
    <n v="0"/>
    <n v="0"/>
    <m/>
    <n v="0"/>
    <n v="0"/>
    <n v="0"/>
    <n v="0"/>
    <n v="0"/>
    <n v="0"/>
    <m/>
    <n v="20.400501657797129"/>
    <n v="59.195801583263773"/>
    <n v="0"/>
    <n v="0"/>
    <n v="0"/>
    <n v="0"/>
    <m/>
    <n v="0"/>
    <n v="0"/>
    <n v="0"/>
    <n v="0"/>
    <n v="0"/>
    <n v="0"/>
    <m/>
    <n v="0"/>
    <n v="25.503524515456142"/>
    <n v="0"/>
    <n v="0"/>
    <n v="0"/>
    <n v="0"/>
    <m/>
    <n v="0.85002090240821371"/>
    <n v="27.970016248092133"/>
    <n v="0"/>
    <n v="0"/>
    <n v="0"/>
    <n v="0"/>
    <m/>
    <n v="0"/>
    <n v="3.1199597892084392"/>
    <n v="0"/>
    <n v="0"/>
    <n v="0"/>
    <n v="0"/>
    <m/>
    <n v="0.1007319354192952"/>
    <n v="3.4216967127295645"/>
    <n v="0"/>
    <n v="0"/>
    <n v="0"/>
    <n v="0"/>
    <m/>
    <n v="2.5182983854823804"/>
    <n v="3.421696712729565"/>
    <n v="0"/>
    <n v="0"/>
    <n v="0"/>
    <n v="0"/>
    <m/>
    <n v="1.0415682122355123"/>
    <n v="0"/>
    <n v="0"/>
    <n v="0"/>
    <n v="0"/>
    <n v="0"/>
    <m/>
    <n v="1.1423001476548076"/>
    <n v="3.4216967127295645"/>
    <n v="0"/>
    <n v="0"/>
    <n v="0"/>
    <n v="0"/>
    <m/>
    <n v="19.378119999969002"/>
    <n v="53.966181087132"/>
    <n v="0"/>
    <n v="0"/>
    <n v="0"/>
    <n v="0"/>
    <m/>
    <n v="0"/>
    <n v="0"/>
    <n v="0"/>
    <n v="0"/>
    <n v="0"/>
    <n v="0"/>
    <m/>
    <n v="19.378119999969002"/>
    <n v="58.554878040717561"/>
    <n v="0"/>
    <n v="0"/>
    <n v="0"/>
    <n v="0"/>
  </r>
  <r>
    <n v="390"/>
    <s v="System Augmentation"/>
    <x v="0"/>
    <x v="0"/>
    <s v="SCE-02 , Vol 8"/>
    <s v="Dana Cabbell"/>
    <s v="Table III-19, Figure III-19, Table III-23"/>
    <s v="37, 62, 63"/>
    <s v="CET-ET-CR-WC-840602"/>
    <x v="337"/>
    <n v="8406"/>
    <s v="CUSTOMER REQ/RELO"/>
    <s v="WDAT/TO CUST FUNDED"/>
    <s v="Transmission &amp; Distribution"/>
    <m/>
    <s v="N"/>
    <m/>
    <x v="0"/>
    <m/>
    <s v="CA"/>
    <s v="Distribution Lines"/>
    <d v="2023-12-01T00:00:00"/>
    <b v="0"/>
    <n v="1"/>
    <n v="1"/>
    <x v="0"/>
    <n v="0"/>
    <b v="0"/>
    <b v="0"/>
    <m/>
    <n v="46"/>
    <b v="0"/>
    <n v="0"/>
    <s v="N"/>
    <n v="0"/>
    <n v="20"/>
    <n v="9.74E-2"/>
    <d v="2023-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02.80307262196197"/>
    <n v="138.544870478929"/>
    <n v="0"/>
    <n v="0"/>
    <n v="0"/>
    <n v="0"/>
    <m/>
    <n v="205.25928737792304"/>
    <n v="0"/>
    <n v="0"/>
    <n v="0"/>
    <n v="0"/>
    <n v="0"/>
    <m/>
    <n v="508.06235999988502"/>
    <n v="138.544870478929"/>
    <n v="0"/>
    <n v="0"/>
    <n v="0"/>
    <n v="0"/>
    <m/>
    <n v="30.338301991261229"/>
    <n v="8.5211589770622478"/>
    <n v="0"/>
    <n v="0"/>
    <n v="0"/>
    <n v="0"/>
    <m/>
    <n v="23.664205088752869"/>
    <n v="6.2610922336877941"/>
    <n v="0"/>
    <n v="0"/>
    <n v="0"/>
    <n v="0"/>
    <m/>
    <n v="0"/>
    <n v="11.780348586740326"/>
    <n v="0"/>
    <n v="0"/>
    <n v="0"/>
    <n v="0"/>
    <m/>
    <n v="0"/>
    <n v="0"/>
    <n v="0"/>
    <n v="0"/>
    <n v="0"/>
    <n v="0"/>
    <m/>
    <n v="562.06486707989905"/>
    <n v="165.10747027641938"/>
    <n v="0"/>
    <n v="0"/>
    <n v="0"/>
    <n v="0"/>
    <m/>
    <n v="0"/>
    <n v="0"/>
    <n v="0"/>
    <n v="0"/>
    <n v="0"/>
    <n v="0"/>
    <n v="0"/>
    <m/>
    <n v="435.48785901350573"/>
    <n v="127.92526797016973"/>
    <n v="0"/>
    <n v="0"/>
    <n v="0"/>
    <n v="0"/>
    <m/>
    <n v="435.48785901350573"/>
    <n v="127.92526797016973"/>
    <n v="0"/>
    <n v="0"/>
    <n v="0"/>
    <n v="0"/>
    <m/>
    <n v="0"/>
    <n v="0"/>
    <n v="0"/>
    <n v="0"/>
    <n v="0"/>
    <n v="0"/>
    <n v="0"/>
    <m/>
    <n v="14.071737412915235"/>
    <n v="0"/>
    <n v="0"/>
    <n v="0"/>
    <n v="0"/>
    <n v="0"/>
    <m/>
    <n v="14.071737412915235"/>
    <n v="0"/>
    <n v="0"/>
    <n v="0"/>
    <n v="0"/>
    <n v="0"/>
    <m/>
    <n v="0"/>
    <n v="0"/>
    <n v="0"/>
    <n v="0"/>
    <n v="0"/>
    <n v="0"/>
    <n v="0"/>
    <m/>
    <n v="126.57700806639328"/>
    <n v="37.182202306249643"/>
    <n v="0"/>
    <n v="0"/>
    <n v="0"/>
    <n v="0"/>
    <m/>
    <n v="126.57700806639328"/>
    <n v="37.182202306249643"/>
    <n v="0"/>
    <n v="0"/>
    <n v="0"/>
    <n v="0"/>
    <m/>
    <n v="0"/>
    <n v="0"/>
    <n v="0"/>
    <n v="0"/>
    <n v="0"/>
    <n v="0"/>
    <m/>
    <n v="449.55959642642097"/>
    <n v="127.92526797016973"/>
    <n v="0"/>
    <n v="0"/>
    <n v="0"/>
    <n v="0"/>
    <m/>
    <n v="0"/>
    <n v="0"/>
    <n v="0"/>
    <n v="0"/>
    <n v="0"/>
    <n v="0"/>
    <m/>
    <n v="0"/>
    <n v="51.916337917893891"/>
    <n v="0"/>
    <n v="0"/>
    <n v="0"/>
    <n v="0"/>
    <m/>
    <n v="18.731649851100872"/>
    <n v="57.246557416650958"/>
    <n v="0"/>
    <n v="0"/>
    <n v="0"/>
    <n v="0"/>
    <m/>
    <n v="0"/>
    <n v="15.089777102619651"/>
    <n v="0"/>
    <n v="0"/>
    <n v="0"/>
    <n v="0"/>
    <m/>
    <n v="5.2740420027663859"/>
    <n v="16.639035532046716"/>
    <n v="0"/>
    <n v="0"/>
    <n v="0"/>
    <n v="0"/>
    <m/>
    <n v="131.85105006915967"/>
    <n v="16.639035532046719"/>
    <n v="0"/>
    <n v="0"/>
    <n v="0"/>
    <n v="0"/>
    <m/>
    <n v="51.369169106944611"/>
    <n v="0"/>
    <n v="0"/>
    <n v="0"/>
    <n v="0"/>
    <n v="0"/>
    <m/>
    <n v="56.643211109710997"/>
    <n v="16.639035532046716"/>
    <n v="0"/>
    <n v="0"/>
    <n v="0"/>
    <n v="0"/>
    <m/>
    <n v="508.06235999988502"/>
    <n v="138.544870478929"/>
    <n v="0"/>
    <n v="0"/>
    <n v="0"/>
    <n v="0"/>
    <m/>
    <n v="0"/>
    <n v="0"/>
    <n v="0"/>
    <n v="0"/>
    <n v="0"/>
    <n v="0"/>
    <m/>
    <n v="508.06235999988502"/>
    <n v="150.32521906566933"/>
    <n v="0"/>
    <n v="0"/>
    <n v="0"/>
    <n v="0"/>
  </r>
  <r>
    <n v="391"/>
    <s v="System Augmentation"/>
    <x v="0"/>
    <x v="0"/>
    <s v="SCE-02 , Vol 8"/>
    <s v="Dana Cabbell"/>
    <s v="Table III-19, Figure III-19, Table III-23"/>
    <s v="37, 62, 63"/>
    <s v="CET-ET-CR-WC-840700"/>
    <x v="338"/>
    <n v="8407"/>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1.156768362880001"/>
    <n v="19.090077631659003"/>
    <n v="0"/>
    <n v="0"/>
    <n v="0"/>
    <n v="0"/>
    <m/>
    <n v="-4.7358083628860044"/>
    <n v="0"/>
    <n v="0"/>
    <n v="0"/>
    <n v="0"/>
    <n v="0"/>
    <m/>
    <n v="16.420959999993997"/>
    <n v="19.090077631659003"/>
    <n v="0"/>
    <n v="0"/>
    <n v="0"/>
    <n v="0"/>
    <m/>
    <n v="1.5825825648281084"/>
    <n v="1.8950012301984223"/>
    <n v="0"/>
    <n v="0"/>
    <n v="0"/>
    <n v="0"/>
    <m/>
    <n v="0.79130572017210521"/>
    <n v="0.89340492003028515"/>
    <n v="0"/>
    <n v="0"/>
    <n v="0"/>
    <n v="0"/>
    <m/>
    <n v="0"/>
    <n v="1.623212525093666"/>
    <n v="0"/>
    <n v="0"/>
    <n v="0"/>
    <n v="0"/>
    <m/>
    <n v="-18.79484828499421"/>
    <n v="-23.50169630698137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6.420959999993997"/>
    <n v="19.090077631659003"/>
    <n v="0"/>
    <n v="0"/>
    <n v="0"/>
    <n v="0"/>
    <m/>
    <n v="0"/>
    <n v="0"/>
    <n v="0"/>
    <n v="0"/>
    <n v="0"/>
    <n v="0"/>
    <m/>
    <n v="16.420959999993997"/>
    <n v="20.71329015675267"/>
    <n v="0"/>
    <n v="0"/>
    <n v="0"/>
    <n v="0"/>
  </r>
  <r>
    <n v="392"/>
    <s v="System Augmentation"/>
    <x v="0"/>
    <x v="0"/>
    <s v="SCE-02 , Vol 8"/>
    <s v="Dana Cabbell"/>
    <s v="Table III-19, Figure III-19, Table III-23"/>
    <s v="37, 62, 63"/>
    <s v="CET-ET-CR-WC-840701"/>
    <x v="339"/>
    <n v="8407"/>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5.410485597653"/>
    <n v="15.086994967063999"/>
    <n v="0"/>
    <n v="0"/>
    <n v="0"/>
    <n v="0"/>
    <m/>
    <n v="-3.4311055976590001"/>
    <n v="0"/>
    <n v="0"/>
    <n v="0"/>
    <n v="0"/>
    <n v="0"/>
    <m/>
    <n v="11.979379999994"/>
    <n v="15.086994967063999"/>
    <n v="0"/>
    <n v="0"/>
    <n v="0"/>
    <n v="0"/>
    <m/>
    <n v="1.1545218991732504"/>
    <n v="1.497630055478151"/>
    <n v="0"/>
    <n v="0"/>
    <n v="0"/>
    <n v="0"/>
    <m/>
    <n v="0.57727148218581803"/>
    <n v="0.70606289781105336"/>
    <n v="0"/>
    <n v="0"/>
    <n v="0"/>
    <n v="0"/>
    <m/>
    <n v="0"/>
    <n v="1.282833923941207"/>
    <n v="0"/>
    <n v="0"/>
    <n v="0"/>
    <n v="0"/>
    <m/>
    <n v="-13.711173381353069"/>
    <n v="-18.57352184429441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979379999994"/>
    <n v="15.086994967063999"/>
    <n v="0"/>
    <n v="0"/>
    <n v="0"/>
    <n v="0"/>
    <m/>
    <n v="0"/>
    <n v="0"/>
    <n v="0"/>
    <n v="0"/>
    <n v="0"/>
    <n v="0"/>
    <m/>
    <n v="11.979379999994"/>
    <n v="16.369828891005206"/>
    <n v="0"/>
    <n v="0"/>
    <n v="0"/>
    <n v="0"/>
  </r>
  <r>
    <n v="393"/>
    <s v="System Augmentation"/>
    <x v="0"/>
    <x v="0"/>
    <s v="SCE-02 , Vol 8"/>
    <s v="Dana Cabbell"/>
    <s v="Table III-19, Figure III-19, Table III-23"/>
    <s v="37, 62, 63"/>
    <s v="CET-ET-CR-WC-840702"/>
    <x v="340"/>
    <n v="8407"/>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29.78038344571598"/>
    <n v="211.217929538915"/>
    <n v="0"/>
    <n v="0"/>
    <n v="0"/>
    <n v="0"/>
    <m/>
    <n v="43.793586554194064"/>
    <n v="0"/>
    <n v="0"/>
    <n v="0"/>
    <n v="0"/>
    <n v="0"/>
    <m/>
    <n v="373.57396999991005"/>
    <n v="211.217929538915"/>
    <n v="0"/>
    <n v="0"/>
    <n v="0"/>
    <n v="0"/>
    <m/>
    <n v="36.003476751401408"/>
    <n v="20.966820776696004"/>
    <n v="0"/>
    <n v="0"/>
    <n v="0"/>
    <n v="0"/>
    <m/>
    <n v="18.002066832172989"/>
    <n v="9.884880569355639"/>
    <n v="0"/>
    <n v="0"/>
    <n v="0"/>
    <n v="0"/>
    <m/>
    <n v="0"/>
    <n v="17.959674935178516"/>
    <n v="0"/>
    <n v="0"/>
    <n v="0"/>
    <n v="0"/>
    <m/>
    <n v="-427.57951358348447"/>
    <n v="-260.0293058201451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73.57396999991005"/>
    <n v="211.217929538915"/>
    <n v="0"/>
    <n v="0"/>
    <n v="0"/>
    <n v="0"/>
    <m/>
    <n v="0"/>
    <n v="0"/>
    <n v="0"/>
    <n v="0"/>
    <n v="0"/>
    <n v="0"/>
    <m/>
    <n v="373.57396999991005"/>
    <n v="229.17760447409353"/>
    <n v="0"/>
    <n v="0"/>
    <n v="0"/>
    <n v="0"/>
  </r>
  <r>
    <n v="394"/>
    <s v="System Augmentation"/>
    <x v="0"/>
    <x v="0"/>
    <s v="SCE-02 , Vol 8"/>
    <s v="Dana Cabbell"/>
    <s v="Table III-19, Figure III-19, Table III-23"/>
    <s v="37, 62, 63"/>
    <s v="CET-ET-CR-WC-840703"/>
    <x v="341"/>
    <n v="8407"/>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38.36464672039898"/>
    <n v="211.217929538915"/>
    <n v="0"/>
    <n v="0"/>
    <n v="0"/>
    <n v="0"/>
    <m/>
    <n v="-168.27983672045096"/>
    <n v="0"/>
    <n v="0"/>
    <n v="0"/>
    <n v="0"/>
    <n v="0"/>
    <m/>
    <n v="170.08480999994802"/>
    <n v="211.217929538915"/>
    <n v="0"/>
    <n v="0"/>
    <n v="0"/>
    <n v="0"/>
    <m/>
    <n v="16.392053500411528"/>
    <n v="20.966820776696004"/>
    <n v="0"/>
    <n v="0"/>
    <n v="0"/>
    <n v="0"/>
    <m/>
    <n v="8.1961762934319164"/>
    <n v="9.884880569355639"/>
    <n v="0"/>
    <n v="0"/>
    <n v="0"/>
    <n v="0"/>
    <m/>
    <n v="0"/>
    <n v="17.959674935178516"/>
    <n v="0"/>
    <n v="0"/>
    <n v="0"/>
    <n v="0"/>
    <m/>
    <n v="-194.67303979379145"/>
    <n v="-260.0293058201451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0.08480999994802"/>
    <n v="211.217929538915"/>
    <n v="0"/>
    <n v="0"/>
    <n v="0"/>
    <n v="0"/>
    <m/>
    <n v="0"/>
    <n v="0"/>
    <n v="0"/>
    <n v="0"/>
    <n v="0"/>
    <n v="0"/>
    <m/>
    <n v="170.08480999994802"/>
    <n v="229.17760447409353"/>
    <n v="0"/>
    <n v="0"/>
    <n v="0"/>
    <n v="0"/>
  </r>
  <r>
    <n v="395"/>
    <s v="System Augmentation"/>
    <x v="0"/>
    <x v="0"/>
    <s v="SCE-02 , Vol 8"/>
    <s v="Dana Cabbell"/>
    <s v="Table III-19, Figure III-19, Table III-23"/>
    <s v="37, 62, 63"/>
    <s v="CET-ET-CR-WC-840704"/>
    <x v="342"/>
    <n v="8407"/>
    <s v="CUSTOMER REQ/RELO"/>
    <s v="WDAT/TO CUST FUNDED"/>
    <s v="Transmission &amp; Distribution"/>
    <m/>
    <s v="N"/>
    <m/>
    <x v="0"/>
    <m/>
    <s v="CA"/>
    <s v="Distribution Substations"/>
    <d v="2023-12-01T00:00:00"/>
    <b v="0"/>
    <n v="1"/>
    <n v="1"/>
    <x v="0"/>
    <n v="1"/>
    <b v="0"/>
    <b v="1"/>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7.513764248776"/>
    <n v="60.347979868261"/>
    <n v="0"/>
    <n v="0"/>
    <n v="0"/>
    <n v="0"/>
    <m/>
    <n v="-96.128184248794"/>
    <n v="0"/>
    <n v="0"/>
    <n v="0"/>
    <n v="0"/>
    <n v="0"/>
    <m/>
    <n v="11.385579999981999"/>
    <n v="60.347979868261"/>
    <n v="0"/>
    <n v="0"/>
    <n v="0"/>
    <n v="0"/>
    <m/>
    <n v="1.0972939705372715"/>
    <n v="5.9905202219131013"/>
    <n v="0"/>
    <n v="0"/>
    <n v="0"/>
    <n v="0"/>
    <m/>
    <n v="0.54865699578259541"/>
    <n v="2.8242515912444484"/>
    <n v="0"/>
    <n v="0"/>
    <n v="0"/>
    <n v="0"/>
    <m/>
    <n v="0"/>
    <n v="5.1313356957652534"/>
    <n v="0"/>
    <n v="0"/>
    <n v="0"/>
    <n v="0"/>
    <m/>
    <n v="-13.031530966301867"/>
    <n v="-74.29408737718381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1.385579999981999"/>
    <n v="60.347979868261"/>
    <n v="0"/>
    <n v="0"/>
    <n v="0"/>
    <n v="0"/>
    <m/>
    <n v="0"/>
    <n v="0"/>
    <n v="0"/>
    <n v="0"/>
    <n v="0"/>
    <n v="0"/>
    <m/>
    <n v="11.385579999981999"/>
    <n v="65.479315564026251"/>
    <n v="0"/>
    <n v="0"/>
    <n v="0"/>
    <n v="0"/>
  </r>
  <r>
    <n v="396"/>
    <s v="System Augmentation"/>
    <x v="0"/>
    <x v="0"/>
    <s v="SCE-02 , Vol 8"/>
    <s v="Dana Cabbell"/>
    <s v="Table III-19, Figure III-19, Table III-23"/>
    <s v="37, 62, 63"/>
    <s v="CET-ET-CR-WC-840705"/>
    <x v="343"/>
    <n v="8407"/>
    <s v="CUSTOMER REQ/RELO"/>
    <s v="WDAT/TO CUST FUNDED"/>
    <s v="Transmission &amp; Distribution"/>
    <m/>
    <s v="N"/>
    <m/>
    <x v="0"/>
    <m/>
    <s v="CA"/>
    <s v="Transmission Lines"/>
    <d v="2023-12-01T00:00:00"/>
    <b v="0"/>
    <n v="1"/>
    <n v="1"/>
    <x v="0"/>
    <n v="1"/>
    <b v="0"/>
    <b v="1"/>
    <m/>
    <n v="25"/>
    <b v="0"/>
    <n v="0"/>
    <s v="N"/>
    <n v="0"/>
    <n v="15"/>
    <n v="6.2100000000000002E-2"/>
    <d v="2023-12-01T00:00:00"/>
    <s v="CA-Transmission Lines"/>
    <n v="0.1045"/>
    <n v="11"/>
    <n v="6.9999999999999993E-2"/>
    <n v="0.93"/>
    <n v="0"/>
    <n v="0.42666666666666658"/>
    <n v="2.9166666666666664E-3"/>
    <n v="0.46541666666666659"/>
    <n v="0.41333333333333333"/>
    <n v="0.45500000000000002"/>
    <n v="0.41333333333333333"/>
    <n v="0.54121863799283143"/>
    <n v="0.41333333333333333"/>
    <m/>
    <n v="426.39025469807501"/>
    <n v="226.30492450598101"/>
    <n v="0"/>
    <n v="0"/>
    <n v="0"/>
    <n v="0"/>
    <m/>
    <n v="-426.39025469807501"/>
    <n v="0"/>
    <n v="0"/>
    <n v="0"/>
    <n v="0"/>
    <n v="0"/>
    <m/>
    <n v="0"/>
    <n v="226.30492450598101"/>
    <n v="0"/>
    <n v="0"/>
    <n v="0"/>
    <n v="0"/>
    <m/>
    <n v="0"/>
    <n v="8.8743155004963565"/>
    <n v="0"/>
    <n v="0"/>
    <n v="0"/>
    <n v="0"/>
    <m/>
    <n v="0"/>
    <n v="10.012366000333103"/>
    <n v="0"/>
    <n v="0"/>
    <n v="0"/>
    <n v="0"/>
    <m/>
    <n v="0"/>
    <n v="19.242508859119891"/>
    <n v="0"/>
    <n v="0"/>
    <n v="0"/>
    <n v="0"/>
    <m/>
    <n v="0"/>
    <n v="-264.4341148659303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26.30492450598101"/>
    <n v="0"/>
    <n v="0"/>
    <n v="0"/>
    <n v="0"/>
    <m/>
    <n v="0"/>
    <n v="0"/>
    <n v="0"/>
    <n v="0"/>
    <n v="0"/>
    <n v="0"/>
    <m/>
    <n v="0"/>
    <n v="245.54743336510089"/>
    <n v="0"/>
    <n v="0"/>
    <n v="0"/>
    <n v="0"/>
  </r>
  <r>
    <n v="397"/>
    <s v="System Augmentation"/>
    <x v="0"/>
    <x v="0"/>
    <s v="SCE-02 , Vol 8"/>
    <s v="Dana Cabbell"/>
    <s v="Table III-19, Figure III-19, Table III-23"/>
    <s v="37, 62, 63"/>
    <s v="CET-ET-CR-WC-840706"/>
    <x v="344"/>
    <n v="8407"/>
    <s v="CUSTOMER REQ/RELO"/>
    <s v="WDAT/TO CUST FUNDED"/>
    <s v="Transmission &amp; Distribution"/>
    <m/>
    <s v="N"/>
    <m/>
    <x v="0"/>
    <m/>
    <s v="CA"/>
    <s v="Transmission Lines"/>
    <d v="2023-12-01T00:00:00"/>
    <b v="0"/>
    <n v="1"/>
    <n v="1"/>
    <x v="0"/>
    <n v="1"/>
    <b v="0"/>
    <b v="1"/>
    <m/>
    <n v="25"/>
    <b v="0"/>
    <n v="0"/>
    <s v="N"/>
    <n v="0"/>
    <n v="15"/>
    <n v="6.2100000000000002E-2"/>
    <d v="2023-12-01T00:00:00"/>
    <s v="CA-Transmission Lines"/>
    <n v="0.1045"/>
    <n v="11"/>
    <n v="6.9999999999999993E-2"/>
    <n v="0.93"/>
    <n v="0"/>
    <n v="0.42666666666666658"/>
    <n v="2.9166666666666664E-3"/>
    <n v="0.46541666666666659"/>
    <n v="0.41333333333333333"/>
    <n v="0.45500000000000002"/>
    <n v="0.41333333333333333"/>
    <n v="0.54121863799283143"/>
    <n v="0.41333333333333333"/>
    <m/>
    <n v="16.495448077799999"/>
    <n v="9.0521969802380013"/>
    <n v="0"/>
    <n v="0"/>
    <n v="0"/>
    <n v="0"/>
    <m/>
    <n v="-16.495448077799999"/>
    <n v="0"/>
    <n v="0"/>
    <n v="0"/>
    <n v="0"/>
    <n v="0"/>
    <m/>
    <n v="0"/>
    <n v="9.0521969802380013"/>
    <n v="0"/>
    <n v="0"/>
    <n v="0"/>
    <n v="0"/>
    <m/>
    <n v="0"/>
    <n v="0.35497262001980567"/>
    <n v="0"/>
    <n v="0"/>
    <n v="0"/>
    <n v="0"/>
    <m/>
    <n v="0"/>
    <n v="0.40049464001326929"/>
    <n v="0"/>
    <n v="0"/>
    <n v="0"/>
    <n v="0"/>
    <m/>
    <n v="0"/>
    <n v="0.76970035436469031"/>
    <n v="0"/>
    <n v="0"/>
    <n v="0"/>
    <n v="0"/>
    <m/>
    <n v="0"/>
    <n v="-10.57736459463576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9.0521969802380013"/>
    <n v="0"/>
    <n v="0"/>
    <n v="0"/>
    <n v="0"/>
    <m/>
    <n v="0"/>
    <n v="0"/>
    <n v="0"/>
    <n v="0"/>
    <n v="0"/>
    <n v="0"/>
    <m/>
    <n v="0"/>
    <n v="9.8218973346026921"/>
    <n v="0"/>
    <n v="0"/>
    <n v="0"/>
    <n v="0"/>
  </r>
  <r>
    <n v="398"/>
    <s v="System Augmentation"/>
    <x v="0"/>
    <x v="0"/>
    <s v="SCE-02 , Vol 8"/>
    <s v="Dana Cabbell"/>
    <s v="Table III-19, Figure III-19, Table III-23"/>
    <s v="37, 62, 63"/>
    <s v="CET-ET-CR-WC-841100"/>
    <x v="345"/>
    <n v="8411"/>
    <s v="CUSTOMER REQ/RELO"/>
    <s v="WDAT/TO CUST FUNDED"/>
    <s v="Transmission &amp; Distribution"/>
    <m/>
    <s v="N"/>
    <m/>
    <x v="0"/>
    <m/>
    <s v="CA"/>
    <s v="Transmission Substations"/>
    <d v="2024-10-01T00:00:00"/>
    <b v="0"/>
    <n v="1"/>
    <n v="1"/>
    <x v="0"/>
    <n v="1"/>
    <b v="0"/>
    <b v="1"/>
    <m/>
    <n v="22"/>
    <b v="0"/>
    <n v="0"/>
    <s v="N"/>
    <n v="0"/>
    <n v="15"/>
    <n v="0.13189999999999999"/>
    <d v="2024-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2.74437202216498"/>
    <n v="124.32891817623999"/>
    <n v="171.84693111342801"/>
    <n v="0"/>
    <n v="0"/>
    <n v="0"/>
    <m/>
    <n v="-128.91689202219197"/>
    <n v="0"/>
    <n v="0"/>
    <n v="0"/>
    <n v="0"/>
    <n v="0"/>
    <m/>
    <n v="33.827479999973008"/>
    <n v="124.32891817623999"/>
    <n v="171.84693111342801"/>
    <n v="0"/>
    <n v="0"/>
    <n v="0"/>
    <m/>
    <n v="2.7354559994733463"/>
    <n v="10.3553840528552"/>
    <n v="14.063424773038221"/>
    <n v="0"/>
    <n v="0"/>
    <n v="0"/>
    <m/>
    <n v="1.6070426305532148"/>
    <n v="5.7339607372659236"/>
    <n v="7.8720951057255659"/>
    <n v="0"/>
    <n v="0"/>
    <n v="0"/>
    <m/>
    <n v="0"/>
    <n v="10.571578655098429"/>
    <n v="14.449018634509491"/>
    <n v="0"/>
    <n v="0"/>
    <n v="0"/>
    <m/>
    <n v="-38.169978629999569"/>
    <n v="-150.98984162145953"/>
    <n v="-208.23146962670128"/>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3.827479999973008"/>
    <n v="124.32891817623999"/>
    <n v="171.84693111342801"/>
    <n v="0"/>
    <n v="0"/>
    <n v="0"/>
    <m/>
    <n v="0"/>
    <n v="0"/>
    <n v="0"/>
    <n v="0"/>
    <n v="0"/>
    <n v="0"/>
    <m/>
    <n v="33.827479999973008"/>
    <n v="134.90049683133842"/>
    <n v="186.2959497479375"/>
    <n v="186.2959497479375"/>
    <n v="186.2959497479375"/>
    <n v="186.2959497479375"/>
  </r>
  <r>
    <n v="399"/>
    <s v="System Augmentation"/>
    <x v="0"/>
    <x v="0"/>
    <s v="SCE-02 , Vol 8"/>
    <s v="Dana Cabbell"/>
    <s v="Table III-19, Figure III-19, Table III-23"/>
    <s v="37, 62, 63"/>
    <s v="CET-ET-CR-WC-841101"/>
    <x v="346"/>
    <n v="8411"/>
    <s v="CUSTOMER REQ/RELO"/>
    <s v="WDAT/TO CUST FUNDED"/>
    <s v="Transmission &amp; Distribution"/>
    <m/>
    <s v="N"/>
    <m/>
    <x v="0"/>
    <m/>
    <s v="CA"/>
    <s v="Transmission Substations"/>
    <d v="2024-10-01T00:00:00"/>
    <b v="0"/>
    <n v="1"/>
    <n v="1"/>
    <x v="0"/>
    <n v="1"/>
    <b v="0"/>
    <b v="1"/>
    <m/>
    <n v="22"/>
    <b v="0"/>
    <n v="0"/>
    <s v="N"/>
    <n v="0"/>
    <n v="15"/>
    <n v="0.13189999999999999"/>
    <d v="2024-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2.055138668307"/>
    <n v="31.583105250697002"/>
    <n v="29.899143002764998"/>
    <n v="0"/>
    <n v="0"/>
    <n v="0"/>
    <m/>
    <n v="-11.682618668311001"/>
    <n v="0"/>
    <n v="0"/>
    <n v="0"/>
    <n v="0"/>
    <n v="0"/>
    <m/>
    <n v="0.37251999999599938"/>
    <n v="31.583105250697002"/>
    <n v="29.899143002764998"/>
    <n v="0"/>
    <n v="0"/>
    <n v="0"/>
    <m/>
    <n v="3.0123794882553491E-2"/>
    <n v="2.6305640654662863"/>
    <n v="2.4468539861218459"/>
    <n v="0"/>
    <n v="0"/>
    <n v="0"/>
    <m/>
    <n v="1.7697313566595329E-2"/>
    <n v="1.4565902134829518"/>
    <n v="1.3696427150165358"/>
    <n v="0"/>
    <n v="0"/>
    <n v="0"/>
    <m/>
    <n v="0"/>
    <n v="2.685483684951766"/>
    <n v="2.5139423299777404"/>
    <n v="0"/>
    <n v="0"/>
    <n v="0"/>
    <m/>
    <n v="-0.42034110844514821"/>
    <n v="-38.355743214598007"/>
    <n v="-36.229582033881123"/>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37251999999599938"/>
    <n v="31.583105250697002"/>
    <n v="29.899143002764998"/>
    <n v="0"/>
    <n v="0"/>
    <n v="0"/>
    <m/>
    <n v="0"/>
    <n v="0"/>
    <n v="0"/>
    <n v="0"/>
    <n v="0"/>
    <n v="0"/>
    <m/>
    <n v="0.37251999999599938"/>
    <n v="34.268588935648765"/>
    <n v="32.413085332742739"/>
    <n v="32.413085332742739"/>
    <n v="32.413085332742739"/>
    <n v="32.413085332742739"/>
  </r>
  <r>
    <n v="400"/>
    <s v="System Augmentation"/>
    <x v="0"/>
    <x v="0"/>
    <s v="SCE-02 , Vol 8"/>
    <s v="Dana Cabbell"/>
    <s v="Table III-19, Figure III-19, Table III-23"/>
    <s v="37, 62, 63"/>
    <s v="CET-ET-CR-WC-841200"/>
    <x v="347"/>
    <n v="8412"/>
    <s v="CUSTOMER REQ/RELO"/>
    <s v="WDAT/TO CUST FUNDED"/>
    <s v="Transmission &amp; Distribution"/>
    <m/>
    <s v="N"/>
    <m/>
    <x v="0"/>
    <m/>
    <s v="CA"/>
    <s v="Transmission Substations"/>
    <d v="2023-07-01T00:00:00"/>
    <b v="0"/>
    <n v="1"/>
    <n v="1"/>
    <x v="0"/>
    <n v="1"/>
    <b v="0"/>
    <b v="1"/>
    <m/>
    <n v="22"/>
    <b v="0"/>
    <n v="0"/>
    <s v="N"/>
    <n v="0"/>
    <n v="15"/>
    <n v="0.13189999999999999"/>
    <d v="2023-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30.42857366745099"/>
    <n v="85.133891038111997"/>
    <n v="0"/>
    <n v="0"/>
    <n v="0"/>
    <n v="0"/>
    <m/>
    <n v="-130.42857366745099"/>
    <n v="0"/>
    <n v="0"/>
    <n v="0"/>
    <n v="0"/>
    <n v="0"/>
    <m/>
    <n v="0"/>
    <n v="85.133891038111997"/>
    <n v="0"/>
    <n v="0"/>
    <n v="0"/>
    <n v="0"/>
    <m/>
    <n v="0"/>
    <n v="7.0908212710730023"/>
    <n v="0"/>
    <n v="0"/>
    <n v="0"/>
    <n v="0"/>
    <m/>
    <n v="0"/>
    <n v="3.9263141333799423"/>
    <n v="0"/>
    <n v="0"/>
    <n v="0"/>
    <n v="0"/>
    <m/>
    <n v="0"/>
    <n v="7.2388599412423398"/>
    <n v="0"/>
    <n v="0"/>
    <n v="0"/>
    <n v="0"/>
    <m/>
    <n v="0"/>
    <n v="-103.3898863838072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85.133891038111997"/>
    <n v="0"/>
    <n v="0"/>
    <n v="0"/>
    <n v="0"/>
    <m/>
    <n v="0"/>
    <n v="0"/>
    <n v="0"/>
    <n v="0"/>
    <n v="0"/>
    <n v="0"/>
    <m/>
    <n v="0"/>
    <n v="92.372750979354336"/>
    <n v="0"/>
    <n v="0"/>
    <n v="0"/>
    <n v="0"/>
  </r>
  <r>
    <n v="401"/>
    <s v="System Augmentation"/>
    <x v="0"/>
    <x v="0"/>
    <s v="SCE-02 , Vol 8"/>
    <s v="Dana Cabbell"/>
    <s v="Table III-19, Figure III-19, Table III-23"/>
    <s v="37, 62, 63"/>
    <s v="CET-ET-CR-WC-841600"/>
    <x v="348"/>
    <n v="8416"/>
    <s v="CUSTOMER REQ/RELO"/>
    <s v="WDAT/TO CUST FUNDED"/>
    <s v="Transmission &amp; Distribution"/>
    <m/>
    <s v="N"/>
    <m/>
    <x v="0"/>
    <m/>
    <s v="CA"/>
    <s v="Transmission Substations"/>
    <d v="2024-02-01T00:00:00"/>
    <b v="0"/>
    <n v="1"/>
    <n v="1"/>
    <x v="0"/>
    <n v="1"/>
    <b v="0"/>
    <b v="0"/>
    <m/>
    <n v="22"/>
    <b v="0"/>
    <n v="0"/>
    <s v="N"/>
    <n v="0"/>
    <n v="15"/>
    <n v="0.13189999999999999"/>
    <d v="2024-0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97.81957605418302"/>
    <n v="398.29666713052802"/>
    <n v="0"/>
    <n v="0"/>
    <n v="0"/>
    <n v="0"/>
    <m/>
    <n v="-308.34337605422104"/>
    <n v="0"/>
    <n v="0"/>
    <n v="0"/>
    <n v="0"/>
    <n v="0"/>
    <m/>
    <n v="89.476199999961977"/>
    <n v="398.29666713052802"/>
    <n v="0"/>
    <n v="0"/>
    <n v="0"/>
    <n v="0"/>
    <m/>
    <n v="7.2354845261949263"/>
    <n v="33.174220572419216"/>
    <n v="0"/>
    <n v="0"/>
    <n v="0"/>
    <n v="0"/>
    <m/>
    <n v="4.2507472569626588"/>
    <n v="18.369157269372703"/>
    <n v="0"/>
    <n v="0"/>
    <n v="0"/>
    <n v="0"/>
    <m/>
    <n v="0"/>
    <n v="33.866815592051132"/>
    <n v="0"/>
    <n v="0"/>
    <n v="0"/>
    <n v="0"/>
    <m/>
    <n v="-100.96243178311956"/>
    <n v="-483.7068605643710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9.476199999961977"/>
    <n v="398.29666713052802"/>
    <n v="0"/>
    <n v="0"/>
    <n v="0"/>
    <n v="0"/>
    <m/>
    <n v="0"/>
    <n v="0"/>
    <n v="0"/>
    <n v="0"/>
    <n v="0"/>
    <n v="0"/>
    <m/>
    <n v="89.476199999961977"/>
    <n v="432.16348272257915"/>
    <n v="0"/>
    <n v="0"/>
    <n v="0"/>
    <n v="0"/>
  </r>
  <r>
    <n v="402"/>
    <s v="System Augmentation"/>
    <x v="0"/>
    <x v="0"/>
    <s v="SCE-02 , Vol 8"/>
    <s v="Dana Cabbell"/>
    <s v="Table III-19, Figure III-19, Table III-23"/>
    <s v="37, 62, 63"/>
    <s v="CET-ET-CR-WC-841601"/>
    <x v="349"/>
    <n v="8416"/>
    <s v="CUSTOMER REQ/RELO"/>
    <s v="WDAT/TO CUST FUNDED"/>
    <s v="Transmission &amp; Distribution"/>
    <m/>
    <s v="N"/>
    <m/>
    <x v="0"/>
    <m/>
    <s v="CA"/>
    <s v="Distribution Substations"/>
    <d v="2024-02-01T00:00:00"/>
    <b v="0"/>
    <n v="1"/>
    <n v="1"/>
    <x v="0"/>
    <n v="1"/>
    <b v="0"/>
    <b v="0"/>
    <m/>
    <n v="43"/>
    <b v="0"/>
    <n v="0"/>
    <s v="N"/>
    <n v="0"/>
    <n v="20"/>
    <n v="0.15720000000000001"/>
    <d v="2024-0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73.29273986040698"/>
    <n v="173.50044212125201"/>
    <n v="0"/>
    <n v="0"/>
    <n v="0"/>
    <n v="0"/>
    <m/>
    <n v="-70.365159860440983"/>
    <n v="0"/>
    <n v="0"/>
    <n v="0"/>
    <n v="0"/>
    <n v="0"/>
    <m/>
    <n v="102.927579999966"/>
    <n v="173.50044212125201"/>
    <n v="0"/>
    <n v="0"/>
    <n v="0"/>
    <n v="0"/>
    <m/>
    <n v="9.9197241542489625"/>
    <n v="17.222745638000326"/>
    <n v="0"/>
    <n v="0"/>
    <n v="0"/>
    <n v="0"/>
    <m/>
    <n v="4.9599525738735641"/>
    <n v="8.1197233248278646"/>
    <n v="0"/>
    <n v="0"/>
    <n v="0"/>
    <n v="0"/>
    <m/>
    <n v="0"/>
    <n v="14.752590125325243"/>
    <n v="0"/>
    <n v="0"/>
    <n v="0"/>
    <n v="0"/>
    <m/>
    <n v="-117.80725672808853"/>
    <n v="-213.5955012094054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2.927579999966"/>
    <n v="173.50044212125201"/>
    <n v="0"/>
    <n v="0"/>
    <n v="0"/>
    <n v="0"/>
    <m/>
    <n v="0"/>
    <n v="0"/>
    <n v="0"/>
    <n v="0"/>
    <n v="0"/>
    <n v="0"/>
    <m/>
    <n v="102.927579999966"/>
    <n v="188.25303224657725"/>
    <n v="0"/>
    <n v="0"/>
    <n v="0"/>
    <n v="0"/>
  </r>
  <r>
    <n v="403"/>
    <s v="System Augmentation"/>
    <x v="0"/>
    <x v="0"/>
    <s v="SCE-02 , Vol 8"/>
    <s v="Dana Cabbell"/>
    <s v="Table III-19, Figure III-19, Table III-23"/>
    <s v="37, 62, 63"/>
    <s v="CET-ET-CR-WC-841602"/>
    <x v="350"/>
    <n v="8416"/>
    <s v="CUSTOMER REQ/RELO"/>
    <s v="WDAT/TO CUST FUNDED"/>
    <s v="Transmission &amp; Distribution"/>
    <m/>
    <s v="N"/>
    <m/>
    <x v="0"/>
    <m/>
    <s v="CA"/>
    <s v="Distribution Substations"/>
    <d v="2024-02-01T00:00:00"/>
    <b v="0"/>
    <n v="1"/>
    <n v="1"/>
    <x v="0"/>
    <n v="1"/>
    <b v="0"/>
    <b v="0"/>
    <m/>
    <n v="43"/>
    <b v="0"/>
    <n v="0"/>
    <s v="N"/>
    <n v="0"/>
    <n v="20"/>
    <n v="0.15720000000000001"/>
    <d v="2024-0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272.8207552977501"/>
    <n v="1274.3481748848001"/>
    <n v="0"/>
    <n v="0"/>
    <n v="0"/>
    <n v="0"/>
    <m/>
    <n v="65.558304702177111"/>
    <n v="0"/>
    <n v="0"/>
    <n v="0"/>
    <n v="0"/>
    <n v="0"/>
    <m/>
    <n v="1338.3790599999272"/>
    <n v="1274.3481748848001"/>
    <n v="0"/>
    <n v="0"/>
    <n v="0"/>
    <n v="0"/>
    <m/>
    <n v="128.98730436513407"/>
    <n v="126.49981868606716"/>
    <n v="0"/>
    <n v="0"/>
    <n v="0"/>
    <n v="0"/>
    <m/>
    <n v="64.494828922115076"/>
    <n v="59.638779435112959"/>
    <n v="0"/>
    <n v="0"/>
    <n v="0"/>
    <n v="0"/>
    <m/>
    <n v="0"/>
    <n v="108.3567054422448"/>
    <n v="0"/>
    <n v="0"/>
    <n v="0"/>
    <n v="0"/>
    <m/>
    <n v="-1531.8611932871765"/>
    <n v="-1568.843478448225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38.3790599999272"/>
    <n v="1274.3481748848001"/>
    <n v="0"/>
    <n v="0"/>
    <n v="0"/>
    <n v="0"/>
    <m/>
    <n v="0"/>
    <n v="0"/>
    <n v="0"/>
    <n v="0"/>
    <n v="0"/>
    <n v="0"/>
    <m/>
    <n v="1338.3790599999272"/>
    <n v="1382.704880327045"/>
    <n v="0"/>
    <n v="0"/>
    <n v="0"/>
    <n v="0"/>
  </r>
  <r>
    <n v="404"/>
    <s v="System Augmentation"/>
    <x v="0"/>
    <x v="0"/>
    <s v="SCE-02 , Vol 8"/>
    <s v="Dana Cabbell"/>
    <s v="Table III-19, Figure III-19, Table III-23"/>
    <s v="37, 62, 63"/>
    <s v="CET-ET-CR-WC-841603"/>
    <x v="351"/>
    <n v="8416"/>
    <s v="CUSTOMER REQ/RELO"/>
    <s v="WDAT/TO CUST FUNDED"/>
    <s v="Transmission &amp; Distribution"/>
    <m/>
    <s v="N"/>
    <m/>
    <x v="0"/>
    <m/>
    <s v="CA"/>
    <s v="Distribution Substations"/>
    <d v="2024-02-01T00:00:00"/>
    <b v="0"/>
    <n v="1"/>
    <n v="1"/>
    <x v="0"/>
    <n v="1"/>
    <b v="0"/>
    <b v="0"/>
    <m/>
    <n v="43"/>
    <b v="0"/>
    <n v="0"/>
    <s v="N"/>
    <n v="0"/>
    <n v="20"/>
    <n v="0.15720000000000001"/>
    <d v="2024-0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75.08373697479396"/>
    <n v="1178.7972067600501"/>
    <n v="0"/>
    <n v="0"/>
    <n v="0"/>
    <n v="0"/>
    <m/>
    <n v="-628.47976697483193"/>
    <n v="0"/>
    <n v="0"/>
    <n v="0"/>
    <n v="0"/>
    <n v="0"/>
    <m/>
    <n v="46.603969999962032"/>
    <n v="1178.7972067600501"/>
    <n v="0"/>
    <n v="0"/>
    <n v="0"/>
    <n v="0"/>
    <m/>
    <n v="4.4914932119522302"/>
    <n v="117.0148283347044"/>
    <n v="0"/>
    <n v="0"/>
    <n v="0"/>
    <n v="0"/>
    <m/>
    <n v="2.2457875814637287"/>
    <n v="55.167047748975754"/>
    <n v="0"/>
    <n v="0"/>
    <n v="0"/>
    <n v="0"/>
    <m/>
    <n v="0"/>
    <n v="100.2320905906162"/>
    <n v="0"/>
    <n v="0"/>
    <n v="0"/>
    <n v="0"/>
    <m/>
    <n v="-53.341250793377995"/>
    <n v="-1451.211173434346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6.603969999962032"/>
    <n v="1178.7972067600501"/>
    <n v="0"/>
    <n v="0"/>
    <n v="0"/>
    <n v="0"/>
    <m/>
    <n v="0"/>
    <n v="0"/>
    <n v="0"/>
    <n v="0"/>
    <n v="0"/>
    <n v="0"/>
    <m/>
    <n v="46.603969999962032"/>
    <n v="1279.0292973506664"/>
    <n v="0"/>
    <n v="0"/>
    <n v="0"/>
    <n v="0"/>
  </r>
  <r>
    <n v="405"/>
    <s v="System Augmentation"/>
    <x v="0"/>
    <x v="0"/>
    <s v="SCE-02 , Vol 8"/>
    <s v="Dana Cabbell"/>
    <s v="Table III-19, Figure III-19, Table III-23"/>
    <s v="37, 62, 63"/>
    <s v="CET-ET-CR-WC-841604"/>
    <x v="352"/>
    <n v="8416"/>
    <s v="CUSTOMER REQ/RELO"/>
    <s v="WDAT/TO CUST FUNDED"/>
    <s v="Transmission &amp; Distribution"/>
    <m/>
    <s v="N"/>
    <m/>
    <x v="0"/>
    <m/>
    <s v="CA"/>
    <s v="Transmission Lines"/>
    <d v="2024-02-01T00:00:00"/>
    <b v="0"/>
    <n v="1"/>
    <n v="1"/>
    <x v="0"/>
    <n v="1"/>
    <b v="0"/>
    <b v="0"/>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343.06501579713097"/>
    <n v="343.47655211490297"/>
    <n v="0"/>
    <n v="0"/>
    <n v="0"/>
    <n v="0"/>
    <m/>
    <n v="-343.06501579713097"/>
    <n v="0"/>
    <n v="0"/>
    <n v="0"/>
    <n v="0"/>
    <n v="0"/>
    <m/>
    <n v="0"/>
    <n v="343.47655211490297"/>
    <n v="0"/>
    <n v="0"/>
    <n v="0"/>
    <n v="0"/>
    <m/>
    <n v="0"/>
    <n v="13.46908069784301"/>
    <n v="0"/>
    <n v="0"/>
    <n v="0"/>
    <n v="0"/>
    <m/>
    <n v="0"/>
    <n v="15.196368173667411"/>
    <n v="0"/>
    <n v="0"/>
    <n v="0"/>
    <n v="0"/>
    <m/>
    <n v="0"/>
    <n v="29.205509386943532"/>
    <n v="0"/>
    <n v="0"/>
    <n v="0"/>
    <n v="0"/>
    <m/>
    <n v="0"/>
    <n v="-401.3475103733569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343.47655211490297"/>
    <n v="0"/>
    <n v="0"/>
    <n v="0"/>
    <n v="0"/>
    <m/>
    <n v="0"/>
    <n v="0"/>
    <n v="0"/>
    <n v="0"/>
    <n v="0"/>
    <n v="0"/>
    <m/>
    <n v="0"/>
    <n v="372.68206150184653"/>
    <n v="0"/>
    <n v="0"/>
    <n v="0"/>
    <n v="0"/>
  </r>
  <r>
    <n v="406"/>
    <s v="System Augmentation"/>
    <x v="0"/>
    <x v="0"/>
    <s v="SCE-02 , Vol 8"/>
    <s v="Dana Cabbell"/>
    <s v="Table III-19, Figure III-19, Table III-23"/>
    <s v="37, 62, 63"/>
    <s v="CET-ET-CR-WC-841605"/>
    <x v="353"/>
    <n v="8416"/>
    <s v="CUSTOMER REQ/RELO"/>
    <s v="WDAT/TO CUST FUNDED"/>
    <s v="Transmission &amp; Distribution"/>
    <m/>
    <s v="N"/>
    <m/>
    <x v="0"/>
    <m/>
    <s v="CA"/>
    <s v="Transmission Lines"/>
    <d v="2024-02-01T00:00:00"/>
    <b v="0"/>
    <n v="1"/>
    <n v="1"/>
    <x v="0"/>
    <n v="1"/>
    <b v="0"/>
    <b v="0"/>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109.00268426443701"/>
    <n v="109.13329689706001"/>
    <n v="0"/>
    <n v="0"/>
    <n v="0"/>
    <n v="0"/>
    <m/>
    <n v="-109.00268426443701"/>
    <n v="0"/>
    <n v="0"/>
    <n v="0"/>
    <n v="0"/>
    <n v="0"/>
    <m/>
    <n v="0"/>
    <n v="109.13329689706001"/>
    <n v="0"/>
    <n v="0"/>
    <n v="0"/>
    <n v="0"/>
    <m/>
    <n v="0"/>
    <n v="4.2795503031497422"/>
    <n v="0"/>
    <n v="0"/>
    <n v="0"/>
    <n v="0"/>
    <m/>
    <n v="0"/>
    <n v="4.8283638269988387"/>
    <n v="0"/>
    <n v="0"/>
    <n v="0"/>
    <n v="0"/>
    <m/>
    <n v="0"/>
    <n v="9.2795083312963342"/>
    <n v="0"/>
    <n v="0"/>
    <n v="0"/>
    <n v="0"/>
    <m/>
    <n v="0"/>
    <n v="-127.5207193585049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09.13329689706001"/>
    <n v="0"/>
    <n v="0"/>
    <n v="0"/>
    <n v="0"/>
    <m/>
    <n v="0"/>
    <n v="0"/>
    <n v="0"/>
    <n v="0"/>
    <n v="0"/>
    <n v="0"/>
    <m/>
    <n v="0"/>
    <n v="118.41280522835635"/>
    <n v="0"/>
    <n v="0"/>
    <n v="0"/>
    <n v="0"/>
  </r>
  <r>
    <n v="407"/>
    <s v="System Augmentation"/>
    <x v="0"/>
    <x v="0"/>
    <s v="SCE-02 , Vol 8"/>
    <s v="Dana Cabbell"/>
    <s v="Table III-19, Figure III-19, Table III-23"/>
    <s v="37, 62, 63"/>
    <s v="CET-ET-CR-WC-841606"/>
    <x v="354"/>
    <n v="8416"/>
    <s v="CUSTOMER REQ/RELO"/>
    <s v="WDAT/TO CUST FUNDED"/>
    <s v="Transmission &amp; Distribution"/>
    <m/>
    <s v="N"/>
    <m/>
    <x v="0"/>
    <m/>
    <s v="CA"/>
    <s v="Transmission Lines"/>
    <d v="2024-02-01T00:00:00"/>
    <b v="0"/>
    <n v="1"/>
    <n v="1"/>
    <x v="0"/>
    <n v="1"/>
    <b v="0"/>
    <b v="0"/>
    <m/>
    <n v="25"/>
    <b v="0"/>
    <n v="0"/>
    <s v="N"/>
    <n v="0"/>
    <n v="15"/>
    <n v="6.2100000000000002E-2"/>
    <d v="2024-02-01T00:00:00"/>
    <s v="CA-Transmission Lines"/>
    <n v="0.1045"/>
    <n v="11"/>
    <n v="6.9999999999999993E-2"/>
    <n v="0.93"/>
    <n v="0"/>
    <n v="0.42666666666666658"/>
    <n v="2.9166666666666664E-3"/>
    <n v="0.46541666666666659"/>
    <n v="0.41333333333333333"/>
    <n v="0.45500000000000002"/>
    <n v="0.41333333333333333"/>
    <n v="0.54121863799283143"/>
    <n v="0.41333333333333333"/>
    <m/>
    <n v="42.699421588737998"/>
    <n v="42.746485740017"/>
    <n v="0"/>
    <n v="0"/>
    <n v="0"/>
    <n v="0"/>
    <m/>
    <n v="-42.699421588737998"/>
    <n v="0"/>
    <n v="0"/>
    <n v="0"/>
    <n v="0"/>
    <n v="0"/>
    <m/>
    <n v="0"/>
    <n v="42.746485740017"/>
    <n v="0"/>
    <n v="0"/>
    <n v="0"/>
    <n v="0"/>
    <m/>
    <n v="0"/>
    <n v="1.6762595945381364"/>
    <n v="0"/>
    <n v="0"/>
    <n v="0"/>
    <n v="0"/>
    <m/>
    <n v="0"/>
    <n v="1.8912246889517359"/>
    <n v="0"/>
    <n v="0"/>
    <n v="0"/>
    <n v="0"/>
    <m/>
    <n v="0"/>
    <n v="3.6346961178336183"/>
    <n v="0"/>
    <n v="0"/>
    <n v="0"/>
    <n v="0"/>
    <m/>
    <n v="0"/>
    <n v="-49.94866614134049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2.746485740017"/>
    <n v="0"/>
    <n v="0"/>
    <n v="0"/>
    <n v="0"/>
    <m/>
    <n v="0"/>
    <n v="0"/>
    <n v="0"/>
    <n v="0"/>
    <n v="0"/>
    <n v="0"/>
    <m/>
    <n v="0"/>
    <n v="46.381181857850621"/>
    <n v="0"/>
    <n v="0"/>
    <n v="0"/>
    <n v="0"/>
  </r>
  <r>
    <n v="408"/>
    <s v="System Augmentation"/>
    <x v="0"/>
    <x v="0"/>
    <s v="SCE-02 , Vol 8"/>
    <s v="Dana Cabbell"/>
    <s v="Table III-19, Figure III-19, Table III-23"/>
    <s v="37, 62, 63"/>
    <s v="CET-ET-CR-WC-841800"/>
    <x v="355"/>
    <n v="8418"/>
    <s v="CUSTOMER REQ/RELO"/>
    <s v="WDAT/TO CUST FUNDED"/>
    <s v="Transmission &amp; Distribution"/>
    <m/>
    <s v="N"/>
    <m/>
    <x v="0"/>
    <m/>
    <s v="CA"/>
    <s v="Transmission Substations"/>
    <d v="2024-03-01T00:00:00"/>
    <b v="0"/>
    <n v="1"/>
    <n v="1"/>
    <x v="0"/>
    <n v="1"/>
    <b v="0"/>
    <b v="1"/>
    <m/>
    <n v="22"/>
    <b v="0"/>
    <n v="0"/>
    <s v="N"/>
    <n v="0"/>
    <n v="15"/>
    <n v="0.13189999999999999"/>
    <d v="2024-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72.15959784208803"/>
    <n v="273.28281939613703"/>
    <n v="434.99623320773196"/>
    <n v="0"/>
    <n v="0"/>
    <n v="0"/>
    <m/>
    <n v="-370.73310784212902"/>
    <n v="0"/>
    <n v="0"/>
    <n v="0"/>
    <n v="0"/>
    <n v="0"/>
    <m/>
    <n v="101.42648999995902"/>
    <n v="273.28281939613703"/>
    <n v="434.99623320773196"/>
    <n v="0"/>
    <n v="0"/>
    <n v="0"/>
    <m/>
    <n v="8.201843606917592"/>
    <n v="22.761788579890386"/>
    <n v="35.598755023643882"/>
    <n v="0"/>
    <n v="0"/>
    <n v="0"/>
    <m/>
    <n v="4.8184698741213809"/>
    <n v="12.603608071016305"/>
    <n v="19.926638760766725"/>
    <n v="0"/>
    <n v="0"/>
    <n v="0"/>
    <m/>
    <n v="0"/>
    <n v="23.236997978523654"/>
    <n v="36.574808981670714"/>
    <n v="0"/>
    <n v="0"/>
    <n v="0"/>
    <m/>
    <n v="-114.44680348099799"/>
    <n v="-331.88521402556739"/>
    <n v="-527.0964359738133"/>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1.42648999995902"/>
    <n v="273.28281939613703"/>
    <n v="434.99623320773196"/>
    <n v="0"/>
    <n v="0"/>
    <n v="0"/>
    <m/>
    <n v="0"/>
    <n v="0"/>
    <n v="0"/>
    <n v="0"/>
    <n v="0"/>
    <n v="0"/>
    <m/>
    <n v="101.42648999995902"/>
    <n v="296.5198173746607"/>
    <n v="471.57104218940265"/>
    <n v="471.57104218940265"/>
    <n v="471.57104218940265"/>
    <n v="471.57104218940265"/>
  </r>
  <r>
    <n v="409"/>
    <s v="System Augmentation"/>
    <x v="0"/>
    <x v="0"/>
    <s v="SCE-02 , Vol 8"/>
    <s v="Dana Cabbell"/>
    <s v="Table III-19, Figure III-19, Table III-23"/>
    <s v="37, 62, 63"/>
    <s v="CET-ET-CR-WC-841801"/>
    <x v="356"/>
    <n v="8418"/>
    <s v="CUSTOMER REQ/RELO"/>
    <s v="WDAT/TO CUST FUNDED"/>
    <s v="Transmission &amp; Distribution"/>
    <m/>
    <s v="N"/>
    <m/>
    <x v="0"/>
    <m/>
    <s v="CA"/>
    <s v="Transmission Lines"/>
    <d v="2024-03-01T00:00:00"/>
    <b v="0"/>
    <n v="1"/>
    <n v="1"/>
    <x v="0"/>
    <n v="1"/>
    <b v="0"/>
    <b v="1"/>
    <m/>
    <n v="25"/>
    <b v="0"/>
    <n v="0"/>
    <s v="N"/>
    <n v="0"/>
    <n v="15"/>
    <n v="6.2100000000000002E-2"/>
    <d v="2024-03-01T00:00:00"/>
    <s v="CA-Transmission Lines"/>
    <n v="0.1045"/>
    <n v="11"/>
    <n v="6.9999999999999993E-2"/>
    <n v="0.93"/>
    <n v="0"/>
    <n v="0.42666666666666658"/>
    <n v="2.9166666666666664E-3"/>
    <n v="0.46541666666666659"/>
    <n v="0.41333333333333333"/>
    <n v="0.45500000000000002"/>
    <n v="0.41333333333333333"/>
    <n v="0.54121863799283143"/>
    <n v="0.41333333333333333"/>
    <m/>
    <n v="1240.6746879467601"/>
    <n v="646.21923386327705"/>
    <n v="1052.6734172639901"/>
    <n v="0"/>
    <n v="0"/>
    <n v="0"/>
    <m/>
    <n v="-1168.8486379468031"/>
    <n v="0"/>
    <n v="0"/>
    <n v="0"/>
    <n v="0"/>
    <n v="0"/>
    <m/>
    <n v="71.826049999956922"/>
    <n v="646.21923386327705"/>
    <n v="1052.6734172639901"/>
    <n v="0"/>
    <n v="0"/>
    <n v="0"/>
    <m/>
    <n v="2.7345689335229175"/>
    <n v="25.340824448741483"/>
    <n v="40.559236795977526"/>
    <n v="0"/>
    <n v="0"/>
    <n v="0"/>
    <m/>
    <n v="3.2771463754538108"/>
    <n v="28.590555419941737"/>
    <n v="46.291296600499592"/>
    <n v="0"/>
    <n v="0"/>
    <n v="0"/>
    <m/>
    <n v="0"/>
    <n v="54.947453572620496"/>
    <n v="88.509569088904556"/>
    <n v="0"/>
    <n v="0"/>
    <n v="0"/>
    <m/>
    <n v="-77.837765308933655"/>
    <n v="-755.09806730458081"/>
    <n v="-1228.0335197493719"/>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71.826049999956922"/>
    <n v="646.21923386327705"/>
    <n v="1052.6734172639901"/>
    <n v="0"/>
    <n v="0"/>
    <n v="0"/>
    <m/>
    <n v="0"/>
    <n v="0"/>
    <n v="0"/>
    <n v="0"/>
    <n v="0"/>
    <n v="0"/>
    <m/>
    <n v="71.826049999956922"/>
    <n v="701.16668743589753"/>
    <n v="1141.1829863528947"/>
    <n v="1141.1829863528947"/>
    <n v="1141.1829863528947"/>
    <n v="1141.1829863528947"/>
  </r>
  <r>
    <n v="410"/>
    <s v="System Augmentation"/>
    <x v="0"/>
    <x v="0"/>
    <s v="SCE-02 , Vol 8"/>
    <s v="Dana Cabbell"/>
    <s v="Table III-19, Figure III-19, Table III-23"/>
    <s v="37, 62, 63"/>
    <s v="CET-ET-CR-WC-841802"/>
    <x v="357"/>
    <n v="8418"/>
    <s v="CUSTOMER REQ/RELO"/>
    <s v="WDAT/TO CUST FUNDED"/>
    <s v="Transmission &amp; Distribution"/>
    <m/>
    <s v="N"/>
    <m/>
    <x v="0"/>
    <m/>
    <s v="CA"/>
    <s v="Transmission Substations"/>
    <d v="2024-03-01T00:00:00"/>
    <b v="0"/>
    <n v="1"/>
    <n v="1"/>
    <x v="0"/>
    <n v="1"/>
    <b v="0"/>
    <b v="1"/>
    <m/>
    <n v="22"/>
    <b v="0"/>
    <n v="0"/>
    <s v="N"/>
    <n v="0"/>
    <n v="15"/>
    <n v="0.13189999999999999"/>
    <d v="2024-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35.620310018471"/>
    <n v="46.459908152891998"/>
    <n v="123.535426713661"/>
    <n v="0"/>
    <n v="0"/>
    <n v="0"/>
    <m/>
    <n v="-125.59810001850501"/>
    <n v="0"/>
    <n v="0"/>
    <n v="0"/>
    <n v="0"/>
    <n v="0"/>
    <m/>
    <n v="10.022209999965995"/>
    <n v="46.459908152891998"/>
    <n v="123.535426713661"/>
    <n v="0"/>
    <n v="0"/>
    <n v="0"/>
    <m/>
    <n v="0.81044507224335438"/>
    <n v="3.869656384378628"/>
    <n v="10.109759709622152"/>
    <n v="0"/>
    <n v="0"/>
    <n v="0"/>
    <m/>
    <n v="0.4761252899215353"/>
    <n v="2.1426977175819601"/>
    <n v="5.6590049162672589"/>
    <n v="0"/>
    <n v="0"/>
    <n v="0"/>
    <m/>
    <n v="0"/>
    <n v="3.9504451623291703"/>
    <n v="10.386951172433786"/>
    <n v="0"/>
    <n v="0"/>
    <n v="0"/>
    <m/>
    <n v="-11.308780362130884"/>
    <n v="-56.422707417181755"/>
    <n v="-149.6911425119842"/>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0.022209999965995"/>
    <n v="46.459908152891998"/>
    <n v="123.535426713661"/>
    <n v="0"/>
    <n v="0"/>
    <n v="0"/>
    <m/>
    <n v="0"/>
    <n v="0"/>
    <n v="0"/>
    <n v="0"/>
    <n v="0"/>
    <n v="0"/>
    <m/>
    <n v="10.022209999965995"/>
    <n v="50.410353315221165"/>
    <n v="133.92237788609478"/>
    <n v="133.92237788609478"/>
    <n v="133.92237788609478"/>
    <n v="133.92237788609478"/>
  </r>
  <r>
    <n v="411"/>
    <s v="System Augmentation"/>
    <x v="0"/>
    <x v="0"/>
    <s v="SCE-02 , Vol 8"/>
    <s v="Dana Cabbell"/>
    <s v="Table III-19, Figure III-19, Table III-23"/>
    <s v="37, 62, 63"/>
    <s v="CET-ET-CR-WC-841900"/>
    <x v="358"/>
    <n v="8419"/>
    <s v="CUSTOMER REQ/RELO"/>
    <s v="WDAT/TO CUST FUNDED"/>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1.309366107754"/>
    <n v="70.405976512970994"/>
    <n v="0"/>
    <n v="0"/>
    <n v="0"/>
    <n v="0"/>
    <m/>
    <n v="-11.299536107793998"/>
    <n v="0"/>
    <n v="0"/>
    <n v="0"/>
    <n v="0"/>
    <n v="0"/>
    <m/>
    <n v="90.009829999960004"/>
    <n v="70.405976512970994"/>
    <n v="0"/>
    <n v="0"/>
    <n v="0"/>
    <n v="0"/>
    <m/>
    <n v="7.2786364661264482"/>
    <n v="5.8641298991649196"/>
    <n v="0"/>
    <n v="0"/>
    <n v="0"/>
    <n v="0"/>
    <m/>
    <n v="4.2760984258626076"/>
    <n v="3.247073254687042"/>
    <n v="0"/>
    <n v="0"/>
    <n v="0"/>
    <n v="0"/>
    <m/>
    <n v="0"/>
    <n v="5.9865583117261147"/>
    <n v="0"/>
    <n v="0"/>
    <n v="0"/>
    <n v="0"/>
    <m/>
    <n v="-101.56456489194906"/>
    <n v="-85.50373797854906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90.009829999960004"/>
    <n v="70.405976512970994"/>
    <n v="0"/>
    <n v="0"/>
    <n v="0"/>
    <n v="0"/>
    <m/>
    <n v="0"/>
    <n v="0"/>
    <n v="0"/>
    <n v="0"/>
    <n v="0"/>
    <n v="0"/>
    <m/>
    <n v="90.009829999960004"/>
    <n v="76.392534824697108"/>
    <n v="0"/>
    <n v="0"/>
    <n v="0"/>
    <n v="0"/>
  </r>
  <r>
    <n v="412"/>
    <s v="System Augmentation"/>
    <x v="0"/>
    <x v="0"/>
    <s v="SCE-02 , Vol 8"/>
    <s v="Dana Cabbell"/>
    <s v="Table III-19, Figure III-19, Table III-23"/>
    <s v="37, 62, 63"/>
    <s v="CET-ET-CR-WC-842300"/>
    <x v="359"/>
    <n v="8423"/>
    <s v="CUSTOMER REQ/RELO"/>
    <s v="WDAT/TO CUST FUNDED"/>
    <s v="Transmission &amp; Distribution"/>
    <m/>
    <s v="N"/>
    <m/>
    <x v="0"/>
    <m/>
    <s v="CA"/>
    <s v="Transmission Substations"/>
    <d v="2022-12-01T00:00:00"/>
    <b v="0"/>
    <n v="1"/>
    <n v="1"/>
    <x v="0"/>
    <n v="0"/>
    <b v="0"/>
    <b v="0"/>
    <m/>
    <n v="22"/>
    <b v="0"/>
    <n v="0"/>
    <s v="N"/>
    <n v="0"/>
    <n v="15"/>
    <n v="0.13189999999999999"/>
    <d v="2022-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3.196611130270995"/>
    <n v="0"/>
    <n v="0"/>
    <n v="0"/>
    <n v="0"/>
    <n v="0"/>
    <m/>
    <n v="680.75024886947313"/>
    <n v="0"/>
    <n v="0"/>
    <n v="0"/>
    <n v="0"/>
    <n v="0"/>
    <m/>
    <n v="723.94685999974411"/>
    <n v="0"/>
    <n v="0"/>
    <n v="0"/>
    <n v="0"/>
    <n v="0"/>
    <m/>
    <n v="58.541894976739954"/>
    <n v="0"/>
    <n v="0"/>
    <n v="0"/>
    <n v="0"/>
    <n v="0"/>
    <m/>
    <n v="34.392554995987204"/>
    <n v="0"/>
    <n v="0"/>
    <n v="0"/>
    <n v="0"/>
    <n v="0"/>
    <m/>
    <n v="0"/>
    <n v="0"/>
    <n v="0"/>
    <n v="0"/>
    <n v="0"/>
    <n v="0"/>
    <m/>
    <n v="0"/>
    <n v="0"/>
    <n v="0"/>
    <n v="0"/>
    <n v="0"/>
    <n v="0"/>
    <m/>
    <n v="816.88130997247129"/>
    <n v="0"/>
    <n v="0"/>
    <n v="0"/>
    <n v="0"/>
    <n v="0"/>
    <m/>
    <n v="0"/>
    <n v="0"/>
    <n v="0"/>
    <n v="0"/>
    <n v="0"/>
    <n v="0"/>
    <n v="0"/>
    <m/>
    <n v="744.50562590891036"/>
    <n v="0"/>
    <n v="0"/>
    <n v="0"/>
    <n v="0"/>
    <n v="0"/>
    <m/>
    <n v="744.50562590891036"/>
    <n v="0"/>
    <n v="0"/>
    <n v="0"/>
    <n v="0"/>
    <n v="0"/>
    <m/>
    <n v="0"/>
    <n v="0"/>
    <n v="0"/>
    <n v="0"/>
    <n v="0"/>
    <n v="0"/>
    <n v="0"/>
    <m/>
    <n v="0"/>
    <n v="0"/>
    <n v="0"/>
    <n v="0"/>
    <n v="0"/>
    <n v="0"/>
    <m/>
    <n v="0"/>
    <n v="0"/>
    <n v="0"/>
    <n v="0"/>
    <n v="0"/>
    <n v="0"/>
    <m/>
    <n v="0"/>
    <n v="0"/>
    <n v="0"/>
    <n v="0"/>
    <n v="0"/>
    <n v="0"/>
    <n v="0"/>
    <m/>
    <n v="72.375684063560954"/>
    <n v="0"/>
    <n v="0"/>
    <n v="0"/>
    <n v="0"/>
    <n v="0"/>
    <m/>
    <n v="72.375684063560954"/>
    <n v="0"/>
    <n v="0"/>
    <n v="0"/>
    <n v="0"/>
    <n v="0"/>
    <m/>
    <n v="0"/>
    <n v="0"/>
    <n v="0"/>
    <n v="0"/>
    <n v="0"/>
    <n v="0"/>
    <m/>
    <n v="744.50562590891036"/>
    <n v="0"/>
    <n v="0"/>
    <n v="0"/>
    <n v="0"/>
    <n v="0"/>
    <m/>
    <n v="0"/>
    <n v="0"/>
    <n v="0"/>
    <n v="0"/>
    <n v="0"/>
    <n v="0"/>
    <m/>
    <n v="315.17404830143869"/>
    <n v="0"/>
    <n v="0"/>
    <n v="0"/>
    <n v="0"/>
    <n v="0"/>
    <m/>
    <n v="346.19511604764324"/>
    <n v="0"/>
    <n v="0"/>
    <n v="0"/>
    <n v="0"/>
    <n v="0"/>
    <m/>
    <n v="30.639039586907465"/>
    <n v="0"/>
    <n v="0"/>
    <n v="0"/>
    <n v="0"/>
    <n v="0"/>
    <m/>
    <n v="33.654693089555835"/>
    <n v="0"/>
    <n v="0"/>
    <n v="0"/>
    <n v="0"/>
    <n v="0"/>
    <m/>
    <n v="33.654693089555842"/>
    <n v="0"/>
    <n v="0"/>
    <n v="0"/>
    <n v="0"/>
    <n v="0"/>
    <m/>
    <n v="0"/>
    <n v="0"/>
    <n v="0"/>
    <n v="0"/>
    <n v="0"/>
    <n v="0"/>
    <m/>
    <n v="33.654693089555835"/>
    <n v="0"/>
    <n v="0"/>
    <n v="0"/>
    <n v="0"/>
    <n v="0"/>
    <m/>
    <n v="723.94685999974411"/>
    <n v="0"/>
    <n v="0"/>
    <n v="0"/>
    <n v="0"/>
    <n v="0"/>
    <m/>
    <n v="0"/>
    <n v="0"/>
    <n v="0"/>
    <n v="0"/>
    <n v="0"/>
    <n v="0"/>
    <m/>
    <n v="723.94685999974411"/>
    <n v="0"/>
    <n v="0"/>
    <n v="0"/>
    <n v="0"/>
    <n v="0"/>
  </r>
  <r>
    <n v="413"/>
    <s v="System Augmentation"/>
    <x v="0"/>
    <x v="0"/>
    <s v="SCE-02 , Vol 8"/>
    <s v="Dana Cabbell"/>
    <s v="Table III-19, Figure III-19, Table III-23"/>
    <s v="37, 62, 63"/>
    <s v="CET-ET-CR-WC-842301"/>
    <x v="360"/>
    <n v="8423"/>
    <s v="CUSTOMER REQ/RELO"/>
    <s v="WDAT/TO CUST FUNDED"/>
    <s v="Transmission &amp; Distribution"/>
    <m/>
    <s v="N"/>
    <m/>
    <x v="0"/>
    <m/>
    <s v="CA"/>
    <s v="Transmission Substations"/>
    <d v="2022-12-01T00:00:00"/>
    <b v="0"/>
    <n v="1"/>
    <n v="1"/>
    <x v="0"/>
    <n v="0"/>
    <b v="0"/>
    <b v="0"/>
    <m/>
    <n v="22"/>
    <b v="0"/>
    <n v="0"/>
    <s v="N"/>
    <n v="0"/>
    <n v="15"/>
    <n v="0.13189999999999999"/>
    <d v="2022-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0320643889259999"/>
    <n v="0"/>
    <n v="0"/>
    <n v="0"/>
    <n v="0"/>
    <n v="0"/>
    <m/>
    <n v="7.39423561106"/>
    <n v="0"/>
    <n v="0"/>
    <n v="0"/>
    <n v="0"/>
    <n v="0"/>
    <m/>
    <n v="14.426299999986"/>
    <n v="0"/>
    <n v="0"/>
    <n v="0"/>
    <n v="0"/>
    <n v="0"/>
    <m/>
    <n v="1.166581397289882"/>
    <n v="0"/>
    <n v="0"/>
    <n v="0"/>
    <n v="0"/>
    <n v="0"/>
    <m/>
    <n v="0.68535046362146523"/>
    <n v="0"/>
    <n v="0"/>
    <n v="0"/>
    <n v="0"/>
    <n v="0"/>
    <m/>
    <n v="0"/>
    <n v="0"/>
    <n v="0"/>
    <n v="0"/>
    <n v="0"/>
    <n v="0"/>
    <m/>
    <n v="0"/>
    <n v="0"/>
    <n v="0"/>
    <n v="0"/>
    <n v="0"/>
    <n v="0"/>
    <m/>
    <n v="16.278231860897346"/>
    <n v="0"/>
    <n v="0"/>
    <n v="0"/>
    <n v="0"/>
    <n v="0"/>
    <m/>
    <n v="0"/>
    <n v="0"/>
    <n v="0"/>
    <n v="0"/>
    <n v="0"/>
    <n v="0"/>
    <n v="0"/>
    <m/>
    <n v="14.835980518021842"/>
    <n v="0"/>
    <n v="0"/>
    <n v="0"/>
    <n v="0"/>
    <n v="0"/>
    <m/>
    <n v="14.835980518021842"/>
    <n v="0"/>
    <n v="0"/>
    <n v="0"/>
    <n v="0"/>
    <n v="0"/>
    <m/>
    <n v="0"/>
    <n v="0"/>
    <n v="0"/>
    <n v="0"/>
    <n v="0"/>
    <n v="0"/>
    <n v="0"/>
    <m/>
    <n v="0"/>
    <n v="0"/>
    <n v="0"/>
    <n v="0"/>
    <n v="0"/>
    <n v="0"/>
    <m/>
    <n v="0"/>
    <n v="0"/>
    <n v="0"/>
    <n v="0"/>
    <n v="0"/>
    <n v="0"/>
    <m/>
    <n v="0"/>
    <n v="0"/>
    <n v="0"/>
    <n v="0"/>
    <n v="0"/>
    <n v="0"/>
    <n v="0"/>
    <m/>
    <n v="1.4422513428755048"/>
    <n v="0"/>
    <n v="0"/>
    <n v="0"/>
    <n v="0"/>
    <n v="0"/>
    <m/>
    <n v="1.4422513428755048"/>
    <n v="0"/>
    <n v="0"/>
    <n v="0"/>
    <n v="0"/>
    <n v="0"/>
    <m/>
    <n v="0"/>
    <n v="0"/>
    <n v="0"/>
    <n v="0"/>
    <n v="0"/>
    <n v="0"/>
    <m/>
    <n v="14.835980518021842"/>
    <n v="0"/>
    <n v="0"/>
    <n v="0"/>
    <n v="0"/>
    <n v="0"/>
    <m/>
    <n v="0"/>
    <n v="0"/>
    <n v="0"/>
    <n v="0"/>
    <n v="0"/>
    <n v="0"/>
    <m/>
    <n v="6.2805650859625786"/>
    <n v="0"/>
    <n v="0"/>
    <n v="0"/>
    <n v="0"/>
    <n v="0"/>
    <m/>
    <n v="6.8987309408801547"/>
    <n v="0"/>
    <n v="0"/>
    <n v="0"/>
    <n v="0"/>
    <n v="0"/>
    <m/>
    <n v="0.61055306848396362"/>
    <n v="0"/>
    <n v="0"/>
    <n v="0"/>
    <n v="0"/>
    <n v="0"/>
    <m/>
    <n v="0.67064687443710957"/>
    <n v="0"/>
    <n v="0"/>
    <n v="0"/>
    <n v="0"/>
    <n v="0"/>
    <m/>
    <n v="0.67064687443710969"/>
    <n v="0"/>
    <n v="0"/>
    <n v="0"/>
    <n v="0"/>
    <n v="0"/>
    <m/>
    <n v="0"/>
    <n v="0"/>
    <n v="0"/>
    <n v="0"/>
    <n v="0"/>
    <n v="0"/>
    <m/>
    <n v="0.67064687443710957"/>
    <n v="0"/>
    <n v="0"/>
    <n v="0"/>
    <n v="0"/>
    <n v="0"/>
    <m/>
    <n v="14.426299999986"/>
    <n v="0"/>
    <n v="0"/>
    <n v="0"/>
    <n v="0"/>
    <n v="0"/>
    <m/>
    <n v="0"/>
    <n v="0"/>
    <n v="0"/>
    <n v="0"/>
    <n v="0"/>
    <n v="0"/>
    <m/>
    <n v="14.426299999986"/>
    <n v="0"/>
    <n v="0"/>
    <n v="0"/>
    <n v="0"/>
    <n v="0"/>
  </r>
  <r>
    <n v="414"/>
    <s v="System Augmentation"/>
    <x v="0"/>
    <x v="0"/>
    <s v="SCE-02 , Vol 8"/>
    <s v="Dana Cabbell"/>
    <s v="Table III-19, Figure III-19, Table III-23"/>
    <s v="37, 62, 63"/>
    <s v="CET-ET-CR-WC-842600"/>
    <x v="361"/>
    <n v="8426"/>
    <s v="CUSTOMER REQ/RELO"/>
    <s v="WDAT/TO CUST FUNDED"/>
    <s v="Transmission &amp; Distribution"/>
    <m/>
    <s v="N"/>
    <m/>
    <x v="0"/>
    <m/>
    <s v="NV"/>
    <s v="Transmission Substations ISO"/>
    <d v="2025-06-01T00:00:00"/>
    <b v="1"/>
    <n v="1"/>
    <n v="1"/>
    <x v="1"/>
    <n v="0"/>
    <b v="0"/>
    <b v="0"/>
    <m/>
    <n v="31"/>
    <b v="0"/>
    <n v="0"/>
    <s v="N"/>
    <n v="0"/>
    <n v="15"/>
    <n v="0.13189999999999999"/>
    <d v="2025-06-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39.63868957457402"/>
    <n v="530.05642317623301"/>
    <n v="442.61924306181601"/>
    <n v="0"/>
    <n v="0"/>
    <n v="0"/>
    <m/>
    <n v="-114.20884957462002"/>
    <n v="0"/>
    <n v="0"/>
    <n v="0"/>
    <n v="0"/>
    <n v="0"/>
    <m/>
    <n v="25.429839999953998"/>
    <n v="530.05642317623301"/>
    <n v="442.61924306181601"/>
    <n v="0"/>
    <n v="0"/>
    <n v="0"/>
    <m/>
    <n v="2.0563816280011684"/>
    <n v="44.14852081228517"/>
    <n v="36.222598725317432"/>
    <n v="0"/>
    <n v="0"/>
    <n v="0"/>
    <m/>
    <n v="1.2080958134660356"/>
    <n v="24.445822931715689"/>
    <n v="20.275839402142299"/>
    <n v="0"/>
    <n v="0"/>
    <n v="0"/>
    <m/>
    <n v="0"/>
    <n v="45.070231861138758"/>
    <n v="37.215757357757852"/>
    <n v="0"/>
    <n v="0"/>
    <n v="0"/>
    <m/>
    <n v="0"/>
    <n v="0"/>
    <n v="0"/>
    <n v="0"/>
    <n v="0"/>
    <n v="0"/>
    <m/>
    <n v="28.694317441421202"/>
    <n v="643.7209987813726"/>
    <n v="536.33343854703355"/>
    <n v="0"/>
    <n v="0"/>
    <n v="0"/>
    <m/>
    <n v="0"/>
    <n v="24.519294253694419"/>
    <n v="574.57888771237731"/>
    <n v="0"/>
    <n v="0"/>
    <n v="0"/>
    <n v="0"/>
    <m/>
    <n v="24.519294253694419"/>
    <n v="550.05959345868291"/>
    <n v="458.29692323844017"/>
    <n v="0"/>
    <n v="0"/>
    <n v="0"/>
    <m/>
    <n v="0"/>
    <n v="0"/>
    <n v="1032.8758109508176"/>
    <n v="0"/>
    <n v="0"/>
    <n v="0"/>
    <m/>
    <n v="0"/>
    <n v="0.73178020749311057"/>
    <n v="18.864155677560454"/>
    <n v="0"/>
    <n v="0"/>
    <n v="0"/>
    <n v="0"/>
    <m/>
    <n v="0.73178020749311057"/>
    <n v="18.132375470067345"/>
    <n v="27.45950957523538"/>
    <n v="0"/>
    <n v="0"/>
    <n v="0"/>
    <m/>
    <n v="0"/>
    <n v="0"/>
    <n v="46.323665252795834"/>
    <n v="0"/>
    <n v="0"/>
    <n v="0"/>
    <m/>
    <n v="0"/>
    <n v="4.1750231877267847"/>
    <n v="97.836428510416482"/>
    <n v="0"/>
    <n v="0"/>
    <n v="0"/>
    <n v="0"/>
    <m/>
    <n v="4.1750231877267847"/>
    <n v="93.661405322689703"/>
    <n v="78.03651530859338"/>
    <n v="0"/>
    <n v="0"/>
    <n v="0"/>
    <m/>
    <n v="0"/>
    <n v="0"/>
    <n v="175.87294381900986"/>
    <n v="0"/>
    <n v="0"/>
    <n v="0"/>
    <m/>
    <n v="0"/>
    <n v="0"/>
    <n v="0"/>
    <n v="0"/>
    <n v="0"/>
    <n v="0"/>
    <m/>
    <n v="0"/>
    <n v="0"/>
    <n v="1079.1994762036134"/>
    <n v="0"/>
    <n v="0"/>
    <n v="0"/>
    <m/>
    <n v="0"/>
    <n v="0"/>
    <n v="0"/>
    <n v="0"/>
    <n v="0"/>
    <n v="0"/>
    <m/>
    <n v="0"/>
    <n v="0"/>
    <n v="539.59973810180668"/>
    <n v="0"/>
    <n v="0"/>
    <n v="0"/>
    <m/>
    <n v="0"/>
    <n v="0"/>
    <n v="584.56638294362381"/>
    <n v="0"/>
    <n v="0"/>
    <n v="0"/>
    <m/>
    <n v="0"/>
    <n v="0"/>
    <n v="87.936471909504931"/>
    <n v="0"/>
    <n v="0"/>
    <n v="0"/>
    <m/>
    <n v="0"/>
    <n v="0"/>
    <n v="95.264511235297007"/>
    <n v="0"/>
    <n v="0"/>
    <n v="0"/>
    <m/>
    <n v="1.9413857822929548"/>
    <n v="43.552553475050708"/>
    <n v="42.269779125488078"/>
    <n v="0"/>
    <n v="0"/>
    <n v="0"/>
    <m/>
    <n v="1.9413857822929546"/>
    <n v="47.727576662777487"/>
    <n v="61.09930375656451"/>
    <n v="0"/>
    <n v="0"/>
    <n v="0"/>
    <m/>
    <n v="1.9413857822929546"/>
    <n v="43.552553475050701"/>
    <n v="58.527386481445035"/>
    <n v="0"/>
    <n v="0"/>
    <n v="0"/>
    <m/>
    <n v="0"/>
    <n v="0"/>
    <n v="0"/>
    <n v="0"/>
    <n v="0"/>
    <n v="0"/>
    <m/>
    <n v="25.429839999953998"/>
    <n v="530.05642317623301"/>
    <n v="442.61924306181601"/>
    <n v="0"/>
    <n v="0"/>
    <n v="0"/>
    <m/>
    <n v="25.429839999953998"/>
    <n v="575.12665503737173"/>
    <n v="479.83500041957387"/>
    <n v="0"/>
    <n v="0"/>
    <n v="0"/>
  </r>
  <r>
    <n v="415"/>
    <s v="System Augmentation"/>
    <x v="0"/>
    <x v="0"/>
    <s v="SCE-02 , Vol 8"/>
    <s v="Dana Cabbell"/>
    <s v="Table III-19, Figure III-19, Table III-23"/>
    <s v="37, 62, 63"/>
    <s v="CET-ET-CR-WC-842701"/>
    <x v="362"/>
    <n v="8427"/>
    <s v="CUSTOMER REQ/RELO"/>
    <s v="WDAT/TO CUST FUNDED"/>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52.98764696454998"/>
    <n v="1458.40951348299"/>
    <n v="0"/>
    <n v="0"/>
    <n v="0"/>
    <n v="0"/>
    <m/>
    <n v="-637.90685696458195"/>
    <n v="0"/>
    <n v="0"/>
    <n v="0"/>
    <n v="0"/>
    <n v="0"/>
    <m/>
    <n v="15.080789999968033"/>
    <n v="1458.40951348299"/>
    <n v="0"/>
    <n v="0"/>
    <n v="0"/>
    <n v="0"/>
    <m/>
    <n v="1.4534226572497726"/>
    <n v="144.77090536290149"/>
    <n v="0"/>
    <n v="0"/>
    <n v="0"/>
    <n v="0"/>
    <m/>
    <n v="0.72672458806874574"/>
    <n v="68.252746788408231"/>
    <n v="0"/>
    <n v="0"/>
    <n v="0"/>
    <n v="0"/>
    <m/>
    <n v="0"/>
    <n v="124.0072793143283"/>
    <n v="0"/>
    <n v="0"/>
    <n v="0"/>
    <n v="0"/>
    <m/>
    <n v="-17.260937245286552"/>
    <n v="-1795.440444948628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5.080789999968033"/>
    <n v="1458.40951348299"/>
    <n v="0"/>
    <n v="0"/>
    <n v="0"/>
    <n v="0"/>
    <m/>
    <n v="0"/>
    <n v="0"/>
    <n v="0"/>
    <n v="0"/>
    <n v="0"/>
    <n v="0"/>
    <m/>
    <n v="15.080789999968033"/>
    <n v="1582.4167927973183"/>
    <n v="0"/>
    <n v="0"/>
    <n v="0"/>
    <n v="0"/>
  </r>
  <r>
    <n v="416"/>
    <s v="System Augmentation"/>
    <x v="0"/>
    <x v="0"/>
    <s v="SCE-02 , Vol 8"/>
    <s v="Dana Cabbell"/>
    <s v="Table III-19, Figure III-19, Table III-23"/>
    <s v="37, 62, 63"/>
    <s v="CET-ET-CR-WC-842706"/>
    <x v="363"/>
    <n v="8427"/>
    <s v="CUSTOMER REQ/RELO"/>
    <s v="WDAT/TO CUST FUNDED"/>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28.33226364147799"/>
    <n v="1961.30934571851"/>
    <n v="0"/>
    <n v="0"/>
    <n v="0"/>
    <n v="0"/>
    <m/>
    <n v="-366.986223641501"/>
    <n v="0"/>
    <n v="0"/>
    <n v="0"/>
    <n v="0"/>
    <n v="0"/>
    <m/>
    <n v="361.34603999997699"/>
    <n v="1961.30934571851"/>
    <n v="0"/>
    <n v="0"/>
    <n v="0"/>
    <n v="0"/>
    <m/>
    <n v="34.825000656103718"/>
    <n v="194.69190721217851"/>
    <n v="0"/>
    <n v="0"/>
    <n v="0"/>
    <n v="0"/>
    <m/>
    <n v="17.412818033392973"/>
    <n v="91.788176715445857"/>
    <n v="0"/>
    <n v="0"/>
    <n v="0"/>
    <n v="0"/>
    <m/>
    <n v="0"/>
    <n v="166.76841011237309"/>
    <n v="0"/>
    <n v="0"/>
    <n v="0"/>
    <n v="0"/>
    <m/>
    <n v="-413.58385868947369"/>
    <n v="-2414.557839758507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1.34603999997699"/>
    <n v="1961.30934571851"/>
    <n v="0"/>
    <n v="0"/>
    <n v="0"/>
    <n v="0"/>
    <m/>
    <n v="0"/>
    <n v="0"/>
    <n v="0"/>
    <n v="0"/>
    <n v="0"/>
    <n v="0"/>
    <m/>
    <n v="361.34603999997699"/>
    <n v="2128.0777558308832"/>
    <n v="0"/>
    <n v="0"/>
    <n v="0"/>
    <n v="0"/>
  </r>
  <r>
    <n v="417"/>
    <s v="System Augmentation"/>
    <x v="0"/>
    <x v="0"/>
    <s v="SCE-02 , Vol 8"/>
    <s v="Dana Cabbell"/>
    <s v="Table III-19, Figure III-19, Table III-23"/>
    <s v="37, 62, 63"/>
    <s v="CET-ET-CR-WC-842707"/>
    <x v="364"/>
    <n v="8427"/>
    <s v="CUSTOMER REQ/RELO"/>
    <s v="WDAT/TO CUST FUNDED"/>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78.56006989709795"/>
    <n v="2263.0492450598199"/>
    <n v="0"/>
    <n v="0"/>
    <n v="0"/>
    <n v="0"/>
    <m/>
    <n v="-321.25908989714793"/>
    <n v="0"/>
    <n v="0"/>
    <n v="0"/>
    <n v="0"/>
    <n v="0"/>
    <m/>
    <n v="457.30097999995002"/>
    <n v="2263.0492450598199"/>
    <n v="0"/>
    <n v="0"/>
    <n v="0"/>
    <n v="0"/>
    <m/>
    <n v="44.07273130358962"/>
    <n v="224.64450832174452"/>
    <n v="0"/>
    <n v="0"/>
    <n v="0"/>
    <n v="0"/>
    <m/>
    <n v="22.036767723348831"/>
    <n v="105.90943467166831"/>
    <n v="0"/>
    <n v="0"/>
    <n v="0"/>
    <n v="0"/>
    <m/>
    <n v="0"/>
    <n v="192.42508859119977"/>
    <n v="0"/>
    <n v="0"/>
    <n v="0"/>
    <n v="0"/>
    <m/>
    <n v="-523.41047902688842"/>
    <n v="-2786.028276644432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57.30097999995002"/>
    <n v="2263.0492450598199"/>
    <n v="0"/>
    <n v="0"/>
    <n v="0"/>
    <n v="0"/>
    <m/>
    <n v="0"/>
    <n v="0"/>
    <n v="0"/>
    <n v="0"/>
    <n v="0"/>
    <n v="0"/>
    <m/>
    <n v="457.30097999995002"/>
    <n v="2455.4743336510196"/>
    <n v="0"/>
    <n v="0"/>
    <n v="0"/>
    <n v="0"/>
  </r>
  <r>
    <n v="418"/>
    <s v="System Augmentation"/>
    <x v="0"/>
    <x v="0"/>
    <s v="SCE-02 , Vol 8"/>
    <s v="Dana Cabbell"/>
    <s v="Table III-19, Figure III-19, Table III-23"/>
    <s v="37, 62, 63"/>
    <s v="CET-ET-CR-WC-842900"/>
    <x v="365"/>
    <n v="8429"/>
    <s v="CUSTOMER REQ/RELO"/>
    <s v="WDAT/TO CUST FUNDED"/>
    <s v="Transmission &amp; Distribution"/>
    <m/>
    <s v="N"/>
    <m/>
    <x v="0"/>
    <m/>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4.733333355360998"/>
    <n v="0"/>
    <n v="0"/>
    <n v="0"/>
    <n v="0"/>
    <n v="0"/>
    <m/>
    <n v="9.1339466445960085"/>
    <n v="0"/>
    <n v="0"/>
    <n v="0"/>
    <n v="0"/>
    <n v="0"/>
    <m/>
    <n v="63.867279999957006"/>
    <n v="0"/>
    <n v="0"/>
    <n v="0"/>
    <n v="0"/>
    <n v="0"/>
    <m/>
    <n v="6.1552579015455775"/>
    <n v="0"/>
    <n v="0"/>
    <n v="0"/>
    <n v="0"/>
    <n v="0"/>
    <m/>
    <n v="3.0776851046356577"/>
    <n v="0"/>
    <n v="0"/>
    <n v="0"/>
    <n v="0"/>
    <n v="0"/>
    <m/>
    <n v="0"/>
    <n v="0"/>
    <n v="0"/>
    <n v="0"/>
    <n v="0"/>
    <n v="0"/>
    <m/>
    <n v="0"/>
    <n v="0"/>
    <n v="0"/>
    <n v="0"/>
    <n v="0"/>
    <n v="0"/>
    <m/>
    <n v="73.100223006138251"/>
    <n v="0"/>
    <n v="0"/>
    <n v="0"/>
    <n v="0"/>
    <n v="0"/>
    <m/>
    <n v="0"/>
    <n v="0"/>
    <n v="0"/>
    <n v="0"/>
    <n v="0"/>
    <n v="0"/>
    <n v="0"/>
    <m/>
    <n v="65.132298698469185"/>
    <n v="0"/>
    <n v="0"/>
    <n v="0"/>
    <n v="0"/>
    <n v="0"/>
    <m/>
    <n v="65.132298698469185"/>
    <n v="0"/>
    <n v="0"/>
    <n v="0"/>
    <n v="0"/>
    <n v="0"/>
    <m/>
    <n v="0"/>
    <n v="0"/>
    <n v="0"/>
    <n v="0"/>
    <n v="0"/>
    <n v="0"/>
    <n v="0"/>
    <m/>
    <n v="2.104592781209992"/>
    <n v="0"/>
    <n v="0"/>
    <n v="0"/>
    <n v="0"/>
    <n v="0"/>
    <m/>
    <n v="2.104592781209992"/>
    <n v="0"/>
    <n v="0"/>
    <n v="0"/>
    <n v="0"/>
    <n v="0"/>
    <m/>
    <n v="0"/>
    <n v="0"/>
    <n v="0"/>
    <n v="0"/>
    <n v="0"/>
    <n v="0"/>
    <n v="0"/>
    <m/>
    <n v="7.9679243076690689"/>
    <n v="0"/>
    <n v="0"/>
    <n v="0"/>
    <n v="0"/>
    <n v="0"/>
    <m/>
    <n v="7.9679243076690689"/>
    <n v="0"/>
    <n v="0"/>
    <n v="0"/>
    <n v="0"/>
    <n v="0"/>
    <m/>
    <n v="0"/>
    <n v="0"/>
    <n v="0"/>
    <n v="0"/>
    <n v="0"/>
    <n v="0"/>
    <m/>
    <n v="67.236891479679173"/>
    <n v="0"/>
    <n v="0"/>
    <n v="0"/>
    <n v="0"/>
    <n v="0"/>
    <m/>
    <n v="0"/>
    <n v="0"/>
    <n v="0"/>
    <n v="0"/>
    <n v="0"/>
    <n v="0"/>
    <m/>
    <n v="0"/>
    <n v="0"/>
    <n v="0"/>
    <n v="0"/>
    <n v="0"/>
    <n v="0"/>
    <m/>
    <n v="2.8015371449866322"/>
    <n v="0"/>
    <n v="0"/>
    <n v="0"/>
    <n v="0"/>
    <n v="0"/>
    <m/>
    <n v="0"/>
    <n v="0"/>
    <n v="0"/>
    <n v="0"/>
    <n v="0"/>
    <n v="0"/>
    <m/>
    <n v="0.33199684615287783"/>
    <n v="0"/>
    <n v="0"/>
    <n v="0"/>
    <n v="0"/>
    <n v="0"/>
    <m/>
    <n v="8.2999211538219466"/>
    <n v="0"/>
    <n v="0"/>
    <n v="0"/>
    <n v="0"/>
    <n v="0"/>
    <m/>
    <n v="3.4328473892207572"/>
    <n v="0"/>
    <n v="0"/>
    <n v="0"/>
    <n v="0"/>
    <n v="0"/>
    <m/>
    <n v="3.7648442353736349"/>
    <n v="0"/>
    <n v="0"/>
    <n v="0"/>
    <n v="0"/>
    <n v="0"/>
    <m/>
    <n v="63.867279999957006"/>
    <n v="0"/>
    <n v="0"/>
    <n v="0"/>
    <n v="0"/>
    <n v="0"/>
    <m/>
    <n v="0"/>
    <n v="0"/>
    <n v="0"/>
    <n v="0"/>
    <n v="0"/>
    <n v="0"/>
    <m/>
    <n v="63.867279999957006"/>
    <n v="0"/>
    <n v="0"/>
    <n v="0"/>
    <n v="0"/>
    <n v="0"/>
  </r>
  <r>
    <n v="419"/>
    <s v="System Augmentation"/>
    <x v="0"/>
    <x v="0"/>
    <s v="SCE-02 , Vol 8"/>
    <s v="Dana Cabbell"/>
    <s v="Table III-19, Figure III-19, Table III-23"/>
    <s v="37, 62, 63"/>
    <s v="CET-ET-CR-WC-843000"/>
    <x v="366"/>
    <n v="8430"/>
    <s v="CUSTOMER REQ/RELO"/>
    <s v="WDAT/TO CUST FUNDED"/>
    <s v="Transmission &amp; Distribution"/>
    <m/>
    <s v="N"/>
    <m/>
    <x v="0"/>
    <m/>
    <s v="CA"/>
    <s v="Transmission Substations"/>
    <d v="2024-03-01T00:00:00"/>
    <b v="0"/>
    <n v="1"/>
    <n v="1"/>
    <x v="0"/>
    <n v="0"/>
    <b v="0"/>
    <b v="0"/>
    <m/>
    <n v="22"/>
    <b v="0"/>
    <n v="0"/>
    <s v="N"/>
    <n v="0"/>
    <n v="15"/>
    <n v="0.13189999999999999"/>
    <d v="2024-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90.36257448456502"/>
    <n v="135.27602156939801"/>
    <n v="0"/>
    <n v="0"/>
    <n v="0"/>
    <n v="0"/>
    <m/>
    <n v="-110.54920448463201"/>
    <n v="0"/>
    <n v="0"/>
    <n v="0"/>
    <n v="0"/>
    <n v="0"/>
    <m/>
    <n v="79.813369999933002"/>
    <n v="135.27602156939801"/>
    <n v="0"/>
    <n v="0"/>
    <n v="0"/>
    <n v="0"/>
    <m/>
    <n v="6.4541006839609976"/>
    <n v="11.26717080018113"/>
    <n v="0"/>
    <n v="0"/>
    <n v="0"/>
    <n v="0"/>
    <m/>
    <n v="3.7916950384158596"/>
    <n v="6.23883331207736"/>
    <n v="0"/>
    <n v="0"/>
    <n v="0"/>
    <n v="0"/>
    <m/>
    <n v="0"/>
    <n v="11.502401236553025"/>
    <n v="0"/>
    <n v="0"/>
    <n v="0"/>
    <n v="0"/>
    <m/>
    <n v="0"/>
    <n v="0"/>
    <n v="0"/>
    <n v="0"/>
    <n v="0"/>
    <n v="0"/>
    <m/>
    <n v="90.059165722309871"/>
    <n v="164.28442691820953"/>
    <n v="0"/>
    <n v="0"/>
    <n v="0"/>
    <n v="0"/>
    <m/>
    <n v="0"/>
    <n v="82.079923639313222"/>
    <n v="0"/>
    <n v="0"/>
    <n v="0"/>
    <n v="0"/>
    <n v="0"/>
    <m/>
    <n v="82.079923639313222"/>
    <n v="149.72882669325617"/>
    <n v="0"/>
    <n v="0"/>
    <n v="0"/>
    <n v="0"/>
    <m/>
    <n v="0"/>
    <n v="231.80875033256939"/>
    <n v="0"/>
    <n v="0"/>
    <n v="0"/>
    <n v="0"/>
    <m/>
    <n v="0"/>
    <n v="2.4496815826069356"/>
    <n v="0"/>
    <n v="0"/>
    <n v="0"/>
    <n v="0"/>
    <n v="0"/>
    <m/>
    <n v="2.4496815826069356"/>
    <n v="2.3611112984825589"/>
    <n v="0"/>
    <n v="0"/>
    <n v="0"/>
    <n v="0"/>
    <m/>
    <n v="0"/>
    <n v="4.810792881089494"/>
    <n v="0"/>
    <n v="0"/>
    <n v="0"/>
    <n v="0"/>
    <m/>
    <n v="0"/>
    <n v="7.9792420829966542"/>
    <n v="0"/>
    <n v="0"/>
    <n v="0"/>
    <n v="0"/>
    <n v="0"/>
    <m/>
    <n v="7.9792420829966542"/>
    <n v="14.555600224953364"/>
    <n v="0"/>
    <n v="0"/>
    <n v="0"/>
    <n v="0"/>
    <m/>
    <n v="0"/>
    <n v="22.534842307950019"/>
    <n v="0"/>
    <n v="0"/>
    <n v="0"/>
    <n v="0"/>
    <m/>
    <n v="0"/>
    <n v="0"/>
    <n v="0"/>
    <n v="0"/>
    <n v="0"/>
    <n v="0"/>
    <m/>
    <n v="0"/>
    <n v="236.61954321365889"/>
    <n v="0"/>
    <n v="0"/>
    <n v="0"/>
    <n v="0"/>
    <m/>
    <n v="0"/>
    <n v="0"/>
    <n v="0"/>
    <n v="0"/>
    <n v="0"/>
    <n v="0"/>
    <m/>
    <n v="0"/>
    <n v="177.46465741024417"/>
    <n v="0"/>
    <n v="0"/>
    <n v="0"/>
    <n v="0"/>
    <m/>
    <n v="0"/>
    <n v="187.32380504414661"/>
    <n v="0"/>
    <n v="0"/>
    <n v="0"/>
    <n v="0"/>
    <m/>
    <n v="0"/>
    <n v="16.901131730962515"/>
    <n v="0"/>
    <n v="0"/>
    <n v="0"/>
    <n v="0"/>
    <m/>
    <n v="0"/>
    <n v="17.840083493793763"/>
    <n v="0"/>
    <n v="0"/>
    <n v="0"/>
    <n v="0"/>
    <m/>
    <n v="3.7103475685934439"/>
    <n v="4.2453833989447318"/>
    <n v="0"/>
    <n v="0"/>
    <n v="0"/>
    <n v="0"/>
    <m/>
    <n v="3.7103475685934435"/>
    <n v="2.8753087860370847"/>
    <n v="0"/>
    <n v="0"/>
    <n v="0"/>
    <n v="0"/>
    <m/>
    <n v="3.7103475685934435"/>
    <n v="12.736150196834194"/>
    <n v="0"/>
    <n v="0"/>
    <n v="0"/>
    <n v="0"/>
    <m/>
    <n v="79.813369999933002"/>
    <n v="135.27602156939801"/>
    <n v="0"/>
    <n v="0"/>
    <n v="0"/>
    <n v="0"/>
    <m/>
    <n v="0"/>
    <n v="0"/>
    <n v="0"/>
    <n v="0"/>
    <n v="0"/>
    <n v="0"/>
    <m/>
    <n v="79.813369999933002"/>
    <n v="146.77842280595104"/>
    <n v="0"/>
    <n v="0"/>
    <n v="0"/>
    <n v="0"/>
  </r>
  <r>
    <n v="420"/>
    <s v="System Augmentation"/>
    <x v="0"/>
    <x v="0"/>
    <s v="SCE-02 , Vol 8"/>
    <s v="Dana Cabbell"/>
    <s v="Table III-19, Figure III-19, Table III-23"/>
    <s v="37, 62, 63"/>
    <s v="CET-ET-CR-WC-843001"/>
    <x v="367"/>
    <n v="8430"/>
    <s v="CUSTOMER REQ/RELO"/>
    <s v="WDAT/TO CUST FUNDED"/>
    <s v="Transmission &amp; Distribution"/>
    <m/>
    <s v="N"/>
    <m/>
    <x v="0"/>
    <m/>
    <s v="CA"/>
    <s v="Transmission Substations"/>
    <d v="2024-03-01T00:00:00"/>
    <b v="0"/>
    <n v="1"/>
    <n v="1"/>
    <x v="0"/>
    <n v="0"/>
    <b v="0"/>
    <b v="0"/>
    <m/>
    <n v="22"/>
    <b v="0"/>
    <n v="0"/>
    <s v="N"/>
    <n v="0"/>
    <n v="15"/>
    <n v="0.13189999999999999"/>
    <d v="2024-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13.017046518863"/>
    <n v="113.15246225298999"/>
    <n v="0"/>
    <n v="0"/>
    <n v="0"/>
    <n v="0"/>
    <m/>
    <n v="1089.6525834810589"/>
    <n v="0"/>
    <n v="0"/>
    <n v="0"/>
    <n v="0"/>
    <n v="0"/>
    <m/>
    <n v="1202.6696299999219"/>
    <n v="113.15246225298999"/>
    <n v="0"/>
    <n v="0"/>
    <n v="0"/>
    <n v="0"/>
    <m/>
    <n v="97.253766901060942"/>
    <n v="9.4244944808008384"/>
    <n v="0"/>
    <n v="0"/>
    <n v="0"/>
    <n v="0"/>
    <m/>
    <n v="57.135245246854879"/>
    <n v="5.2185105878899298"/>
    <n v="0"/>
    <n v="0"/>
    <n v="0"/>
    <n v="0"/>
    <m/>
    <n v="0"/>
    <n v="9.6212544295599027"/>
    <n v="0"/>
    <n v="0"/>
    <n v="0"/>
    <n v="0"/>
    <m/>
    <n v="0"/>
    <n v="0"/>
    <n v="0"/>
    <n v="0"/>
    <n v="0"/>
    <n v="0"/>
    <m/>
    <n v="1357.0586421478379"/>
    <n v="137.41672175124066"/>
    <n v="0"/>
    <n v="0"/>
    <n v="0"/>
    <n v="0"/>
    <m/>
    <n v="0"/>
    <n v="1236.8232464535395"/>
    <n v="0"/>
    <n v="0"/>
    <n v="0"/>
    <n v="0"/>
    <n v="0"/>
    <m/>
    <n v="1236.8232464535395"/>
    <n v="125.24160020408074"/>
    <n v="0"/>
    <n v="0"/>
    <n v="0"/>
    <n v="0"/>
    <m/>
    <n v="0"/>
    <n v="1362.0648466576201"/>
    <n v="0"/>
    <n v="0"/>
    <n v="0"/>
    <n v="0"/>
    <m/>
    <n v="0"/>
    <n v="36.913084143345657"/>
    <n v="0"/>
    <n v="0"/>
    <n v="0"/>
    <n v="0"/>
    <n v="0"/>
    <m/>
    <n v="36.913084143345657"/>
    <n v="23.103400652549308"/>
    <n v="0"/>
    <n v="0"/>
    <n v="0"/>
    <n v="0"/>
    <m/>
    <n v="0"/>
    <n v="60.016484795894968"/>
    <n v="0"/>
    <n v="0"/>
    <n v="0"/>
    <n v="0"/>
    <m/>
    <n v="0"/>
    <n v="120.23539569429843"/>
    <n v="0"/>
    <n v="0"/>
    <n v="0"/>
    <n v="0"/>
    <n v="0"/>
    <m/>
    <n v="120.23539569429843"/>
    <n v="12.175121547159922"/>
    <n v="0"/>
    <n v="0"/>
    <n v="0"/>
    <n v="0"/>
    <m/>
    <n v="0"/>
    <n v="132.41051724145836"/>
    <n v="0"/>
    <n v="0"/>
    <n v="0"/>
    <n v="0"/>
    <m/>
    <n v="0"/>
    <n v="0"/>
    <n v="0"/>
    <n v="0"/>
    <n v="0"/>
    <n v="0"/>
    <m/>
    <n v="0"/>
    <n v="1422.0813314535151"/>
    <n v="0"/>
    <n v="0"/>
    <n v="0"/>
    <n v="0"/>
    <m/>
    <n v="0"/>
    <n v="0"/>
    <n v="0"/>
    <n v="0"/>
    <n v="0"/>
    <n v="0"/>
    <m/>
    <n v="0"/>
    <n v="1066.5609985901363"/>
    <n v="0"/>
    <n v="0"/>
    <n v="0"/>
    <n v="0"/>
    <m/>
    <n v="0"/>
    <n v="1125.8143874006994"/>
    <n v="0"/>
    <n v="0"/>
    <n v="0"/>
    <n v="0"/>
    <m/>
    <n v="0"/>
    <n v="99.307887931093774"/>
    <n v="0"/>
    <n v="0"/>
    <n v="0"/>
    <n v="0"/>
    <m/>
    <n v="0"/>
    <n v="104.82499281615453"/>
    <n v="0"/>
    <n v="0"/>
    <n v="0"/>
    <n v="0"/>
    <m/>
    <n v="55.909458997848766"/>
    <n v="3.5510771179216443"/>
    <n v="0"/>
    <n v="0"/>
    <n v="0"/>
    <n v="0"/>
    <m/>
    <n v="55.909458997848759"/>
    <n v="26.063634231908836"/>
    <n v="0"/>
    <n v="0"/>
    <n v="0"/>
    <n v="0"/>
    <m/>
    <n v="55.909458997848759"/>
    <n v="10.653231353764932"/>
    <n v="0"/>
    <n v="0"/>
    <n v="0"/>
    <n v="0"/>
    <m/>
    <n v="1202.6696299999219"/>
    <n v="113.15246225298999"/>
    <n v="0"/>
    <n v="0"/>
    <n v="0"/>
    <n v="0"/>
    <m/>
    <n v="0"/>
    <n v="0"/>
    <n v="0"/>
    <n v="0"/>
    <n v="0"/>
    <n v="0"/>
    <m/>
    <n v="1202.6696299999219"/>
    <n v="122.77371668254989"/>
    <n v="0"/>
    <n v="0"/>
    <n v="0"/>
    <n v="0"/>
  </r>
  <r>
    <n v="421"/>
    <s v="System Augmentation"/>
    <x v="0"/>
    <x v="0"/>
    <s v="SCE-02 , Vol 8"/>
    <s v="Dana Cabbell"/>
    <s v="Table III-19, Figure III-19, Table III-23"/>
    <s v="37, 62, 63"/>
    <s v="CET-ET-CR-WC-843200"/>
    <x v="368"/>
    <n v="8432"/>
    <s v="CUSTOMER REQ/RELO"/>
    <s v="WDAT/TO CUST FUNDED"/>
    <s v="Transmission &amp; Distribution"/>
    <m/>
    <s v="N"/>
    <m/>
    <x v="0"/>
    <m/>
    <s v="CA"/>
    <s v="Transmission Substations"/>
    <d v="2024-07-01T00:00:00"/>
    <b v="0"/>
    <n v="1"/>
    <n v="1"/>
    <x v="0"/>
    <n v="1"/>
    <b v="0"/>
    <b v="1"/>
    <m/>
    <n v="22"/>
    <b v="0"/>
    <n v="0"/>
    <s v="N"/>
    <n v="0"/>
    <n v="15"/>
    <n v="0.13189999999999999"/>
    <d v="2024-07-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20.99798080150499"/>
    <n v="132.81382404241998"/>
    <n v="0"/>
    <n v="0"/>
    <n v="0"/>
    <n v="0"/>
    <m/>
    <n v="-103.72774080154299"/>
    <n v="0"/>
    <n v="0"/>
    <n v="0"/>
    <n v="0"/>
    <n v="0"/>
    <m/>
    <n v="17.270239999962001"/>
    <n v="132.81382404241998"/>
    <n v="0"/>
    <n v="0"/>
    <n v="0"/>
    <n v="0"/>
    <m/>
    <n v="1.3965563388191589"/>
    <n v="11.062093804580599"/>
    <n v="0"/>
    <n v="0"/>
    <n v="0"/>
    <n v="0"/>
    <m/>
    <n v="0.82045756644735091"/>
    <n v="6.1252785240667995"/>
    <n v="0"/>
    <n v="0"/>
    <n v="0"/>
    <n v="0"/>
    <m/>
    <n v="0"/>
    <n v="11.293042744557303"/>
    <n v="0"/>
    <n v="0"/>
    <n v="0"/>
    <n v="0"/>
    <m/>
    <n v="-19.487253905228513"/>
    <n v="-161.2942391156246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270239999962001"/>
    <n v="132.81382404241998"/>
    <n v="0"/>
    <n v="0"/>
    <n v="0"/>
    <n v="0"/>
    <m/>
    <n v="0"/>
    <n v="0"/>
    <n v="0"/>
    <n v="0"/>
    <n v="0"/>
    <n v="0"/>
    <m/>
    <n v="17.270239999962001"/>
    <n v="144.10686678697729"/>
    <n v="0"/>
    <n v="0"/>
    <n v="0"/>
    <n v="0"/>
  </r>
  <r>
    <n v="422"/>
    <s v="System Augmentation"/>
    <x v="0"/>
    <x v="0"/>
    <s v="SCE-02 , Vol 8"/>
    <s v="Dana Cabbell"/>
    <s v="Table III-19, Figure III-19, Table III-23"/>
    <s v="37, 62, 63"/>
    <s v="CET-ET-CR-WC-843300"/>
    <x v="369"/>
    <n v="8433"/>
    <s v="CUSTOMER REQ/RELO"/>
    <s v="WDAT/TO CUST FUNDED"/>
    <s v="Transmission &amp; Distribution"/>
    <m/>
    <s v="N"/>
    <m/>
    <x v="0"/>
    <m/>
    <s v="CA"/>
    <s v="Transmission Substations ISO"/>
    <d v="2025-06-01T00:00:00"/>
    <b v="1"/>
    <n v="1"/>
    <n v="1"/>
    <x v="1"/>
    <n v="0"/>
    <b v="0"/>
    <b v="0"/>
    <m/>
    <n v="31"/>
    <b v="0"/>
    <n v="0"/>
    <s v="N"/>
    <n v="0"/>
    <n v="15"/>
    <n v="0.13189999999999999"/>
    <d v="2025-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1.096492669538002"/>
    <n v="228.316523834923"/>
    <n v="189.83898727651101"/>
    <n v="0"/>
    <n v="0"/>
    <n v="0"/>
    <m/>
    <n v="-6.3887426695760006"/>
    <n v="0"/>
    <n v="0"/>
    <n v="0"/>
    <n v="0"/>
    <n v="0"/>
    <m/>
    <n v="14.707749999962001"/>
    <n v="228.316523834923"/>
    <n v="189.83898727651101"/>
    <n v="0"/>
    <n v="0"/>
    <n v="0"/>
    <m/>
    <n v="1.1893408251570108"/>
    <n v="19.016535530149326"/>
    <n v="15.535839361546547"/>
    <n v="0"/>
    <n v="0"/>
    <n v="0"/>
    <m/>
    <n v="0.69872131324818876"/>
    <n v="10.529794697342391"/>
    <n v="8.6962889178912235"/>
    <n v="0"/>
    <n v="0"/>
    <n v="0"/>
    <m/>
    <n v="0"/>
    <n v="19.413553382312063"/>
    <n v="15.96180418784553"/>
    <n v="0"/>
    <n v="0"/>
    <n v="0"/>
    <m/>
    <n v="0"/>
    <n v="0"/>
    <n v="0"/>
    <n v="0"/>
    <n v="0"/>
    <n v="0"/>
    <m/>
    <n v="16.595812138367201"/>
    <n v="277.27640744472677"/>
    <n v="230.03291974379431"/>
    <n v="0"/>
    <n v="0"/>
    <n v="0"/>
    <m/>
    <n v="0"/>
    <n v="14.181121472234773"/>
    <n v="251.11381163375381"/>
    <n v="0"/>
    <n v="0"/>
    <n v="0"/>
    <n v="0"/>
    <m/>
    <n v="14.181121472234773"/>
    <n v="236.93269016151905"/>
    <n v="196.56312992107223"/>
    <n v="0"/>
    <n v="0"/>
    <n v="0"/>
    <m/>
    <n v="0"/>
    <n v="0"/>
    <n v="447.67694155482604"/>
    <n v="0"/>
    <n v="0"/>
    <n v="0"/>
    <m/>
    <n v="0"/>
    <n v="0.42323665216723572"/>
    <n v="8.4954508389595951"/>
    <n v="0"/>
    <n v="0"/>
    <n v="0"/>
    <n v="0"/>
    <m/>
    <n v="0.42323665216723572"/>
    <n v="8.07221418679236"/>
    <n v="11.955267135570594"/>
    <n v="0"/>
    <n v="0"/>
    <n v="0"/>
    <m/>
    <n v="0"/>
    <n v="0"/>
    <n v="20.450717974530189"/>
    <n v="0"/>
    <n v="0"/>
    <n v="0"/>
    <m/>
    <n v="0"/>
    <n v="2.4146906661324277"/>
    <n v="42.758407949340175"/>
    <n v="0"/>
    <n v="0"/>
    <n v="0"/>
    <n v="0"/>
    <m/>
    <n v="2.4146906661324277"/>
    <n v="40.343717283207745"/>
    <n v="33.46978982272207"/>
    <n v="0"/>
    <n v="0"/>
    <n v="0"/>
    <m/>
    <n v="0"/>
    <n v="0"/>
    <n v="76.228197772062245"/>
    <n v="0"/>
    <n v="0"/>
    <n v="0"/>
    <m/>
    <n v="0"/>
    <n v="0"/>
    <n v="0"/>
    <n v="0"/>
    <n v="0"/>
    <n v="0"/>
    <m/>
    <n v="0"/>
    <n v="0"/>
    <n v="468.12765952935621"/>
    <n v="0"/>
    <n v="0"/>
    <n v="0"/>
    <m/>
    <n v="0"/>
    <n v="0"/>
    <n v="0"/>
    <n v="0"/>
    <n v="0"/>
    <n v="0"/>
    <m/>
    <n v="0"/>
    <n v="0"/>
    <n v="234.0638297646781"/>
    <n v="0"/>
    <n v="0"/>
    <n v="0"/>
    <m/>
    <n v="0"/>
    <n v="0"/>
    <n v="253.5691489117346"/>
    <n v="0"/>
    <n v="0"/>
    <n v="0"/>
    <m/>
    <n v="0"/>
    <n v="0"/>
    <n v="38.114098886031123"/>
    <n v="0"/>
    <n v="0"/>
    <n v="0"/>
    <m/>
    <n v="0"/>
    <n v="0"/>
    <n v="41.290273793200377"/>
    <n v="0"/>
    <n v="0"/>
    <n v="0"/>
    <m/>
    <n v="1.1228311597515788"/>
    <n v="18.7598285366916"/>
    <n v="18.129469487307787"/>
    <n v="0"/>
    <n v="0"/>
    <n v="0"/>
    <m/>
    <n v="1.1228311597515785"/>
    <n v="21.174519202824023"/>
    <n v="26.570476523181348"/>
    <n v="0"/>
    <n v="0"/>
    <n v="0"/>
    <m/>
    <n v="1.1228311597515785"/>
    <n v="18.759828536691597"/>
    <n v="25.102342367041551"/>
    <n v="0"/>
    <n v="0"/>
    <n v="0"/>
    <m/>
    <n v="0"/>
    <n v="0"/>
    <n v="0"/>
    <n v="0"/>
    <n v="0"/>
    <n v="0"/>
    <m/>
    <n v="14.707749999962001"/>
    <n v="228.316523834923"/>
    <n v="189.83898727651101"/>
    <n v="0"/>
    <n v="0"/>
    <n v="0"/>
    <m/>
    <n v="14.707749999962001"/>
    <n v="247.73007721723508"/>
    <n v="205.80079146435654"/>
    <n v="0"/>
    <n v="0"/>
    <n v="0"/>
  </r>
  <r>
    <n v="423"/>
    <s v="System Augmentation"/>
    <x v="0"/>
    <x v="0"/>
    <s v="SCE-02 , Vol 8"/>
    <s v="Dana Cabbell"/>
    <s v="Table III-19, Figure III-19, Table III-23"/>
    <s v="37, 62, 63"/>
    <s v="CET-ET-CR-WC-843301"/>
    <x v="370"/>
    <n v="8433"/>
    <s v="CUSTOMER REQ/RELO"/>
    <s v="WDAT/TO CUST FUNDED"/>
    <s v="Transmission &amp; Distribution"/>
    <m/>
    <s v="N"/>
    <m/>
    <x v="0"/>
    <m/>
    <s v="NV"/>
    <s v="Transmission Substations ISO"/>
    <d v="2025-06-01T00:00:00"/>
    <b v="1"/>
    <n v="1"/>
    <n v="1"/>
    <x v="1"/>
    <n v="0"/>
    <b v="0"/>
    <b v="0"/>
    <m/>
    <n v="31"/>
    <b v="0"/>
    <n v="0"/>
    <s v="N"/>
    <n v="0"/>
    <n v="15"/>
    <n v="0.13189999999999999"/>
    <d v="2025-06-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63.20386092473603"/>
    <n v="323.86749195967104"/>
    <n v="543.12223632585199"/>
    <n v="0"/>
    <n v="0"/>
    <n v="0"/>
    <m/>
    <n v="-254.65568092475303"/>
    <n v="0"/>
    <n v="0"/>
    <n v="0"/>
    <n v="0"/>
    <n v="0"/>
    <m/>
    <n v="8.5481799999830059"/>
    <n v="323.86749195967104"/>
    <n v="543.12223632585199"/>
    <n v="0"/>
    <n v="0"/>
    <n v="0"/>
    <m/>
    <n v="0.69124777445882002"/>
    <n v="26.974997536159002"/>
    <n v="44.447454857900951"/>
    <n v="0"/>
    <n v="0"/>
    <n v="0"/>
    <m/>
    <n v="0.40609852326055712"/>
    <n v="14.936536971560596"/>
    <n v="24.879757064555335"/>
    <n v="0"/>
    <n v="0"/>
    <n v="0"/>
    <m/>
    <n v="0"/>
    <n v="27.538168233940507"/>
    <n v="45.666124280734955"/>
    <n v="0"/>
    <n v="0"/>
    <n v="0"/>
    <m/>
    <n v="0"/>
    <n v="0"/>
    <n v="0"/>
    <n v="0"/>
    <n v="0"/>
    <n v="0"/>
    <m/>
    <n v="9.6455262977023821"/>
    <n v="393.31719470133112"/>
    <n v="658.11557252904322"/>
    <n v="0"/>
    <n v="0"/>
    <n v="0"/>
    <m/>
    <n v="0"/>
    <n v="8.2421022213866859"/>
    <n v="344.33164509367413"/>
    <n v="0"/>
    <n v="0"/>
    <n v="0"/>
    <n v="0"/>
    <m/>
    <n v="8.2421022213866859"/>
    <n v="336.08954287228744"/>
    <n v="562.35975672606742"/>
    <n v="0"/>
    <n v="0"/>
    <n v="0"/>
    <m/>
    <n v="0"/>
    <n v="0"/>
    <n v="906.69140181974149"/>
    <n v="0"/>
    <n v="0"/>
    <n v="0"/>
    <m/>
    <n v="0"/>
    <n v="0.24598616955857119"/>
    <n v="10.837398690194723"/>
    <n v="0"/>
    <n v="0"/>
    <n v="0"/>
    <n v="0"/>
    <m/>
    <n v="0.24598616955857119"/>
    <n v="10.591412520636151"/>
    <n v="20.636134334674537"/>
    <n v="0"/>
    <n v="0"/>
    <n v="0"/>
    <m/>
    <n v="0"/>
    <n v="0"/>
    <n v="31.473533024869262"/>
    <n v="0"/>
    <n v="0"/>
    <n v="0"/>
    <m/>
    <n v="0"/>
    <n v="1.4034240763156964"/>
    <n v="58.631075905359367"/>
    <n v="0"/>
    <n v="0"/>
    <n v="0"/>
    <n v="0"/>
    <m/>
    <n v="1.4034240763156964"/>
    <n v="57.227651829043673"/>
    <n v="95.755815802975789"/>
    <n v="0"/>
    <n v="0"/>
    <n v="0"/>
    <m/>
    <n v="0"/>
    <n v="0"/>
    <n v="154.38689170833516"/>
    <n v="0"/>
    <n v="0"/>
    <n v="0"/>
    <m/>
    <n v="0"/>
    <n v="0"/>
    <n v="0"/>
    <n v="0"/>
    <n v="0"/>
    <n v="0"/>
    <m/>
    <n v="0"/>
    <n v="0"/>
    <n v="938.1649348446108"/>
    <n v="0"/>
    <n v="0"/>
    <n v="0"/>
    <m/>
    <n v="0"/>
    <n v="0"/>
    <n v="0"/>
    <n v="0"/>
    <n v="0"/>
    <n v="0"/>
    <m/>
    <n v="0"/>
    <n v="0"/>
    <n v="469.0824674223054"/>
    <n v="0"/>
    <n v="0"/>
    <n v="0"/>
    <m/>
    <n v="0"/>
    <n v="0"/>
    <n v="508.17267304083083"/>
    <n v="0"/>
    <n v="0"/>
    <n v="0"/>
    <m/>
    <n v="0"/>
    <n v="0"/>
    <n v="77.193445854167578"/>
    <n v="0"/>
    <n v="0"/>
    <n v="0"/>
    <m/>
    <n v="0"/>
    <n v="0"/>
    <n v="83.626233008681538"/>
    <n v="0"/>
    <n v="0"/>
    <n v="0"/>
    <m/>
    <n v="0.65259219548679881"/>
    <n v="26.610858100505308"/>
    <n v="51.867733559945215"/>
    <n v="0"/>
    <n v="0"/>
    <n v="0"/>
    <m/>
    <n v="0.6525921954867987"/>
    <n v="28.014282176821002"/>
    <n v="46.821704748909667"/>
    <n v="0"/>
    <n v="0"/>
    <n v="0"/>
    <m/>
    <n v="0.6525921954867987"/>
    <n v="26.610858100505304"/>
    <n v="71.816861852231838"/>
    <n v="0"/>
    <n v="0"/>
    <n v="0"/>
    <m/>
    <n v="0"/>
    <n v="0"/>
    <n v="0"/>
    <n v="0"/>
    <n v="0"/>
    <n v="0"/>
    <m/>
    <n v="8.5481799999830059"/>
    <n v="323.86749195967104"/>
    <n v="543.12223632585199"/>
    <n v="0"/>
    <n v="0"/>
    <n v="0"/>
    <m/>
    <n v="8.5481799999830059"/>
    <n v="351.40566019361154"/>
    <n v="588.78836060658693"/>
    <n v="0"/>
    <n v="0"/>
    <n v="0"/>
  </r>
  <r>
    <n v="424"/>
    <s v="System Augmentation"/>
    <x v="0"/>
    <x v="0"/>
    <s v="SCE-02 , Vol 8"/>
    <s v="Dana Cabbell"/>
    <s v="Table III-19, Figure III-19, Table III-23"/>
    <s v="37, 62, 63"/>
    <s v="CET-ET-CR-WC-843401"/>
    <x v="371"/>
    <n v="8434"/>
    <s v="CUSTOMER REQ/RELO"/>
    <s v="WDAT/TO CUST FUNDED"/>
    <s v="Transmission &amp; Distribution"/>
    <m/>
    <s v="N"/>
    <m/>
    <x v="0"/>
    <m/>
    <s v="CA"/>
    <s v="Transmission Substations ISO"/>
    <d v="2026-04-01T00:00:00"/>
    <b v="1"/>
    <n v="1"/>
    <n v="1"/>
    <x v="1"/>
    <n v="0"/>
    <b v="0"/>
    <b v="0"/>
    <m/>
    <n v="31"/>
    <b v="0"/>
    <n v="0"/>
    <s v="N"/>
    <n v="0"/>
    <n v="15"/>
    <n v="0.13189999999999999"/>
    <d v="2026-04-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38.66438501672496"/>
    <n v="944.10391305237908"/>
    <n v="2286.2126405048598"/>
    <n v="365.039838554548"/>
    <n v="2183.9355154136802"/>
    <n v="0"/>
    <m/>
    <n v="-412.18129501674395"/>
    <n v="0"/>
    <n v="0"/>
    <n v="0"/>
    <n v="0"/>
    <n v="0"/>
    <m/>
    <n v="26.483089999981019"/>
    <n v="944.10391305237908"/>
    <n v="2286.2126405048598"/>
    <n v="365.039838554548"/>
    <n v="2183.9355154136802"/>
    <n v="0"/>
    <m/>
    <n v="2.1415525905299027"/>
    <n v="78.634631016432024"/>
    <n v="187.09661718478509"/>
    <n v="28.850182699761497"/>
    <n v="177.75677649244597"/>
    <n v="0"/>
    <m/>
    <n v="1.2581325779745045"/>
    <n v="43.541396874922754"/>
    <n v="104.72856990438237"/>
    <n v="16.156514096942587"/>
    <n v="97.182013026985146"/>
    <n v="0"/>
    <m/>
    <n v="0"/>
    <n v="80.276326069784787"/>
    <n v="192.22647056351562"/>
    <n v="32.817918306558234"/>
    <n v="205.10009961156146"/>
    <n v="0"/>
    <m/>
    <n v="0"/>
    <n v="0"/>
    <n v="0"/>
    <n v="0"/>
    <n v="0"/>
    <n v="0"/>
    <m/>
    <n v="29.882775168485423"/>
    <n v="1146.5562670135187"/>
    <n v="2770.2642981575427"/>
    <n v="442.86445365781032"/>
    <n v="2663.9744045446728"/>
    <n v="0"/>
    <m/>
    <n v="0"/>
    <n v="25.534831381470795"/>
    <n v="1005.2671615445225"/>
    <n v="3372.4580043201427"/>
    <n v="0"/>
    <n v="0"/>
    <n v="0"/>
    <m/>
    <n v="25.534831381470795"/>
    <n v="979.73233016305176"/>
    <n v="2367.1908427756202"/>
    <n v="378.42767565059893"/>
    <n v="2276.3661286834231"/>
    <n v="0"/>
    <m/>
    <n v="0"/>
    <n v="0"/>
    <n v="0"/>
    <n v="3750.8856799707414"/>
    <n v="2276.3661286834231"/>
    <n v="0"/>
    <m/>
    <n v="0"/>
    <n v="0.76208899054338863"/>
    <n v="31.746167281039209"/>
    <n v="174.51348371684264"/>
    <n v="0"/>
    <n v="0"/>
    <n v="0"/>
    <m/>
    <n v="0.76208899054338863"/>
    <n v="30.98407829049582"/>
    <n v="142.76731643580342"/>
    <n v="86.157021616047558"/>
    <n v="0"/>
    <n v="0"/>
    <m/>
    <n v="0"/>
    <n v="0"/>
    <n v="0"/>
    <n v="260.67050533289023"/>
    <n v="0"/>
    <n v="0"/>
    <m/>
    <n v="0"/>
    <n v="4.3479437870146285"/>
    <n v="171.17188063748159"/>
    <n v="574.24533601940402"/>
    <n v="0"/>
    <n v="0"/>
    <n v="0"/>
    <m/>
    <n v="4.3479437870146285"/>
    <n v="166.82393685046696"/>
    <n v="403.07345538192243"/>
    <n v="64.436778007211402"/>
    <n v="387.60827586124987"/>
    <n v="0"/>
    <m/>
    <n v="0"/>
    <n v="0"/>
    <n v="0"/>
    <n v="638.68211402661541"/>
    <n v="387.60827586124987"/>
    <n v="0"/>
    <m/>
    <n v="0"/>
    <n v="0"/>
    <n v="0"/>
    <n v="0"/>
    <n v="0"/>
    <n v="0"/>
    <m/>
    <n v="0"/>
    <n v="0"/>
    <n v="0"/>
    <n v="4011.5561853036315"/>
    <n v="2276.3661286834231"/>
    <n v="0"/>
    <m/>
    <n v="0"/>
    <n v="0"/>
    <n v="0"/>
    <n v="0"/>
    <n v="0"/>
    <n v="0"/>
    <m/>
    <n v="0"/>
    <n v="0"/>
    <n v="0"/>
    <n v="2674.3707902024207"/>
    <n v="963.661661142649"/>
    <n v="0"/>
    <m/>
    <n v="0"/>
    <n v="0"/>
    <n v="0"/>
    <n v="2841.5189645900723"/>
    <n v="1058.5102498377914"/>
    <n v="0"/>
    <m/>
    <n v="0"/>
    <n v="0"/>
    <n v="0"/>
    <n v="425.78807601774361"/>
    <n v="164.08750344792909"/>
    <n v="0"/>
    <m/>
    <n v="0"/>
    <n v="0"/>
    <n v="0"/>
    <n v="452.39983076885261"/>
    <n v="180.23784827548116"/>
    <n v="0"/>
    <m/>
    <n v="2.021793860961802"/>
    <n v="77.573130635467137"/>
    <n v="187.42915675259391"/>
    <n v="24.163791752704277"/>
    <n v="180.23784827548118"/>
    <n v="0"/>
    <m/>
    <n v="2.021793860961802"/>
    <n v="81.921074422481752"/>
    <n v="358.60103739007548"/>
    <n v="175.5428202565609"/>
    <n v="0"/>
    <n v="0"/>
    <m/>
    <n v="2.021793860961802"/>
    <n v="77.573130635467123"/>
    <n v="187.42915675259388"/>
    <n v="53.697315006009497"/>
    <n v="180.23784827548116"/>
    <n v="0"/>
    <m/>
    <n v="0"/>
    <n v="0"/>
    <n v="0"/>
    <n v="0"/>
    <n v="0"/>
    <n v="0"/>
    <m/>
    <n v="26.483089999981019"/>
    <n v="944.10391305237908"/>
    <n v="2286.2126405048598"/>
    <n v="365.039838554548"/>
    <n v="2183.9355154136802"/>
    <n v="0"/>
    <m/>
    <n v="26.483089999981019"/>
    <n v="1024.3802391221639"/>
    <n v="2478.4391110683755"/>
    <n v="397.85775686110622"/>
    <n v="2389.0356150252414"/>
    <n v="0"/>
  </r>
  <r>
    <n v="425"/>
    <s v="System Augmentation"/>
    <x v="0"/>
    <x v="0"/>
    <s v="SCE-02 , Vol 8"/>
    <s v="Dana Cabbell"/>
    <s v="Table III-19, Figure III-19, Table III-23"/>
    <s v="37, 62, 63"/>
    <s v="CET-ET-CR-WC-844600"/>
    <x v="372"/>
    <n v="8446"/>
    <s v="CUSTOMER REQ/RELO"/>
    <s v="WDAT/TO CUST FUNDED"/>
    <s v="Transmission &amp; Distribution"/>
    <m/>
    <s v="N"/>
    <m/>
    <x v="0"/>
    <m/>
    <s v="CA"/>
    <s v="Distribution Substations"/>
    <d v="2023-09-01T00:00:00"/>
    <b v="0"/>
    <n v="1"/>
    <n v="1"/>
    <x v="0"/>
    <n v="0"/>
    <b v="0"/>
    <b v="0"/>
    <m/>
    <n v="43"/>
    <b v="0"/>
    <n v="0"/>
    <s v="N"/>
    <n v="0"/>
    <n v="20"/>
    <n v="0.15720000000000001"/>
    <d v="2023-09-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9.94023990859401"/>
    <n v="126.730757723349"/>
    <n v="0"/>
    <n v="0"/>
    <n v="0"/>
    <n v="0"/>
    <m/>
    <n v="1041.2272800912856"/>
    <n v="0"/>
    <n v="0"/>
    <n v="0"/>
    <n v="0"/>
    <n v="0"/>
    <m/>
    <n v="1251.1675199998797"/>
    <n v="126.730757723349"/>
    <n v="0"/>
    <n v="0"/>
    <n v="0"/>
    <n v="0"/>
    <m/>
    <n v="120.58222557218075"/>
    <n v="12.580092466017602"/>
    <n v="0"/>
    <n v="0"/>
    <n v="0"/>
    <n v="0"/>
    <m/>
    <n v="60.292212846862398"/>
    <n v="5.9309283416133827"/>
    <n v="0"/>
    <n v="0"/>
    <n v="0"/>
    <n v="0"/>
    <m/>
    <n v="0"/>
    <n v="10.775804961107109"/>
    <n v="0"/>
    <n v="0"/>
    <n v="0"/>
    <n v="0"/>
    <m/>
    <n v="0"/>
    <n v="0"/>
    <n v="0"/>
    <n v="0"/>
    <n v="0"/>
    <n v="0"/>
    <m/>
    <n v="1432.0419584189228"/>
    <n v="156.01758349208708"/>
    <n v="0"/>
    <n v="0"/>
    <n v="0"/>
    <n v="0"/>
    <m/>
    <n v="0"/>
    <n v="0"/>
    <n v="0"/>
    <n v="0"/>
    <n v="0"/>
    <n v="0"/>
    <n v="0"/>
    <m/>
    <n v="1275.9493849512603"/>
    <n v="139.01166689144961"/>
    <n v="0"/>
    <n v="0"/>
    <n v="0"/>
    <n v="0"/>
    <m/>
    <n v="1275.9493849512603"/>
    <n v="139.01166689144961"/>
    <n v="0"/>
    <n v="0"/>
    <n v="0"/>
    <n v="0"/>
    <m/>
    <n v="0"/>
    <n v="0"/>
    <n v="0"/>
    <n v="0"/>
    <n v="0"/>
    <n v="0"/>
    <n v="0"/>
    <m/>
    <n v="29.984887190241757"/>
    <n v="0"/>
    <n v="0"/>
    <n v="0"/>
    <n v="0"/>
    <n v="0"/>
    <m/>
    <n v="29.984887190241757"/>
    <n v="0"/>
    <n v="0"/>
    <n v="0"/>
    <n v="0"/>
    <n v="0"/>
    <m/>
    <n v="0"/>
    <n v="0"/>
    <n v="0"/>
    <n v="0"/>
    <n v="0"/>
    <n v="0"/>
    <n v="0"/>
    <m/>
    <n v="156.09257346766259"/>
    <n v="17.005916600637491"/>
    <n v="0"/>
    <n v="0"/>
    <n v="0"/>
    <n v="0"/>
    <m/>
    <n v="156.09257346766259"/>
    <n v="17.005916600637491"/>
    <n v="0"/>
    <n v="0"/>
    <n v="0"/>
    <n v="0"/>
    <m/>
    <n v="0"/>
    <n v="0"/>
    <n v="0"/>
    <n v="0"/>
    <n v="0"/>
    <n v="0"/>
    <m/>
    <n v="1305.9342721415021"/>
    <n v="139.01166689144961"/>
    <n v="0"/>
    <n v="0"/>
    <n v="0"/>
    <n v="0"/>
    <m/>
    <n v="0"/>
    <n v="0"/>
    <n v="0"/>
    <n v="0"/>
    <n v="0"/>
    <n v="0"/>
    <m/>
    <n v="326.48356803537553"/>
    <n v="59.890859819066208"/>
    <n v="0"/>
    <n v="0"/>
    <n v="0"/>
    <n v="0"/>
    <m/>
    <n v="380.89749604127149"/>
    <n v="65.683012606209942"/>
    <n v="0"/>
    <n v="0"/>
    <n v="0"/>
    <n v="0"/>
    <m/>
    <n v="39.023143366915647"/>
    <n v="7.3267157354413195"/>
    <n v="0"/>
    <n v="0"/>
    <n v="0"/>
    <n v="0"/>
    <m/>
    <n v="45.527000594734922"/>
    <n v="8.0352955938012141"/>
    <n v="0"/>
    <n v="0"/>
    <n v="0"/>
    <n v="0"/>
    <m/>
    <n v="123.57328732856621"/>
    <n v="8.0352955938012158"/>
    <n v="0"/>
    <n v="0"/>
    <n v="0"/>
    <n v="0"/>
    <m/>
    <n v="52.030857822554189"/>
    <n v="0"/>
    <n v="0"/>
    <n v="0"/>
    <n v="0"/>
    <n v="0"/>
    <m/>
    <n v="97.557858417289111"/>
    <n v="8.0352955938012141"/>
    <n v="0"/>
    <n v="0"/>
    <n v="0"/>
    <n v="0"/>
    <m/>
    <n v="1251.1675199998797"/>
    <n v="126.730757723349"/>
    <n v="0"/>
    <n v="0"/>
    <n v="0"/>
    <n v="0"/>
    <m/>
    <n v="0"/>
    <n v="0"/>
    <n v="0"/>
    <n v="0"/>
    <n v="0"/>
    <n v="0"/>
    <m/>
    <n v="1251.1675199998797"/>
    <n v="137.5065626844561"/>
    <n v="0"/>
    <n v="0"/>
    <n v="0"/>
    <n v="0"/>
  </r>
  <r>
    <n v="426"/>
    <s v="System Augmentation"/>
    <x v="0"/>
    <x v="0"/>
    <s v="SCE-02 , Vol 8"/>
    <s v="Dana Cabbell"/>
    <s v="Table III-19, Figure III-19, Table III-23"/>
    <s v="37, 62, 63"/>
    <s v="CET-ET-CR-WC-845200"/>
    <x v="373"/>
    <n v="8452"/>
    <s v="CUSTOMER REQ/RELO"/>
    <s v="WDAT/TO CUST FUND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0.137846670769999"/>
    <n v="0"/>
    <n v="0"/>
    <n v="0"/>
    <n v="0"/>
    <n v="0"/>
    <m/>
    <n v="-15.467406670801996"/>
    <n v="0"/>
    <n v="0"/>
    <n v="0"/>
    <n v="0"/>
    <n v="0"/>
    <m/>
    <n v="14.670439999968004"/>
    <n v="0"/>
    <n v="0"/>
    <n v="0"/>
    <n v="0"/>
    <n v="0"/>
    <m/>
    <n v="1.1863237555046446"/>
    <n v="0"/>
    <n v="0"/>
    <n v="0"/>
    <n v="0"/>
    <n v="0"/>
    <m/>
    <n v="0.69694882648487266"/>
    <n v="0"/>
    <n v="0"/>
    <n v="0"/>
    <n v="0"/>
    <n v="0"/>
    <m/>
    <n v="0"/>
    <n v="0"/>
    <n v="0"/>
    <n v="0"/>
    <n v="0"/>
    <n v="0"/>
    <m/>
    <n v="0"/>
    <n v="0"/>
    <n v="0"/>
    <n v="0"/>
    <n v="0"/>
    <n v="0"/>
    <m/>
    <n v="16.553712581957523"/>
    <n v="0"/>
    <n v="0"/>
    <n v="0"/>
    <n v="0"/>
    <n v="0"/>
    <m/>
    <n v="0"/>
    <n v="0"/>
    <n v="0"/>
    <n v="0"/>
    <n v="0"/>
    <n v="0"/>
    <n v="0"/>
    <m/>
    <n v="15.087053647196086"/>
    <n v="0"/>
    <n v="0"/>
    <n v="0"/>
    <n v="0"/>
    <n v="0"/>
    <m/>
    <n v="15.087053647196086"/>
    <n v="0"/>
    <n v="0"/>
    <n v="0"/>
    <n v="0"/>
    <n v="0"/>
    <m/>
    <n v="0"/>
    <n v="0"/>
    <n v="0"/>
    <n v="0"/>
    <n v="0"/>
    <n v="0"/>
    <n v="0"/>
    <m/>
    <n v="0.48750166707018189"/>
    <n v="0"/>
    <n v="0"/>
    <n v="0"/>
    <n v="0"/>
    <n v="0"/>
    <m/>
    <n v="0.48750166707018189"/>
    <n v="0"/>
    <n v="0"/>
    <n v="0"/>
    <n v="0"/>
    <n v="0"/>
    <m/>
    <n v="0"/>
    <n v="0"/>
    <n v="0"/>
    <n v="0"/>
    <n v="0"/>
    <n v="0"/>
    <n v="0"/>
    <m/>
    <n v="1.4666589347614365"/>
    <n v="0"/>
    <n v="0"/>
    <n v="0"/>
    <n v="0"/>
    <n v="0"/>
    <m/>
    <n v="1.4666589347614365"/>
    <n v="0"/>
    <n v="0"/>
    <n v="0"/>
    <n v="0"/>
    <n v="0"/>
    <m/>
    <n v="0"/>
    <n v="0"/>
    <n v="0"/>
    <n v="0"/>
    <n v="0"/>
    <n v="0"/>
    <m/>
    <n v="15.574555314266268"/>
    <n v="0"/>
    <n v="0"/>
    <n v="0"/>
    <n v="0"/>
    <n v="0"/>
    <m/>
    <n v="0"/>
    <n v="0"/>
    <n v="0"/>
    <n v="0"/>
    <n v="0"/>
    <n v="0"/>
    <m/>
    <n v="0"/>
    <n v="0"/>
    <n v="0"/>
    <n v="0"/>
    <n v="0"/>
    <n v="0"/>
    <m/>
    <n v="0.64893980476109447"/>
    <n v="0"/>
    <n v="0"/>
    <n v="0"/>
    <n v="0"/>
    <n v="0"/>
    <m/>
    <n v="0"/>
    <n v="0"/>
    <n v="0"/>
    <n v="0"/>
    <n v="0"/>
    <n v="0"/>
    <m/>
    <n v="6.1110788948393183E-2"/>
    <n v="0"/>
    <n v="0"/>
    <n v="0"/>
    <n v="0"/>
    <n v="0"/>
    <m/>
    <n v="1.5277697237098298"/>
    <n v="0"/>
    <n v="0"/>
    <n v="0"/>
    <n v="0"/>
    <n v="0"/>
    <m/>
    <n v="0.62088561571567469"/>
    <n v="0"/>
    <n v="0"/>
    <n v="0"/>
    <n v="0"/>
    <n v="0"/>
    <m/>
    <n v="0.68199640466406786"/>
    <n v="0"/>
    <n v="0"/>
    <n v="0"/>
    <n v="0"/>
    <n v="0"/>
    <m/>
    <n v="14.670439999968004"/>
    <n v="0"/>
    <n v="0"/>
    <n v="0"/>
    <n v="0"/>
    <n v="0"/>
    <m/>
    <n v="0"/>
    <n v="0"/>
    <n v="0"/>
    <n v="0"/>
    <n v="0"/>
    <n v="0"/>
    <m/>
    <n v="14.670439999968004"/>
    <n v="0"/>
    <n v="0"/>
    <n v="0"/>
    <n v="0"/>
    <n v="0"/>
  </r>
  <r>
    <n v="427"/>
    <s v="System Augmentation"/>
    <x v="0"/>
    <x v="0"/>
    <s v="SCE-02 , Vol 8"/>
    <s v="Dana Cabbell"/>
    <s v="Table III-19, Figure III-19, Table III-23"/>
    <s v="37, 62, 63"/>
    <s v="CET-ET-CR-WC-845201"/>
    <x v="374"/>
    <n v="8452"/>
    <s v="CUSTOMER REQ/RELO"/>
    <s v="WDAT/TO CUST FUND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0.137846670769999"/>
    <n v="0"/>
    <n v="0"/>
    <n v="0"/>
    <n v="0"/>
    <n v="0"/>
    <m/>
    <n v="-16.729756670796"/>
    <n v="0"/>
    <n v="0"/>
    <n v="0"/>
    <n v="0"/>
    <n v="0"/>
    <m/>
    <n v="13.408089999973999"/>
    <n v="0"/>
    <n v="0"/>
    <n v="0"/>
    <n v="0"/>
    <n v="0"/>
    <m/>
    <n v="1.0842439410779854"/>
    <n v="0"/>
    <n v="0"/>
    <n v="0"/>
    <n v="0"/>
    <n v="0"/>
    <m/>
    <n v="0.63697834495119543"/>
    <n v="0"/>
    <n v="0"/>
    <n v="0"/>
    <n v="0"/>
    <n v="0"/>
    <m/>
    <n v="0"/>
    <n v="0"/>
    <n v="0"/>
    <n v="0"/>
    <n v="0"/>
    <n v="0"/>
    <m/>
    <n v="0"/>
    <n v="0"/>
    <n v="0"/>
    <n v="0"/>
    <n v="0"/>
    <n v="0"/>
    <m/>
    <n v="15.129312286003181"/>
    <n v="0"/>
    <n v="0"/>
    <n v="0"/>
    <n v="0"/>
    <n v="0"/>
    <m/>
    <n v="0"/>
    <n v="0"/>
    <n v="0"/>
    <n v="0"/>
    <n v="0"/>
    <n v="0"/>
    <n v="0"/>
    <m/>
    <n v="13.788855217463299"/>
    <n v="0"/>
    <n v="0"/>
    <n v="0"/>
    <n v="0"/>
    <n v="0"/>
    <m/>
    <n v="13.788855217463299"/>
    <n v="0"/>
    <n v="0"/>
    <n v="0"/>
    <n v="0"/>
    <n v="0"/>
    <m/>
    <n v="0"/>
    <n v="0"/>
    <n v="0"/>
    <n v="0"/>
    <n v="0"/>
    <n v="0"/>
    <n v="0"/>
    <m/>
    <n v="0.44555352308646612"/>
    <n v="0"/>
    <n v="0"/>
    <n v="0"/>
    <n v="0"/>
    <n v="0"/>
    <m/>
    <n v="0.44555352308646612"/>
    <n v="0"/>
    <n v="0"/>
    <n v="0"/>
    <n v="0"/>
    <n v="0"/>
    <m/>
    <n v="0"/>
    <n v="0"/>
    <n v="0"/>
    <n v="0"/>
    <n v="0"/>
    <n v="0"/>
    <n v="0"/>
    <m/>
    <n v="1.3404570685398818"/>
    <n v="0"/>
    <n v="0"/>
    <n v="0"/>
    <n v="0"/>
    <n v="0"/>
    <m/>
    <n v="1.3404570685398818"/>
    <n v="0"/>
    <n v="0"/>
    <n v="0"/>
    <n v="0"/>
    <n v="0"/>
    <m/>
    <n v="0"/>
    <n v="0"/>
    <n v="0"/>
    <n v="0"/>
    <n v="0"/>
    <n v="0"/>
    <m/>
    <n v="14.234408740549766"/>
    <n v="0"/>
    <n v="0"/>
    <n v="0"/>
    <n v="0"/>
    <n v="0"/>
    <m/>
    <n v="0"/>
    <n v="0"/>
    <n v="0"/>
    <n v="0"/>
    <n v="0"/>
    <n v="0"/>
    <m/>
    <n v="0"/>
    <n v="0"/>
    <n v="0"/>
    <n v="0"/>
    <n v="0"/>
    <n v="0"/>
    <m/>
    <n v="0.59310036418957357"/>
    <n v="0"/>
    <n v="0"/>
    <n v="0"/>
    <n v="0"/>
    <n v="0"/>
    <m/>
    <n v="0"/>
    <n v="0"/>
    <n v="0"/>
    <n v="0"/>
    <n v="0"/>
    <n v="0"/>
    <m/>
    <n v="5.5852377855828403E-2"/>
    <n v="0"/>
    <n v="0"/>
    <n v="0"/>
    <n v="0"/>
    <n v="0"/>
    <m/>
    <n v="1.3963094463957102"/>
    <n v="0"/>
    <n v="0"/>
    <n v="0"/>
    <n v="0"/>
    <n v="0"/>
    <m/>
    <n v="0.56746015901521651"/>
    <n v="0"/>
    <n v="0"/>
    <n v="0"/>
    <n v="0"/>
    <n v="0"/>
    <m/>
    <n v="0.62331253687104493"/>
    <n v="0"/>
    <n v="0"/>
    <n v="0"/>
    <n v="0"/>
    <n v="0"/>
    <m/>
    <n v="13.408089999973999"/>
    <n v="0"/>
    <n v="0"/>
    <n v="0"/>
    <n v="0"/>
    <n v="0"/>
    <m/>
    <n v="0"/>
    <n v="0"/>
    <n v="0"/>
    <n v="0"/>
    <n v="0"/>
    <n v="0"/>
    <m/>
    <n v="13.408089999973999"/>
    <n v="0"/>
    <n v="0"/>
    <n v="0"/>
    <n v="0"/>
    <n v="0"/>
  </r>
  <r>
    <n v="428"/>
    <s v="System Augmentation"/>
    <x v="0"/>
    <x v="0"/>
    <s v="SCE-02 , Vol 8"/>
    <s v="Dana Cabbell"/>
    <s v="Table III-19, Figure III-19, Table III-23"/>
    <s v="37, 62, 63"/>
    <s v="CET-ET-CR-WC-845600"/>
    <x v="375"/>
    <n v="8456"/>
    <s v="CUSTOMER REQ/RELO"/>
    <s v="WDAT/TO CUST FUNDED"/>
    <s v="Transmission &amp; Distribution"/>
    <m/>
    <s v="N"/>
    <m/>
    <x v="0"/>
    <m/>
    <s v="CA"/>
    <s v="Transmission Substations"/>
    <d v="2024-12-01T00:00:00"/>
    <b v="0"/>
    <n v="1"/>
    <n v="1"/>
    <x v="0"/>
    <n v="1"/>
    <b v="0"/>
    <b v="1"/>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51.14775315859501"/>
    <n v="352.02988256485997"/>
    <n v="0"/>
    <n v="0"/>
    <n v="0"/>
    <n v="0"/>
    <m/>
    <n v="-168.11341315863802"/>
    <n v="0"/>
    <n v="0"/>
    <n v="0"/>
    <n v="0"/>
    <n v="0"/>
    <m/>
    <n v="83.034339999956984"/>
    <n v="352.02988256485997"/>
    <n v="0"/>
    <n v="0"/>
    <n v="0"/>
    <n v="0"/>
    <m/>
    <n v="6.7145641211042992"/>
    <n v="29.320649495825013"/>
    <n v="0"/>
    <n v="0"/>
    <n v="0"/>
    <n v="0"/>
    <m/>
    <n v="3.9447137114525641"/>
    <n v="16.235366273435439"/>
    <n v="0"/>
    <n v="0"/>
    <n v="0"/>
    <n v="0"/>
    <m/>
    <n v="0"/>
    <n v="29.932791558630996"/>
    <n v="0"/>
    <n v="0"/>
    <n v="0"/>
    <n v="0"/>
    <m/>
    <n v="-93.693617832513851"/>
    <n v="-427.5186898927514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3.034339999956984"/>
    <n v="352.02988256485997"/>
    <n v="0"/>
    <n v="0"/>
    <n v="0"/>
    <n v="0"/>
    <m/>
    <n v="0"/>
    <n v="0"/>
    <n v="0"/>
    <n v="0"/>
    <n v="0"/>
    <n v="0"/>
    <m/>
    <n v="83.034339999956984"/>
    <n v="381.96267412349096"/>
    <n v="0"/>
    <n v="0"/>
    <n v="0"/>
    <n v="0"/>
  </r>
  <r>
    <n v="429"/>
    <s v="System Augmentation"/>
    <x v="0"/>
    <x v="0"/>
    <s v="SCE-02 , Vol 8"/>
    <s v="Dana Cabbell"/>
    <s v="Table III-19, Figure III-19, Table III-23"/>
    <s v="37, 62, 63"/>
    <s v="CET-ET-CR-WC-845601"/>
    <x v="376"/>
    <n v="8456"/>
    <s v="CUSTOMER REQ/RELO"/>
    <s v="WDAT/TO CUST FUNDED"/>
    <s v="Transmission &amp; Distribution"/>
    <m/>
    <s v="N"/>
    <m/>
    <x v="0"/>
    <m/>
    <s v="CA"/>
    <s v="Transmission Substations"/>
    <d v="2024-12-01T00:00:00"/>
    <b v="0"/>
    <n v="1"/>
    <n v="1"/>
    <x v="0"/>
    <n v="1"/>
    <b v="0"/>
    <b v="1"/>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6.1204362125"/>
    <n v="44.255185236723996"/>
    <n v="0"/>
    <n v="0"/>
    <n v="0"/>
    <n v="0"/>
    <m/>
    <n v="-22.813296212508"/>
    <n v="0"/>
    <n v="0"/>
    <n v="0"/>
    <n v="0"/>
    <n v="0"/>
    <m/>
    <n v="3.3071399999919997"/>
    <n v="44.255185236723996"/>
    <n v="0"/>
    <n v="0"/>
    <n v="0"/>
    <n v="0"/>
    <m/>
    <n v="0.26743156611381097"/>
    <n v="3.6860245080464682"/>
    <n v="0"/>
    <n v="0"/>
    <n v="0"/>
    <n v="0"/>
    <m/>
    <n v="0.15711235259614797"/>
    <n v="2.0410174743746827"/>
    <n v="0"/>
    <n v="0"/>
    <n v="0"/>
    <n v="0"/>
    <m/>
    <n v="0"/>
    <n v="3.7629795102277899"/>
    <n v="0"/>
    <n v="0"/>
    <n v="0"/>
    <n v="0"/>
    <m/>
    <n v="-3.7316839187019588"/>
    <n v="-53.74520672937293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3071399999919997"/>
    <n v="44.255185236723996"/>
    <n v="0"/>
    <n v="0"/>
    <n v="0"/>
    <n v="0"/>
    <m/>
    <n v="0"/>
    <n v="0"/>
    <n v="0"/>
    <n v="0"/>
    <n v="0"/>
    <n v="0"/>
    <m/>
    <n v="3.3071399999919997"/>
    <n v="48.018164746951783"/>
    <n v="0"/>
    <n v="0"/>
    <n v="0"/>
    <n v="0"/>
  </r>
  <r>
    <n v="430"/>
    <s v="System Augmentation"/>
    <x v="0"/>
    <x v="0"/>
    <s v="SCE-02 , Vol 8"/>
    <s v="Dana Cabbell"/>
    <s v="Table III-19, Figure III-19, Table III-23"/>
    <s v="37, 62, 63"/>
    <s v="CET-ET-CR-WC-846800"/>
    <x v="377"/>
    <n v="8468"/>
    <s v="CUSTOMER REQ/RELO"/>
    <s v="WDAT/TO CUST FUNDED"/>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914.18134901340102"/>
    <n v="797.457326186194"/>
    <n v="939.0441239706289"/>
    <n v="0"/>
    <n v="0"/>
    <n v="0"/>
    <m/>
    <n v="-860.67647901345504"/>
    <n v="0"/>
    <n v="0"/>
    <n v="0"/>
    <n v="0"/>
    <n v="0"/>
    <m/>
    <n v="53.504869999945981"/>
    <n v="797.457326186194"/>
    <n v="939.0441239706289"/>
    <n v="0"/>
    <n v="0"/>
    <n v="0"/>
    <m/>
    <n v="5.1565727214084909"/>
    <n v="79.160632204419926"/>
    <n v="91.588945584175875"/>
    <n v="0"/>
    <n v="0"/>
    <n v="0"/>
    <m/>
    <n v="2.5783334036522594"/>
    <n v="37.320555341661375"/>
    <n v="43.640611110421297"/>
    <n v="0"/>
    <n v="0"/>
    <n v="0"/>
    <m/>
    <n v="0"/>
    <n v="67.807095658240286"/>
    <n v="78.955533031442314"/>
    <n v="0"/>
    <n v="0"/>
    <n v="0"/>
    <m/>
    <n v="-61.239776125006735"/>
    <n v="-981.7456093905156"/>
    <n v="-1153.2292136966685"/>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3.504869999945981"/>
    <n v="797.457326186194"/>
    <n v="939.0441239706289"/>
    <n v="0"/>
    <n v="0"/>
    <n v="0"/>
    <m/>
    <n v="0"/>
    <n v="0"/>
    <n v="0"/>
    <n v="0"/>
    <n v="0"/>
    <n v="0"/>
    <m/>
    <n v="53.504869999945981"/>
    <n v="865.26442184443431"/>
    <n v="1017.9996570020712"/>
    <n v="1017.9996570020712"/>
    <n v="1017.9996570020712"/>
    <n v="1017.9996570020712"/>
  </r>
  <r>
    <n v="431"/>
    <s v="System Augmentation"/>
    <x v="0"/>
    <x v="0"/>
    <s v="SCE-02 , Vol 8"/>
    <s v="Dana Cabbell"/>
    <s v="Table III-19, Figure III-19, Table III-23"/>
    <s v="37, 62, 63"/>
    <s v="CET-ET-CR-WC-846801"/>
    <x v="378"/>
    <n v="8468"/>
    <s v="CUSTOMER REQ/RELO"/>
    <s v="WDAT/TO CUST FUNDED"/>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67.13662339695799"/>
    <n v="418.3854938673"/>
    <n v="17.77279689441"/>
    <n v="0"/>
    <n v="0"/>
    <n v="0"/>
    <m/>
    <n v="-465.20533339697198"/>
    <n v="0"/>
    <n v="0"/>
    <n v="0"/>
    <n v="0"/>
    <n v="0"/>
    <m/>
    <n v="1.9312899999860065"/>
    <n v="418.3854938673"/>
    <n v="17.77279689441"/>
    <n v="0"/>
    <n v="0"/>
    <n v="0"/>
    <m/>
    <n v="0.18612954916191557"/>
    <n v="41.531576815636392"/>
    <n v="1.7334560603582894"/>
    <n v="0"/>
    <n v="0"/>
    <n v="0"/>
    <m/>
    <n v="9.3066472624053084E-2"/>
    <n v="19.580206319876705"/>
    <n v="0.82596301687492335"/>
    <n v="0"/>
    <n v="0"/>
    <n v="0"/>
    <m/>
    <n v="0"/>
    <n v="35.574950875874542"/>
    <n v="1.4943500698606094"/>
    <n v="0"/>
    <n v="0"/>
    <n v="0"/>
    <m/>
    <n v="-2.2104860217719753"/>
    <n v="-515.07222787868761"/>
    <n v="-21.826566041503821"/>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9312899999860065"/>
    <n v="418.3854938673"/>
    <n v="17.77279689441"/>
    <n v="0"/>
    <n v="0"/>
    <n v="0"/>
    <m/>
    <n v="0"/>
    <n v="0"/>
    <n v="0"/>
    <n v="0"/>
    <n v="0"/>
    <n v="0"/>
    <m/>
    <n v="1.9312899999860065"/>
    <n v="453.96044474317455"/>
    <n v="19.267146964270609"/>
    <n v="19.267146964270609"/>
    <n v="19.267146964270609"/>
    <n v="19.267146964270609"/>
  </r>
  <r>
    <n v="432"/>
    <s v="System Augmentation"/>
    <x v="0"/>
    <x v="0"/>
    <s v="SCE-02 , Vol 8"/>
    <s v="Dana Cabbell"/>
    <s v="Table III-19, Figure III-19, Table III-23"/>
    <s v="37, 62, 63"/>
    <s v="CET-ET-CR-WC-846802"/>
    <x v="379"/>
    <n v="8468"/>
    <s v="CUSTOMER REQ/RELO"/>
    <s v="WDAT/TO CUST FUNDED"/>
    <s v="Transmission &amp; Distribution"/>
    <m/>
    <s v="N"/>
    <m/>
    <x v="0"/>
    <m/>
    <s v="CA"/>
    <s v="Distribution Lines"/>
    <d v="2025-06-01T00:00:00"/>
    <b v="0"/>
    <n v="1"/>
    <n v="1"/>
    <x v="0"/>
    <n v="1"/>
    <b v="0"/>
    <b v="1"/>
    <m/>
    <n v="46"/>
    <b v="0"/>
    <n v="0"/>
    <s v="N"/>
    <n v="0"/>
    <n v="20"/>
    <n v="9.74E-2"/>
    <d v="2025-06-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90.87302891488503"/>
    <n v="113.397887474417"/>
    <n v="165.49085798592901"/>
    <n v="0"/>
    <n v="0"/>
    <n v="0"/>
    <m/>
    <n v="-190.87302891488503"/>
    <n v="0"/>
    <n v="0"/>
    <n v="0"/>
    <n v="0"/>
    <n v="0"/>
    <m/>
    <n v="0"/>
    <n v="113.397887474417"/>
    <n v="165.49085798592901"/>
    <n v="0"/>
    <n v="0"/>
    <n v="0"/>
    <m/>
    <n v="0"/>
    <n v="6.9745016433465343"/>
    <n v="10.000863104332877"/>
    <n v="0"/>
    <n v="0"/>
    <n v="0"/>
    <m/>
    <n v="0"/>
    <n v="5.1246547788332322"/>
    <n v="7.4309336459646627"/>
    <n v="0"/>
    <n v="0"/>
    <n v="0"/>
    <m/>
    <n v="0"/>
    <n v="9.6421227204637354"/>
    <n v="13.914595246983765"/>
    <n v="0"/>
    <n v="0"/>
    <n v="0"/>
    <m/>
    <n v="0"/>
    <n v="-135.13916661706051"/>
    <n v="-196.83724998321031"/>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13.397887474417"/>
    <n v="165.49085798592901"/>
    <n v="0"/>
    <n v="0"/>
    <n v="0"/>
    <m/>
    <n v="0"/>
    <n v="0"/>
    <n v="0"/>
    <n v="0"/>
    <n v="0"/>
    <n v="0"/>
    <m/>
    <n v="0"/>
    <n v="123.04001019488074"/>
    <n v="179.40545323291278"/>
    <n v="179.40545323291278"/>
    <n v="179.40545323291278"/>
    <n v="179.40545323291278"/>
  </r>
  <r>
    <n v="433"/>
    <s v="System Augmentation"/>
    <x v="0"/>
    <x v="0"/>
    <s v="SCE-02 , Vol 8"/>
    <s v="Dana Cabbell"/>
    <s v="Table III-19, Figure III-19, Table III-23"/>
    <s v="37, 62, 63"/>
    <s v="CET-ET-CR-WC-846803"/>
    <x v="380"/>
    <n v="8468"/>
    <s v="CUSTOMER REQ/RELO"/>
    <s v="WDAT/TO CUST FUNDED"/>
    <s v="Transmission &amp; Distribution"/>
    <m/>
    <s v="N"/>
    <m/>
    <x v="0"/>
    <m/>
    <s v="CA"/>
    <s v="Distribution Lines"/>
    <d v="2025-06-01T00:00:00"/>
    <b v="0"/>
    <n v="1"/>
    <n v="1"/>
    <x v="0"/>
    <n v="1"/>
    <b v="0"/>
    <b v="1"/>
    <m/>
    <n v="46"/>
    <b v="0"/>
    <n v="0"/>
    <s v="N"/>
    <n v="0"/>
    <n v="20"/>
    <n v="9.74E-2"/>
    <d v="2025-06-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46.58523671387098"/>
    <n v="353.670331804255"/>
    <n v="380.803821206203"/>
    <n v="0"/>
    <n v="0"/>
    <n v="0"/>
    <m/>
    <n v="-318.30581671394395"/>
    <n v="0"/>
    <n v="0"/>
    <n v="0"/>
    <n v="0"/>
    <n v="0"/>
    <m/>
    <n v="28.279419999927029"/>
    <n v="353.670331804255"/>
    <n v="380.803821206203"/>
    <n v="0"/>
    <n v="0"/>
    <n v="0"/>
    <m/>
    <n v="1.6886698398513382"/>
    <n v="21.752383270174953"/>
    <n v="23.012551459573061"/>
    <n v="0"/>
    <n v="0"/>
    <n v="0"/>
    <m/>
    <n v="1.3171808174677699"/>
    <n v="15.982999299004609"/>
    <n v="17.098998470076733"/>
    <n v="0"/>
    <n v="0"/>
    <n v="0"/>
    <m/>
    <n v="0"/>
    <n v="30.072277515867253"/>
    <n v="32.018270405242667"/>
    <n v="0"/>
    <n v="0"/>
    <n v="0"/>
    <m/>
    <n v="-31.285270657246137"/>
    <n v="-421.47799188930185"/>
    <n v="-452.93364154109543"/>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8.279419999927029"/>
    <n v="353.670331804255"/>
    <n v="380.803821206203"/>
    <n v="0"/>
    <n v="0"/>
    <n v="0"/>
    <m/>
    <n v="0"/>
    <n v="0"/>
    <n v="0"/>
    <n v="0"/>
    <n v="0"/>
    <n v="0"/>
    <m/>
    <n v="28.279419999927029"/>
    <n v="383.74260932012226"/>
    <n v="412.82209161144567"/>
    <n v="412.82209161144567"/>
    <n v="412.82209161144567"/>
    <n v="412.82209161144567"/>
  </r>
  <r>
    <n v="434"/>
    <s v="System Augmentation"/>
    <x v="0"/>
    <x v="75"/>
    <s v="SCE-02 , Vol 8"/>
    <s v="Dana Cabbell"/>
    <s v="Table III-19, Figure III-19, Table III-23"/>
    <s v="37, 62, 63"/>
    <s v="CET-ET-CR-WS-840800"/>
    <x v="381"/>
    <n v="8408"/>
    <s v="CUSTOMER REQ/RELO"/>
    <s v="WDAT/TO SCE FUNDED"/>
    <s v="Transmission &amp; Distribution"/>
    <m/>
    <s v="N"/>
    <m/>
    <x v="0"/>
    <m/>
    <s v="CA"/>
    <s v="Transmission Substations"/>
    <d v="2023-03-01T00:00:00"/>
    <b v="0"/>
    <n v="1"/>
    <n v="1"/>
    <x v="0"/>
    <n v="0"/>
    <b v="0"/>
    <b v="0"/>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1.500901127383"/>
    <n v="258.90143087224197"/>
    <n v="0"/>
    <n v="0"/>
    <n v="0"/>
    <n v="0"/>
    <m/>
    <n v="482.68030887261182"/>
    <n v="0"/>
    <n v="0"/>
    <n v="0"/>
    <n v="0"/>
    <n v="0"/>
    <m/>
    <n v="644.18120999999485"/>
    <n v="258.90143087224197"/>
    <n v="0"/>
    <n v="0"/>
    <n v="0"/>
    <n v="0"/>
    <m/>
    <n v="52.091653166120913"/>
    <n v="21.563959437943279"/>
    <n v="0"/>
    <n v="0"/>
    <n v="0"/>
    <n v="0"/>
    <m/>
    <n v="30.603126992379295"/>
    <n v="11.940348723528956"/>
    <n v="0"/>
    <n v="0"/>
    <n v="0"/>
    <n v="0"/>
    <m/>
    <n v="0"/>
    <n v="22.014161150374196"/>
    <n v="0"/>
    <n v="0"/>
    <n v="0"/>
    <n v="0"/>
    <m/>
    <n v="0"/>
    <n v="0"/>
    <n v="0"/>
    <n v="0"/>
    <n v="0"/>
    <n v="0"/>
    <m/>
    <n v="726.87599015849503"/>
    <n v="314.41990018408842"/>
    <n v="0"/>
    <n v="0"/>
    <n v="0"/>
    <n v="0"/>
    <m/>
    <n v="0"/>
    <n v="0"/>
    <n v="0"/>
    <n v="0"/>
    <n v="0"/>
    <n v="0"/>
    <n v="0"/>
    <m/>
    <n v="662.47477743045238"/>
    <n v="286.56229702777819"/>
    <n v="0"/>
    <n v="0"/>
    <n v="0"/>
    <n v="0"/>
    <m/>
    <n v="662.47477743045238"/>
    <n v="286.56229702777819"/>
    <n v="0"/>
    <n v="0"/>
    <n v="0"/>
    <n v="0"/>
    <m/>
    <n v="0"/>
    <n v="0"/>
    <n v="0"/>
    <n v="0"/>
    <n v="0"/>
    <n v="0"/>
    <n v="0"/>
    <m/>
    <n v="3.8920492658083421"/>
    <n v="0"/>
    <n v="0"/>
    <n v="0"/>
    <n v="0"/>
    <n v="0"/>
    <m/>
    <n v="3.8920492658083421"/>
    <n v="0"/>
    <n v="0"/>
    <n v="0"/>
    <n v="0"/>
    <n v="0"/>
    <m/>
    <n v="0"/>
    <n v="0"/>
    <n v="0"/>
    <n v="0"/>
    <n v="0"/>
    <n v="0"/>
    <n v="0"/>
    <m/>
    <n v="64.401212728042651"/>
    <n v="27.857603156310233"/>
    <n v="0"/>
    <n v="0"/>
    <n v="0"/>
    <n v="0"/>
    <m/>
    <n v="64.401212728042651"/>
    <n v="27.857603156310233"/>
    <n v="0"/>
    <n v="0"/>
    <n v="0"/>
    <n v="0"/>
    <m/>
    <n v="0"/>
    <n v="0"/>
    <n v="0"/>
    <n v="0"/>
    <n v="0"/>
    <n v="0"/>
    <m/>
    <n v="666.36682669626077"/>
    <n v="286.56229702777819"/>
    <n v="0"/>
    <n v="0"/>
    <n v="0"/>
    <n v="0"/>
    <m/>
    <n v="0"/>
    <n v="0"/>
    <n v="0"/>
    <n v="0"/>
    <n v="0"/>
    <n v="0"/>
    <m/>
    <n v="499.77512002219555"/>
    <n v="121.31137240842608"/>
    <n v="0"/>
    <n v="0"/>
    <n v="0"/>
    <n v="0"/>
    <m/>
    <n v="527.54040446787303"/>
    <n v="133.25146811791683"/>
    <n v="0"/>
    <n v="0"/>
    <n v="0"/>
    <n v="0"/>
    <m/>
    <n v="48.300909546031988"/>
    <n v="11.793052002837998"/>
    <n v="0"/>
    <n v="0"/>
    <n v="0"/>
    <n v="0"/>
    <m/>
    <n v="50.984293409700427"/>
    <n v="12.953785467684256"/>
    <n v="0"/>
    <n v="0"/>
    <n v="0"/>
    <n v="0"/>
    <m/>
    <n v="18.783687045679109"/>
    <n v="12.953785467684257"/>
    <n v="0"/>
    <n v="0"/>
    <n v="0"/>
    <n v="0"/>
    <m/>
    <n v="5.3667677273368923"/>
    <n v="0"/>
    <n v="0"/>
    <n v="0"/>
    <n v="0"/>
    <n v="0"/>
    <m/>
    <n v="56.35106113703732"/>
    <n v="12.953785467684256"/>
    <n v="0"/>
    <n v="0"/>
    <n v="0"/>
    <n v="0"/>
    <m/>
    <n v="644.18120999999485"/>
    <n v="258.90143087224197"/>
    <n v="0"/>
    <n v="0"/>
    <n v="0"/>
    <n v="0"/>
    <m/>
    <n v="0"/>
    <n v="0"/>
    <n v="0"/>
    <n v="0"/>
    <n v="0"/>
    <n v="0"/>
    <m/>
    <n v="644.18120999999485"/>
    <n v="280.91559202261618"/>
    <n v="0"/>
    <n v="0"/>
    <n v="0"/>
    <n v="0"/>
  </r>
  <r>
    <n v="435"/>
    <s v="System Augmentation"/>
    <x v="0"/>
    <x v="75"/>
    <s v="SCE-02 , Vol 8"/>
    <s v="Dana Cabbell"/>
    <s v="Table III-19, Figure III-19, Table III-23"/>
    <s v="37, 62, 63"/>
    <s v="CET-ET-CR-WS-840900"/>
    <x v="382"/>
    <n v="8409"/>
    <s v="CUSTOMER REQ/RELO"/>
    <s v="WDAT/TO SCE FUNDED"/>
    <s v="Transmission &amp; Distribution"/>
    <m/>
    <s v="N"/>
    <m/>
    <x v="0"/>
    <m/>
    <s v="CA"/>
    <s v="Transmission Substations"/>
    <d v="2023-03-01T00:00:00"/>
    <b v="0"/>
    <n v="1"/>
    <n v="1"/>
    <x v="0"/>
    <n v="0"/>
    <b v="0"/>
    <b v="0"/>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5.373881114307011"/>
    <n v="837.59981530974801"/>
    <n v="34.697938708433"/>
    <n v="27.927938761897998"/>
    <n v="36.281511335349997"/>
    <n v="0"/>
    <m/>
    <n v="912.58626111429976"/>
    <n v="0"/>
    <n v="0"/>
    <n v="0"/>
    <n v="0"/>
    <n v="0"/>
    <m/>
    <n v="817.21237999999278"/>
    <n v="837.59981530974801"/>
    <n v="34.697938708433"/>
    <n v="27.927938761897998"/>
    <n v="36.281511335349997"/>
    <n v="0"/>
    <m/>
    <n v="66.083802509576714"/>
    <n v="69.76388033745971"/>
    <n v="2.8395726804306527"/>
    <n v="2.2072279532528558"/>
    <n v="2.9530562856496854"/>
    <n v="0"/>
    <m/>
    <n v="38.823321538491477"/>
    <n v="38.629504100721121"/>
    <n v="1.5894696036505342"/>
    <n v="1.2360791580772315"/>
    <n v="1.6144754652075046"/>
    <n v="0"/>
    <m/>
    <n v="0"/>
    <n v="71.220376232109089"/>
    <n v="2.9174286658997617"/>
    <n v="2.5107857169446213"/>
    <n v="3.4073082911190009"/>
    <n v="0"/>
    <m/>
    <n v="0"/>
    <n v="0"/>
    <n v="0"/>
    <n v="0"/>
    <n v="0"/>
    <n v="0"/>
    <m/>
    <n v="922.11950404806089"/>
    <n v="1017.2135759800378"/>
    <n v="42.044409658413947"/>
    <n v="33.882031590172701"/>
    <n v="44.25635137732619"/>
    <n v="0"/>
    <m/>
    <n v="0"/>
    <n v="0"/>
    <n v="0"/>
    <n v="0"/>
    <n v="0"/>
    <n v="0"/>
    <n v="0"/>
    <m/>
    <n v="840.41971598940268"/>
    <n v="927.08845314820644"/>
    <n v="38.31927496267847"/>
    <n v="30.880083591283398"/>
    <n v="40.335238645295092"/>
    <n v="0"/>
    <m/>
    <n v="840.41971598940268"/>
    <n v="927.08845314820644"/>
    <n v="38.31927496267847"/>
    <n v="30.880083591283398"/>
    <n v="40.335238645295092"/>
    <n v="0"/>
    <m/>
    <n v="0"/>
    <n v="0"/>
    <n v="0"/>
    <n v="0"/>
    <n v="0"/>
    <n v="0"/>
    <n v="0"/>
    <m/>
    <n v="4.9374784520468777"/>
    <n v="0"/>
    <n v="0"/>
    <n v="0"/>
    <n v="0"/>
    <n v="0"/>
    <m/>
    <n v="4.9374784520468777"/>
    <n v="0"/>
    <n v="0"/>
    <n v="0"/>
    <n v="0"/>
    <n v="0"/>
    <m/>
    <n v="0"/>
    <n v="0"/>
    <n v="0"/>
    <n v="0"/>
    <n v="0"/>
    <n v="0"/>
    <n v="0"/>
    <m/>
    <n v="81.6997880586582"/>
    <n v="90.125122831831348"/>
    <n v="3.7251346957354756"/>
    <n v="3.7251346957354756"/>
    <n v="3.7251346957354756"/>
    <n v="3.7251346957354756"/>
    <m/>
    <n v="81.6997880586582"/>
    <n v="90.125122831831348"/>
    <n v="3.7251346957354756"/>
    <n v="3.7251346957354756"/>
    <n v="3.7251346957354756"/>
    <n v="3.7251346957354756"/>
    <m/>
    <n v="0"/>
    <n v="0"/>
    <n v="0"/>
    <n v="0"/>
    <n v="0"/>
    <n v="0"/>
    <m/>
    <n v="845.35719444144956"/>
    <n v="927.08845314820644"/>
    <n v="38.31927496267847"/>
    <n v="30.880083591283398"/>
    <n v="40.335238645295092"/>
    <n v="0"/>
    <m/>
    <n v="0"/>
    <n v="0"/>
    <n v="0"/>
    <n v="0"/>
    <n v="0"/>
    <n v="0"/>
    <m/>
    <n v="634.01789583108712"/>
    <n v="392.46744516607401"/>
    <n v="16.221826400867219"/>
    <n v="13.07256872030997"/>
    <n v="17.075251026508255"/>
    <n v="0"/>
    <m/>
    <n v="669.24111226614752"/>
    <n v="431.0961307139159"/>
    <n v="17.818462857645486"/>
    <n v="14.359238869946777"/>
    <n v="18.755885970062213"/>
    <n v="0"/>
    <m/>
    <n v="61.274841043993646"/>
    <n v="38.152968665475264"/>
    <n v="1.5769736878613512"/>
    <n v="1.5769736878613512"/>
    <n v="1.5769736878613512"/>
    <n v="1.5769736878613512"/>
    <m/>
    <n v="64.678998879771072"/>
    <n v="41.908182116801569"/>
    <n v="1.7321876335169959"/>
    <n v="1.7321876335169959"/>
    <n v="1.7321876335169959"/>
    <n v="1.7321876335169959"/>
    <m/>
    <n v="23.829104850441976"/>
    <n v="41.908182116801576"/>
    <n v="1.7321876335169961"/>
    <n v="1.7321876335169961"/>
    <n v="1.7321876335169961"/>
    <n v="1.7321876335169961"/>
    <m/>
    <n v="6.8083156715548512"/>
    <n v="0"/>
    <n v="0"/>
    <n v="0"/>
    <n v="0"/>
    <n v="0"/>
    <m/>
    <n v="71.487314551325923"/>
    <n v="41.908182116801569"/>
    <n v="1.7321876335169959"/>
    <n v="1.7321876335169959"/>
    <n v="1.7321876335169959"/>
    <n v="1.7321876335169959"/>
    <m/>
    <n v="817.21237999999278"/>
    <n v="837.59981530974801"/>
    <n v="34.697938708433"/>
    <n v="27.927938761897998"/>
    <n v="36.281511335349997"/>
    <n v="0"/>
    <m/>
    <n v="0"/>
    <n v="0"/>
    <n v="0"/>
    <n v="0"/>
    <n v="0"/>
    <n v="0"/>
    <m/>
    <n v="817.21237999999278"/>
    <n v="908.82019154185707"/>
    <n v="37.615367374332763"/>
    <n v="37.615367374332763"/>
    <n v="37.615367374332763"/>
    <n v="37.615367374332763"/>
  </r>
  <r>
    <n v="436"/>
    <s v="System Augmentation"/>
    <x v="0"/>
    <x v="75"/>
    <s v="SCE-02 , Vol 8"/>
    <s v="Dana Cabbell"/>
    <s v="Table III-19, Figure III-19, Table III-23"/>
    <s v="37, 62, 63"/>
    <s v="CET-ET-CR-WS-841000"/>
    <x v="383"/>
    <n v="8410"/>
    <s v="CUSTOMER REQ/RELO"/>
    <s v="WDAT/TO SCE FUNDED"/>
    <s v="Transmission &amp; Distribution"/>
    <m/>
    <s v="N"/>
    <m/>
    <x v="0"/>
    <m/>
    <s v="CA"/>
    <s v="Transmission Substations"/>
    <d v="2023-03-01T00:00:00"/>
    <b v="0"/>
    <n v="1"/>
    <n v="1"/>
    <x v="0"/>
    <n v="0"/>
    <b v="0"/>
    <b v="0"/>
    <m/>
    <n v="22"/>
    <b v="0"/>
    <n v="0"/>
    <s v="N"/>
    <n v="0"/>
    <n v="15"/>
    <n v="0.13189999999999999"/>
    <d v="2023-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93.05514906577801"/>
    <n v="819.85453705328098"/>
    <n v="0"/>
    <n v="0"/>
    <n v="0"/>
    <n v="0"/>
    <m/>
    <n v="673.09490093421732"/>
    <n v="0"/>
    <n v="0"/>
    <n v="0"/>
    <n v="0"/>
    <n v="0"/>
    <m/>
    <n v="866.1500499999953"/>
    <n v="819.85453705328098"/>
    <n v="0"/>
    <n v="0"/>
    <n v="0"/>
    <n v="0"/>
    <m/>
    <n v="70.041142607090947"/>
    <n v="68.285872049717582"/>
    <n v="0"/>
    <n v="0"/>
    <n v="0"/>
    <n v="0"/>
    <m/>
    <n v="41.148204205778903"/>
    <n v="37.811104565946714"/>
    <n v="0"/>
    <n v="0"/>
    <n v="0"/>
    <n v="0"/>
    <m/>
    <n v="0"/>
    <n v="69.71151081610887"/>
    <n v="0"/>
    <n v="0"/>
    <n v="0"/>
    <n v="0"/>
    <m/>
    <n v="0"/>
    <n v="0"/>
    <n v="0"/>
    <n v="0"/>
    <n v="0"/>
    <n v="0"/>
    <m/>
    <n v="977.33939681286517"/>
    <n v="995.66302448505417"/>
    <n v="0"/>
    <n v="0"/>
    <n v="0"/>
    <n v="0"/>
    <m/>
    <n v="0"/>
    <n v="0"/>
    <n v="0"/>
    <n v="0"/>
    <n v="0"/>
    <n v="0"/>
    <n v="0"/>
    <m/>
    <n v="890.74712625524535"/>
    <n v="907.44728051567836"/>
    <n v="0"/>
    <n v="0"/>
    <n v="0"/>
    <n v="0"/>
    <m/>
    <n v="890.74712625524535"/>
    <n v="907.44728051567836"/>
    <n v="0"/>
    <n v="0"/>
    <n v="0"/>
    <n v="0"/>
    <m/>
    <n v="0"/>
    <n v="0"/>
    <n v="0"/>
    <n v="0"/>
    <n v="0"/>
    <n v="0"/>
    <n v="0"/>
    <m/>
    <n v="5.2331527431269969"/>
    <n v="0"/>
    <n v="0"/>
    <n v="0"/>
    <n v="0"/>
    <n v="0"/>
    <m/>
    <n v="5.2331527431269969"/>
    <n v="0"/>
    <n v="0"/>
    <n v="0"/>
    <n v="0"/>
    <n v="0"/>
    <m/>
    <n v="0"/>
    <n v="0"/>
    <n v="0"/>
    <n v="0"/>
    <n v="0"/>
    <n v="0"/>
    <n v="0"/>
    <m/>
    <n v="86.592270557619855"/>
    <n v="88.215743969375794"/>
    <n v="0"/>
    <n v="0"/>
    <n v="0"/>
    <n v="0"/>
    <m/>
    <n v="86.592270557619855"/>
    <n v="88.215743969375794"/>
    <n v="0"/>
    <n v="0"/>
    <n v="0"/>
    <n v="0"/>
    <m/>
    <n v="0"/>
    <n v="0"/>
    <n v="0"/>
    <n v="0"/>
    <n v="0"/>
    <n v="0"/>
    <m/>
    <n v="895.98027899837234"/>
    <n v="907.44728051567836"/>
    <n v="0"/>
    <n v="0"/>
    <n v="0"/>
    <n v="0"/>
    <m/>
    <n v="0"/>
    <n v="0"/>
    <n v="0"/>
    <n v="0"/>
    <n v="0"/>
    <n v="0"/>
    <m/>
    <n v="671.98520924877926"/>
    <n v="384.15268208497048"/>
    <n v="0"/>
    <n v="0"/>
    <n v="0"/>
    <n v="0"/>
    <m/>
    <n v="709.31772087371144"/>
    <n v="421.96298543979037"/>
    <n v="0"/>
    <n v="0"/>
    <n v="0"/>
    <n v="0"/>
    <m/>
    <n v="64.944202918214899"/>
    <n v="37.344664947035746"/>
    <n v="0"/>
    <n v="0"/>
    <n v="0"/>
    <n v="0"/>
    <m/>
    <n v="68.552214191449053"/>
    <n v="41.020320945759735"/>
    <n v="0"/>
    <n v="0"/>
    <n v="0"/>
    <n v="0"/>
    <m/>
    <n v="25.256078912639126"/>
    <n v="41.020320945759742"/>
    <n v="0"/>
    <n v="0"/>
    <n v="0"/>
    <n v="0"/>
    <m/>
    <n v="7.2160225464683236"/>
    <n v="0"/>
    <n v="0"/>
    <n v="0"/>
    <n v="0"/>
    <n v="0"/>
    <m/>
    <n v="75.768236737917377"/>
    <n v="41.020320945759735"/>
    <n v="0"/>
    <n v="0"/>
    <n v="0"/>
    <n v="0"/>
    <m/>
    <n v="866.1500499999953"/>
    <n v="819.85453705328098"/>
    <n v="0"/>
    <n v="0"/>
    <n v="0"/>
    <n v="0"/>
    <m/>
    <n v="0"/>
    <n v="0"/>
    <n v="0"/>
    <n v="0"/>
    <n v="0"/>
    <n v="0"/>
    <m/>
    <n v="866.1500499999953"/>
    <n v="889.56604786938988"/>
    <n v="0"/>
    <n v="0"/>
    <n v="0"/>
    <n v="0"/>
  </r>
  <r>
    <s v="Non-GRC"/>
    <s v="System Augmentation"/>
    <x v="28"/>
    <x v="84"/>
    <s v="Non-GRC"/>
    <s v="Non-GRC"/>
    <s v="Non-GRC"/>
    <s v="Non-GRC"/>
    <s v="CET-ET-CR-WS-841300"/>
    <x v="384"/>
    <n v="8413"/>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500.09653945495"/>
    <n v="0"/>
    <n v="0"/>
    <n v="0"/>
    <n v="0"/>
    <n v="0"/>
    <m/>
    <n v="753.11453054505023"/>
    <n v="0"/>
    <n v="0"/>
    <n v="0"/>
    <n v="0"/>
    <n v="0"/>
    <m/>
    <n v="1253.2110700000003"/>
    <n v="0"/>
    <n v="0"/>
    <n v="0"/>
    <n v="0"/>
    <n v="0"/>
    <m/>
    <n v="0"/>
    <n v="0"/>
    <n v="0"/>
    <n v="0"/>
    <n v="0"/>
    <n v="0"/>
    <m/>
    <n v="55.082108685191621"/>
    <n v="0"/>
    <n v="0"/>
    <n v="0"/>
    <n v="0"/>
    <n v="0"/>
    <m/>
    <n v="0"/>
    <n v="0"/>
    <n v="0"/>
    <n v="0"/>
    <n v="0"/>
    <n v="0"/>
    <m/>
    <n v="0"/>
    <n v="0"/>
    <n v="0"/>
    <n v="0"/>
    <n v="0"/>
    <n v="0"/>
    <m/>
    <n v="1308.2931786851918"/>
    <n v="0"/>
    <n v="0"/>
    <n v="0"/>
    <n v="0"/>
    <n v="0"/>
    <m/>
    <n v="0"/>
    <n v="0"/>
    <n v="0"/>
    <n v="0"/>
    <n v="0"/>
    <n v="0"/>
    <n v="0"/>
    <m/>
    <n v="1308.2931786851918"/>
    <n v="0"/>
    <n v="0"/>
    <n v="0"/>
    <n v="0"/>
    <n v="0"/>
    <m/>
    <n v="1308.2931786851918"/>
    <n v="0"/>
    <n v="0"/>
    <n v="0"/>
    <n v="0"/>
    <n v="0"/>
    <m/>
    <n v="0"/>
    <n v="0"/>
    <n v="0"/>
    <n v="0"/>
    <n v="0"/>
    <n v="0"/>
    <n v="0"/>
    <m/>
    <n v="42.274331393002775"/>
    <n v="0"/>
    <n v="0"/>
    <n v="0"/>
    <n v="0"/>
    <n v="0"/>
    <m/>
    <n v="42.274331393002775"/>
    <n v="0"/>
    <n v="0"/>
    <n v="0"/>
    <n v="0"/>
    <n v="0"/>
    <m/>
    <n v="0"/>
    <n v="0"/>
    <n v="0"/>
    <n v="0"/>
    <n v="0"/>
    <n v="0"/>
    <n v="0"/>
    <m/>
    <n v="0"/>
    <n v="0"/>
    <n v="0"/>
    <n v="0"/>
    <n v="0"/>
    <n v="0"/>
    <m/>
    <n v="0"/>
    <n v="0"/>
    <n v="0"/>
    <n v="0"/>
    <n v="0"/>
    <n v="0"/>
    <m/>
    <n v="0"/>
    <n v="0"/>
    <n v="0"/>
    <n v="0"/>
    <n v="0"/>
    <n v="0"/>
    <m/>
    <n v="1350.5675100781946"/>
    <n v="0"/>
    <n v="0"/>
    <n v="0"/>
    <n v="0"/>
    <n v="0"/>
    <m/>
    <n v="0"/>
    <n v="0"/>
    <n v="0"/>
    <n v="0"/>
    <n v="0"/>
    <n v="0"/>
    <m/>
    <n v="0"/>
    <n v="0"/>
    <n v="0"/>
    <n v="0"/>
    <n v="0"/>
    <n v="0"/>
    <m/>
    <n v="56.273646253258107"/>
    <n v="0"/>
    <n v="0"/>
    <n v="0"/>
    <n v="0"/>
    <n v="0"/>
    <m/>
    <n v="0"/>
    <n v="0"/>
    <n v="0"/>
    <n v="0"/>
    <n v="0"/>
    <n v="0"/>
    <m/>
    <n v="0"/>
    <n v="0"/>
    <n v="0"/>
    <n v="0"/>
    <n v="0"/>
    <n v="0"/>
    <m/>
    <n v="0"/>
    <n v="0"/>
    <n v="0"/>
    <n v="0"/>
    <n v="0"/>
    <n v="0"/>
    <m/>
    <n v="0"/>
    <n v="0"/>
    <n v="0"/>
    <n v="0"/>
    <n v="0"/>
    <n v="0"/>
    <m/>
    <n v="0"/>
    <n v="0"/>
    <n v="0"/>
    <n v="0"/>
    <n v="0"/>
    <n v="0"/>
    <m/>
    <n v="1253.2110700000003"/>
    <n v="0"/>
    <n v="0"/>
    <n v="0"/>
    <n v="0"/>
    <n v="0"/>
    <m/>
    <n v="0"/>
    <n v="0"/>
    <n v="0"/>
    <n v="0"/>
    <n v="0"/>
    <n v="0"/>
    <m/>
    <n v="1253.2110700000003"/>
    <n v="0"/>
    <n v="0"/>
    <n v="0"/>
    <n v="0"/>
    <n v="0"/>
  </r>
  <r>
    <s v="Non-GRC"/>
    <s v="System Augmentation"/>
    <x v="28"/>
    <x v="84"/>
    <s v="Non-GRC"/>
    <s v="Non-GRC"/>
    <s v="Non-GRC"/>
    <s v="Non-GRC"/>
    <s v="CET-ET-CR-WS-841303"/>
    <x v="385"/>
    <n v="8413"/>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76299.033482092"/>
    <n v="24160.6251260071"/>
    <n v="0"/>
    <n v="0"/>
    <n v="0"/>
    <n v="0"/>
    <m/>
    <n v="-81103.569752091993"/>
    <n v="0"/>
    <n v="0"/>
    <n v="0"/>
    <n v="0"/>
    <n v="0"/>
    <m/>
    <n v="95195.463730000003"/>
    <n v="24160.6251260071"/>
    <n v="0"/>
    <n v="0"/>
    <n v="0"/>
    <n v="0"/>
    <m/>
    <n v="0"/>
    <n v="0"/>
    <n v="0"/>
    <n v="0"/>
    <n v="0"/>
    <n v="0"/>
    <m/>
    <n v="4184.1051400168972"/>
    <n v="1028.5985342573799"/>
    <n v="0"/>
    <n v="0"/>
    <n v="0"/>
    <n v="0"/>
    <m/>
    <n v="0"/>
    <n v="2054.3567226562018"/>
    <n v="0"/>
    <n v="0"/>
    <n v="0"/>
    <n v="0"/>
    <m/>
    <n v="0"/>
    <n v="0"/>
    <n v="0"/>
    <n v="0"/>
    <n v="0"/>
    <n v="0"/>
    <m/>
    <n v="99379.568870016898"/>
    <n v="27243.580382920682"/>
    <n v="0"/>
    <n v="0"/>
    <n v="0"/>
    <n v="0"/>
    <m/>
    <n v="0"/>
    <n v="0"/>
    <n v="0"/>
    <n v="0"/>
    <n v="0"/>
    <n v="0"/>
    <n v="0"/>
    <m/>
    <n v="99379.568870016898"/>
    <n v="27243.580382920682"/>
    <n v="0"/>
    <n v="0"/>
    <n v="0"/>
    <n v="0"/>
    <m/>
    <n v="99379.568870016898"/>
    <n v="27243.580382920682"/>
    <n v="0"/>
    <n v="0"/>
    <n v="0"/>
    <n v="0"/>
    <m/>
    <n v="0"/>
    <n v="0"/>
    <n v="0"/>
    <n v="0"/>
    <n v="0"/>
    <n v="0"/>
    <n v="0"/>
    <m/>
    <n v="3211.2105272359227"/>
    <n v="0"/>
    <n v="0"/>
    <n v="0"/>
    <n v="0"/>
    <n v="0"/>
    <m/>
    <n v="3211.2105272359227"/>
    <n v="0"/>
    <n v="0"/>
    <n v="0"/>
    <n v="0"/>
    <n v="0"/>
    <m/>
    <n v="0"/>
    <n v="0"/>
    <n v="0"/>
    <n v="0"/>
    <n v="0"/>
    <n v="0"/>
    <n v="0"/>
    <m/>
    <n v="0"/>
    <n v="0"/>
    <n v="0"/>
    <n v="0"/>
    <n v="0"/>
    <n v="0"/>
    <m/>
    <n v="0"/>
    <n v="0"/>
    <n v="0"/>
    <n v="0"/>
    <n v="0"/>
    <n v="0"/>
    <m/>
    <n v="0"/>
    <n v="0"/>
    <n v="0"/>
    <n v="0"/>
    <n v="0"/>
    <n v="0"/>
    <m/>
    <n v="102590.77939725282"/>
    <n v="27243.580382920682"/>
    <n v="0"/>
    <n v="0"/>
    <n v="0"/>
    <n v="0"/>
    <m/>
    <n v="0"/>
    <n v="0"/>
    <n v="0"/>
    <n v="0"/>
    <n v="0"/>
    <n v="0"/>
    <m/>
    <n v="0"/>
    <n v="12486.641008838646"/>
    <n v="0"/>
    <n v="0"/>
    <n v="0"/>
    <n v="0"/>
    <m/>
    <n v="4274.6158082188667"/>
    <n v="13621.790191460341"/>
    <n v="0"/>
    <n v="0"/>
    <n v="0"/>
    <n v="0"/>
    <m/>
    <n v="0"/>
    <n v="0"/>
    <n v="0"/>
    <n v="0"/>
    <n v="0"/>
    <n v="0"/>
    <m/>
    <n v="0"/>
    <n v="0"/>
    <n v="0"/>
    <n v="0"/>
    <n v="0"/>
    <n v="0"/>
    <m/>
    <n v="0"/>
    <n v="0"/>
    <n v="0"/>
    <n v="0"/>
    <n v="0"/>
    <n v="0"/>
    <m/>
    <n v="0"/>
    <n v="0"/>
    <n v="0"/>
    <n v="0"/>
    <n v="0"/>
    <n v="0"/>
    <m/>
    <n v="0"/>
    <n v="0"/>
    <n v="0"/>
    <n v="0"/>
    <n v="0"/>
    <n v="0"/>
    <m/>
    <n v="95195.463730000003"/>
    <n v="24160.6251260071"/>
    <n v="0"/>
    <n v="0"/>
    <n v="0"/>
    <n v="0"/>
    <m/>
    <n v="0"/>
    <n v="0"/>
    <n v="0"/>
    <n v="0"/>
    <n v="0"/>
    <n v="0"/>
    <m/>
    <n v="95195.463730000003"/>
    <n v="26214.981848663301"/>
    <n v="0"/>
    <n v="0"/>
    <n v="0"/>
    <n v="0"/>
  </r>
  <r>
    <s v="Non-GRC"/>
    <s v="System Augmentation"/>
    <x v="28"/>
    <x v="84"/>
    <s v="Non-GRC"/>
    <s v="Non-GRC"/>
    <s v="Non-GRC"/>
    <s v="Non-GRC"/>
    <s v="CET-ET-CR-WS-841401"/>
    <x v="386"/>
    <n v="8414"/>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2500.47660965563"/>
    <n v="0"/>
    <n v="0"/>
    <n v="0"/>
    <n v="0"/>
    <n v="0"/>
    <m/>
    <n v="-1764.73805965563"/>
    <n v="0"/>
    <n v="0"/>
    <n v="0"/>
    <n v="0"/>
    <n v="0"/>
    <m/>
    <n v="735.73855000000003"/>
    <n v="0"/>
    <n v="0"/>
    <n v="0"/>
    <n v="0"/>
    <n v="0"/>
    <m/>
    <n v="0"/>
    <n v="0"/>
    <n v="0"/>
    <n v="0"/>
    <n v="0"/>
    <n v="0"/>
    <m/>
    <n v="32.33775358765805"/>
    <n v="0"/>
    <n v="0"/>
    <n v="0"/>
    <n v="0"/>
    <n v="0"/>
    <m/>
    <n v="0"/>
    <n v="0"/>
    <n v="0"/>
    <n v="0"/>
    <n v="0"/>
    <n v="0"/>
    <m/>
    <n v="0"/>
    <n v="0"/>
    <n v="0"/>
    <n v="0"/>
    <n v="0"/>
    <n v="0"/>
    <m/>
    <n v="768.07630358765812"/>
    <n v="0"/>
    <n v="0"/>
    <n v="0"/>
    <n v="0"/>
    <n v="0"/>
    <m/>
    <n v="0"/>
    <n v="0"/>
    <n v="0"/>
    <n v="0"/>
    <n v="0"/>
    <n v="0"/>
    <n v="0"/>
    <m/>
    <n v="768.07630358765812"/>
    <n v="0"/>
    <n v="0"/>
    <n v="0"/>
    <n v="0"/>
    <n v="0"/>
    <m/>
    <n v="768.07630358765812"/>
    <n v="0"/>
    <n v="0"/>
    <n v="0"/>
    <n v="0"/>
    <n v="0"/>
    <m/>
    <n v="0"/>
    <n v="0"/>
    <n v="0"/>
    <n v="0"/>
    <n v="0"/>
    <n v="0"/>
    <n v="0"/>
    <m/>
    <n v="24.818528997918389"/>
    <n v="0"/>
    <n v="0"/>
    <n v="0"/>
    <n v="0"/>
    <n v="0"/>
    <m/>
    <n v="24.818528997918389"/>
    <n v="0"/>
    <n v="0"/>
    <n v="0"/>
    <n v="0"/>
    <n v="0"/>
    <m/>
    <n v="0"/>
    <n v="0"/>
    <n v="0"/>
    <n v="0"/>
    <n v="0"/>
    <n v="0"/>
    <n v="0"/>
    <m/>
    <n v="0"/>
    <n v="0"/>
    <n v="0"/>
    <n v="0"/>
    <n v="0"/>
    <n v="0"/>
    <m/>
    <n v="0"/>
    <n v="0"/>
    <n v="0"/>
    <n v="0"/>
    <n v="0"/>
    <n v="0"/>
    <m/>
    <n v="0"/>
    <n v="0"/>
    <n v="0"/>
    <n v="0"/>
    <n v="0"/>
    <n v="0"/>
    <m/>
    <n v="792.89483258557652"/>
    <n v="0"/>
    <n v="0"/>
    <n v="0"/>
    <n v="0"/>
    <n v="0"/>
    <m/>
    <n v="0"/>
    <n v="0"/>
    <n v="0"/>
    <n v="0"/>
    <n v="0"/>
    <n v="0"/>
    <m/>
    <n v="0"/>
    <n v="0"/>
    <n v="0"/>
    <n v="0"/>
    <n v="0"/>
    <n v="0"/>
    <m/>
    <n v="33.037284691065686"/>
    <n v="0"/>
    <n v="0"/>
    <n v="0"/>
    <n v="0"/>
    <n v="0"/>
    <m/>
    <n v="0"/>
    <n v="0"/>
    <n v="0"/>
    <n v="0"/>
    <n v="0"/>
    <n v="0"/>
    <m/>
    <n v="0"/>
    <n v="0"/>
    <n v="0"/>
    <n v="0"/>
    <n v="0"/>
    <n v="0"/>
    <m/>
    <n v="0"/>
    <n v="0"/>
    <n v="0"/>
    <n v="0"/>
    <n v="0"/>
    <n v="0"/>
    <m/>
    <n v="0"/>
    <n v="0"/>
    <n v="0"/>
    <n v="0"/>
    <n v="0"/>
    <n v="0"/>
    <m/>
    <n v="0"/>
    <n v="0"/>
    <n v="0"/>
    <n v="0"/>
    <n v="0"/>
    <n v="0"/>
    <m/>
    <n v="735.73855000000003"/>
    <n v="0"/>
    <n v="0"/>
    <n v="0"/>
    <n v="0"/>
    <n v="0"/>
    <m/>
    <n v="0"/>
    <n v="0"/>
    <n v="0"/>
    <n v="0"/>
    <n v="0"/>
    <n v="0"/>
    <m/>
    <n v="735.73855000000003"/>
    <n v="0"/>
    <n v="0"/>
    <n v="0"/>
    <n v="0"/>
    <n v="0"/>
  </r>
  <r>
    <s v="Non-GRC"/>
    <s v="System Augmentation"/>
    <x v="28"/>
    <x v="84"/>
    <s v="Non-GRC"/>
    <s v="Non-GRC"/>
    <s v="Non-GRC"/>
    <s v="Non-GRC"/>
    <s v="CET-ET-CR-WS-841404"/>
    <x v="387"/>
    <n v="8414"/>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87797.579054409798"/>
    <n v="4807.9779809960601"/>
    <n v="0"/>
    <n v="0"/>
    <n v="0"/>
    <n v="0"/>
    <m/>
    <n v="-42252.652424409804"/>
    <n v="0"/>
    <n v="0"/>
    <n v="0"/>
    <n v="0"/>
    <n v="0"/>
    <m/>
    <n v="45544.926629999994"/>
    <n v="4807.9779809960601"/>
    <n v="0"/>
    <n v="0"/>
    <n v="0"/>
    <n v="0"/>
    <m/>
    <n v="0"/>
    <n v="0"/>
    <n v="0"/>
    <n v="0"/>
    <n v="0"/>
    <n v="0"/>
    <m/>
    <n v="2001.8260760278297"/>
    <n v="204.69168650238552"/>
    <n v="0"/>
    <n v="0"/>
    <n v="0"/>
    <n v="0"/>
    <m/>
    <n v="0"/>
    <n v="408.81814258233214"/>
    <n v="0"/>
    <n v="0"/>
    <n v="0"/>
    <n v="0"/>
    <m/>
    <n v="0"/>
    <n v="0"/>
    <n v="0"/>
    <n v="0"/>
    <n v="0"/>
    <n v="0"/>
    <m/>
    <n v="47546.752706027823"/>
    <n v="5421.4878100807782"/>
    <n v="0"/>
    <n v="0"/>
    <n v="0"/>
    <n v="0"/>
    <m/>
    <n v="0"/>
    <n v="0"/>
    <n v="0"/>
    <n v="0"/>
    <n v="0"/>
    <n v="0"/>
    <n v="0"/>
    <m/>
    <n v="47546.752706027823"/>
    <n v="5421.4878100807782"/>
    <n v="0"/>
    <n v="0"/>
    <n v="0"/>
    <n v="0"/>
    <m/>
    <n v="47546.752706027823"/>
    <n v="5421.4878100807782"/>
    <n v="0"/>
    <n v="0"/>
    <n v="0"/>
    <n v="0"/>
    <m/>
    <n v="0"/>
    <n v="0"/>
    <n v="0"/>
    <n v="0"/>
    <n v="0"/>
    <n v="0"/>
    <n v="0"/>
    <m/>
    <n v="1536.3583738744155"/>
    <n v="0"/>
    <n v="0"/>
    <n v="0"/>
    <n v="0"/>
    <n v="0"/>
    <m/>
    <n v="1536.3583738744155"/>
    <n v="0"/>
    <n v="0"/>
    <n v="0"/>
    <n v="0"/>
    <n v="0"/>
    <m/>
    <n v="0"/>
    <n v="0"/>
    <n v="0"/>
    <n v="0"/>
    <n v="0"/>
    <n v="0"/>
    <n v="0"/>
    <m/>
    <n v="0"/>
    <n v="0"/>
    <n v="0"/>
    <n v="0"/>
    <n v="0"/>
    <n v="0"/>
    <m/>
    <n v="0"/>
    <n v="0"/>
    <n v="0"/>
    <n v="0"/>
    <n v="0"/>
    <n v="0"/>
    <m/>
    <n v="0"/>
    <n v="0"/>
    <n v="0"/>
    <n v="0"/>
    <n v="0"/>
    <n v="0"/>
    <m/>
    <n v="49083.111079902235"/>
    <n v="5421.4878100807782"/>
    <n v="0"/>
    <n v="0"/>
    <n v="0"/>
    <n v="0"/>
    <m/>
    <n v="0"/>
    <n v="0"/>
    <n v="0"/>
    <n v="0"/>
    <n v="0"/>
    <n v="0"/>
    <m/>
    <n v="0"/>
    <n v="2484.8485796203568"/>
    <n v="0"/>
    <n v="0"/>
    <n v="0"/>
    <n v="0"/>
    <m/>
    <n v="2045.1296283292597"/>
    <n v="2710.7439050403891"/>
    <n v="0"/>
    <n v="0"/>
    <n v="0"/>
    <n v="0"/>
    <m/>
    <n v="0"/>
    <n v="0"/>
    <n v="0"/>
    <n v="0"/>
    <n v="0"/>
    <n v="0"/>
    <m/>
    <n v="0"/>
    <n v="0"/>
    <n v="0"/>
    <n v="0"/>
    <n v="0"/>
    <n v="0"/>
    <m/>
    <n v="0"/>
    <n v="0"/>
    <n v="0"/>
    <n v="0"/>
    <n v="0"/>
    <n v="0"/>
    <m/>
    <n v="0"/>
    <n v="0"/>
    <n v="0"/>
    <n v="0"/>
    <n v="0"/>
    <n v="0"/>
    <m/>
    <n v="0"/>
    <n v="0"/>
    <n v="0"/>
    <n v="0"/>
    <n v="0"/>
    <n v="0"/>
    <m/>
    <n v="45544.926629999994"/>
    <n v="4807.9779809960601"/>
    <n v="0"/>
    <n v="0"/>
    <n v="0"/>
    <n v="0"/>
    <m/>
    <n v="0"/>
    <n v="0"/>
    <n v="0"/>
    <n v="0"/>
    <n v="0"/>
    <n v="0"/>
    <m/>
    <n v="45544.926629999994"/>
    <n v="5216.7961235783923"/>
    <n v="0"/>
    <n v="0"/>
    <n v="0"/>
    <n v="0"/>
  </r>
  <r>
    <s v="Non-GRC"/>
    <s v="System Augmentation"/>
    <x v="28"/>
    <x v="84"/>
    <s v="Non-GRC"/>
    <s v="Non-GRC"/>
    <s v="Non-GRC"/>
    <s v="Non-GRC"/>
    <s v="CET-ET-CR-WS-841500"/>
    <x v="388"/>
    <n v="8415"/>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000.19101874938"/>
    <n v="0"/>
    <n v="0"/>
    <n v="0"/>
    <n v="0"/>
    <n v="0"/>
    <m/>
    <n v="-295.50083874938002"/>
    <n v="0"/>
    <n v="0"/>
    <n v="0"/>
    <n v="0"/>
    <n v="0"/>
    <m/>
    <n v="704.69017999999994"/>
    <n v="0"/>
    <n v="0"/>
    <n v="0"/>
    <n v="0"/>
    <n v="0"/>
    <m/>
    <n v="0"/>
    <n v="0"/>
    <n v="0"/>
    <n v="0"/>
    <n v="0"/>
    <n v="0"/>
    <m/>
    <n v="30.973091455493794"/>
    <n v="0"/>
    <n v="0"/>
    <n v="0"/>
    <n v="0"/>
    <n v="0"/>
    <m/>
    <n v="0"/>
    <n v="0"/>
    <n v="0"/>
    <n v="0"/>
    <n v="0"/>
    <n v="0"/>
    <m/>
    <n v="0"/>
    <n v="0"/>
    <n v="0"/>
    <n v="0"/>
    <n v="0"/>
    <n v="0"/>
    <m/>
    <n v="735.66327145549371"/>
    <n v="0"/>
    <n v="0"/>
    <n v="0"/>
    <n v="0"/>
    <n v="0"/>
    <m/>
    <n v="0"/>
    <n v="0"/>
    <n v="0"/>
    <n v="0"/>
    <n v="0"/>
    <n v="0"/>
    <n v="0"/>
    <m/>
    <n v="735.66327145549371"/>
    <n v="0"/>
    <n v="0"/>
    <n v="0"/>
    <n v="0"/>
    <n v="0"/>
    <m/>
    <n v="735.66327145549371"/>
    <n v="0"/>
    <n v="0"/>
    <n v="0"/>
    <n v="0"/>
    <n v="0"/>
    <m/>
    <n v="0"/>
    <n v="0"/>
    <n v="0"/>
    <n v="0"/>
    <n v="0"/>
    <n v="0"/>
    <n v="0"/>
    <m/>
    <n v="23.771180220036488"/>
    <n v="0"/>
    <n v="0"/>
    <n v="0"/>
    <n v="0"/>
    <n v="0"/>
    <m/>
    <n v="23.771180220036488"/>
    <n v="0"/>
    <n v="0"/>
    <n v="0"/>
    <n v="0"/>
    <n v="0"/>
    <m/>
    <n v="0"/>
    <n v="0"/>
    <n v="0"/>
    <n v="0"/>
    <n v="0"/>
    <n v="0"/>
    <n v="0"/>
    <m/>
    <n v="0"/>
    <n v="0"/>
    <n v="0"/>
    <n v="0"/>
    <n v="0"/>
    <n v="0"/>
    <m/>
    <n v="0"/>
    <n v="0"/>
    <n v="0"/>
    <n v="0"/>
    <n v="0"/>
    <n v="0"/>
    <m/>
    <n v="0"/>
    <n v="0"/>
    <n v="0"/>
    <n v="0"/>
    <n v="0"/>
    <n v="0"/>
    <m/>
    <n v="759.43445167553023"/>
    <n v="0"/>
    <n v="0"/>
    <n v="0"/>
    <n v="0"/>
    <n v="0"/>
    <m/>
    <n v="0"/>
    <n v="0"/>
    <n v="0"/>
    <n v="0"/>
    <n v="0"/>
    <n v="0"/>
    <m/>
    <n v="0"/>
    <n v="0"/>
    <n v="0"/>
    <n v="0"/>
    <n v="0"/>
    <n v="0"/>
    <m/>
    <n v="31.64310215314709"/>
    <n v="0"/>
    <n v="0"/>
    <n v="0"/>
    <n v="0"/>
    <n v="0"/>
    <m/>
    <n v="0"/>
    <n v="0"/>
    <n v="0"/>
    <n v="0"/>
    <n v="0"/>
    <n v="0"/>
    <m/>
    <n v="0"/>
    <n v="0"/>
    <n v="0"/>
    <n v="0"/>
    <n v="0"/>
    <n v="0"/>
    <m/>
    <n v="0"/>
    <n v="0"/>
    <n v="0"/>
    <n v="0"/>
    <n v="0"/>
    <n v="0"/>
    <m/>
    <n v="0"/>
    <n v="0"/>
    <n v="0"/>
    <n v="0"/>
    <n v="0"/>
    <n v="0"/>
    <m/>
    <n v="0"/>
    <n v="0"/>
    <n v="0"/>
    <n v="0"/>
    <n v="0"/>
    <n v="0"/>
    <m/>
    <n v="704.69017999999994"/>
    <n v="0"/>
    <n v="0"/>
    <n v="0"/>
    <n v="0"/>
    <n v="0"/>
    <m/>
    <n v="0"/>
    <n v="0"/>
    <n v="0"/>
    <n v="0"/>
    <n v="0"/>
    <n v="0"/>
    <m/>
    <n v="704.69017999999994"/>
    <n v="0"/>
    <n v="0"/>
    <n v="0"/>
    <n v="0"/>
    <n v="0"/>
  </r>
  <r>
    <s v="Non-GRC"/>
    <s v="System Augmentation"/>
    <x v="28"/>
    <x v="84"/>
    <s v="Non-GRC"/>
    <s v="Non-GRC"/>
    <s v="Non-GRC"/>
    <s v="Non-GRC"/>
    <s v="CET-ET-CR-WS-841501"/>
    <x v="389"/>
    <n v="8415"/>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200.2292466538099"/>
    <n v="0"/>
    <n v="0"/>
    <n v="0"/>
    <n v="0"/>
    <n v="0"/>
    <m/>
    <n v="-1178.4977066538099"/>
    <n v="0"/>
    <n v="0"/>
    <n v="0"/>
    <n v="0"/>
    <n v="0"/>
    <m/>
    <n v="21.731539999999995"/>
    <n v="0"/>
    <n v="0"/>
    <n v="0"/>
    <n v="0"/>
    <n v="0"/>
    <m/>
    <n v="0"/>
    <n v="0"/>
    <n v="0"/>
    <n v="0"/>
    <n v="0"/>
    <n v="0"/>
    <m/>
    <n v="0.95516156602142732"/>
    <n v="0"/>
    <n v="0"/>
    <n v="0"/>
    <n v="0"/>
    <n v="0"/>
    <m/>
    <n v="0"/>
    <n v="0"/>
    <n v="0"/>
    <n v="0"/>
    <n v="0"/>
    <n v="0"/>
    <m/>
    <n v="0"/>
    <n v="0"/>
    <n v="0"/>
    <n v="0"/>
    <n v="0"/>
    <n v="0"/>
    <m/>
    <n v="22.686701566021423"/>
    <n v="0"/>
    <n v="0"/>
    <n v="0"/>
    <n v="0"/>
    <n v="0"/>
    <m/>
    <n v="0"/>
    <n v="0"/>
    <n v="0"/>
    <n v="0"/>
    <n v="0"/>
    <n v="0"/>
    <n v="0"/>
    <m/>
    <n v="22.686701566021423"/>
    <n v="0"/>
    <n v="0"/>
    <n v="0"/>
    <n v="0"/>
    <n v="0"/>
    <m/>
    <n v="22.686701566021423"/>
    <n v="0"/>
    <n v="0"/>
    <n v="0"/>
    <n v="0"/>
    <n v="0"/>
    <m/>
    <n v="0"/>
    <n v="0"/>
    <n v="0"/>
    <n v="0"/>
    <n v="0"/>
    <n v="0"/>
    <n v="0"/>
    <m/>
    <n v="0.73306591813005206"/>
    <n v="0"/>
    <n v="0"/>
    <n v="0"/>
    <n v="0"/>
    <n v="0"/>
    <m/>
    <n v="0.73306591813005206"/>
    <n v="0"/>
    <n v="0"/>
    <n v="0"/>
    <n v="0"/>
    <n v="0"/>
    <m/>
    <n v="0"/>
    <n v="0"/>
    <n v="0"/>
    <n v="0"/>
    <n v="0"/>
    <n v="0"/>
    <n v="0"/>
    <m/>
    <n v="0"/>
    <n v="0"/>
    <n v="0"/>
    <n v="0"/>
    <n v="0"/>
    <n v="0"/>
    <m/>
    <n v="0"/>
    <n v="0"/>
    <n v="0"/>
    <n v="0"/>
    <n v="0"/>
    <n v="0"/>
    <m/>
    <n v="0"/>
    <n v="0"/>
    <n v="0"/>
    <n v="0"/>
    <n v="0"/>
    <n v="0"/>
    <m/>
    <n v="23.419767484151475"/>
    <n v="0"/>
    <n v="0"/>
    <n v="0"/>
    <n v="0"/>
    <n v="0"/>
    <m/>
    <n v="0"/>
    <n v="0"/>
    <n v="0"/>
    <n v="0"/>
    <n v="0"/>
    <n v="0"/>
    <m/>
    <n v="0"/>
    <n v="0"/>
    <n v="0"/>
    <n v="0"/>
    <n v="0"/>
    <n v="0"/>
    <m/>
    <n v="0.97582364517297804"/>
    <n v="0"/>
    <n v="0"/>
    <n v="0"/>
    <n v="0"/>
    <n v="0"/>
    <m/>
    <n v="0"/>
    <n v="0"/>
    <n v="0"/>
    <n v="0"/>
    <n v="0"/>
    <n v="0"/>
    <m/>
    <n v="0"/>
    <n v="0"/>
    <n v="0"/>
    <n v="0"/>
    <n v="0"/>
    <n v="0"/>
    <m/>
    <n v="0"/>
    <n v="0"/>
    <n v="0"/>
    <n v="0"/>
    <n v="0"/>
    <n v="0"/>
    <m/>
    <n v="0"/>
    <n v="0"/>
    <n v="0"/>
    <n v="0"/>
    <n v="0"/>
    <n v="0"/>
    <m/>
    <n v="0"/>
    <n v="0"/>
    <n v="0"/>
    <n v="0"/>
    <n v="0"/>
    <n v="0"/>
    <m/>
    <n v="21.731539999999995"/>
    <n v="0"/>
    <n v="0"/>
    <n v="0"/>
    <n v="0"/>
    <n v="0"/>
    <m/>
    <n v="0"/>
    <n v="0"/>
    <n v="0"/>
    <n v="0"/>
    <n v="0"/>
    <n v="0"/>
    <m/>
    <n v="21.731539999999995"/>
    <n v="0"/>
    <n v="0"/>
    <n v="0"/>
    <n v="0"/>
    <n v="0"/>
  </r>
  <r>
    <s v="Non-GRC"/>
    <s v="System Augmentation"/>
    <x v="28"/>
    <x v="84"/>
    <s v="Non-GRC"/>
    <s v="Non-GRC"/>
    <s v="Non-GRC"/>
    <s v="Non-GRC"/>
    <s v="CET-ET-CR-WS-841503"/>
    <x v="390"/>
    <n v="8415"/>
    <s v="CUSTOMER REQ/RELO"/>
    <s v="WDAT/TO SCE FUNDED"/>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57148.335567742"/>
    <n v="18093.712446639602"/>
    <n v="0"/>
    <n v="0"/>
    <n v="0"/>
    <n v="0"/>
    <m/>
    <n v="-155311.09496774201"/>
    <n v="0"/>
    <n v="0"/>
    <n v="0"/>
    <n v="0"/>
    <n v="0"/>
    <m/>
    <n v="1837.2405999999901"/>
    <n v="18093.712446639602"/>
    <n v="0"/>
    <n v="0"/>
    <n v="0"/>
    <n v="0"/>
    <m/>
    <n v="0"/>
    <n v="0"/>
    <n v="0"/>
    <n v="0"/>
    <n v="0"/>
    <n v="0"/>
    <m/>
    <n v="80.751829306811103"/>
    <n v="770.30979144055675"/>
    <n v="0"/>
    <n v="0"/>
    <n v="0"/>
    <n v="0"/>
    <m/>
    <n v="0"/>
    <n v="1538.4924689945431"/>
    <n v="0"/>
    <n v="0"/>
    <n v="0"/>
    <n v="0"/>
    <m/>
    <n v="0"/>
    <n v="0"/>
    <n v="0"/>
    <n v="0"/>
    <n v="0"/>
    <n v="0"/>
    <m/>
    <n v="1917.9924293068011"/>
    <n v="20402.514707074701"/>
    <n v="0"/>
    <n v="0"/>
    <n v="0"/>
    <n v="0"/>
    <m/>
    <n v="0"/>
    <n v="0"/>
    <n v="0"/>
    <n v="0"/>
    <n v="0"/>
    <n v="0"/>
    <n v="0"/>
    <m/>
    <n v="1917.9924293068011"/>
    <n v="20402.514707074701"/>
    <n v="0"/>
    <n v="0"/>
    <n v="0"/>
    <n v="0"/>
    <m/>
    <n v="1917.9924293068011"/>
    <n v="20402.514707074701"/>
    <n v="0"/>
    <n v="0"/>
    <n v="0"/>
    <n v="0"/>
    <m/>
    <n v="0"/>
    <n v="0"/>
    <n v="0"/>
    <n v="0"/>
    <n v="0"/>
    <n v="0"/>
    <n v="0"/>
    <m/>
    <n v="61.975288786013358"/>
    <n v="0"/>
    <n v="0"/>
    <n v="0"/>
    <n v="0"/>
    <n v="0"/>
    <m/>
    <n v="61.975288786013358"/>
    <n v="0"/>
    <n v="0"/>
    <n v="0"/>
    <n v="0"/>
    <n v="0"/>
    <m/>
    <n v="0"/>
    <n v="0"/>
    <n v="0"/>
    <n v="0"/>
    <n v="0"/>
    <n v="0"/>
    <n v="0"/>
    <m/>
    <n v="0"/>
    <n v="0"/>
    <n v="0"/>
    <n v="0"/>
    <n v="0"/>
    <n v="0"/>
    <m/>
    <n v="0"/>
    <n v="0"/>
    <n v="0"/>
    <n v="0"/>
    <n v="0"/>
    <n v="0"/>
    <m/>
    <n v="0"/>
    <n v="0"/>
    <n v="0"/>
    <n v="0"/>
    <n v="0"/>
    <n v="0"/>
    <m/>
    <n v="1979.9677180928145"/>
    <n v="20402.514707074701"/>
    <n v="0"/>
    <n v="0"/>
    <n v="0"/>
    <n v="0"/>
    <m/>
    <n v="0"/>
    <n v="0"/>
    <n v="0"/>
    <n v="0"/>
    <n v="0"/>
    <n v="0"/>
    <m/>
    <n v="0"/>
    <n v="9351.1525740759043"/>
    <n v="0"/>
    <n v="0"/>
    <n v="0"/>
    <n v="0"/>
    <m/>
    <n v="82.498654920533937"/>
    <n v="10201.25735353735"/>
    <n v="0"/>
    <n v="0"/>
    <n v="0"/>
    <n v="0"/>
    <m/>
    <n v="0"/>
    <n v="0"/>
    <n v="0"/>
    <n v="0"/>
    <n v="0"/>
    <n v="0"/>
    <m/>
    <n v="0"/>
    <n v="0"/>
    <n v="0"/>
    <n v="0"/>
    <n v="0"/>
    <n v="0"/>
    <m/>
    <n v="0"/>
    <n v="0"/>
    <n v="0"/>
    <n v="0"/>
    <n v="0"/>
    <n v="0"/>
    <m/>
    <n v="0"/>
    <n v="0"/>
    <n v="0"/>
    <n v="0"/>
    <n v="0"/>
    <n v="0"/>
    <m/>
    <n v="0"/>
    <n v="0"/>
    <n v="0"/>
    <n v="0"/>
    <n v="0"/>
    <n v="0"/>
    <m/>
    <n v="1837.2405999999901"/>
    <n v="18093.712446639602"/>
    <n v="0"/>
    <n v="0"/>
    <n v="0"/>
    <n v="0"/>
    <m/>
    <n v="0"/>
    <n v="0"/>
    <n v="0"/>
    <n v="0"/>
    <n v="0"/>
    <n v="0"/>
    <m/>
    <n v="1837.2405999999901"/>
    <n v="19632.204915634145"/>
    <n v="0"/>
    <n v="0"/>
    <n v="0"/>
    <n v="0"/>
  </r>
  <r>
    <n v="444"/>
    <s v="System Augmentation"/>
    <x v="0"/>
    <x v="0"/>
    <s v="SCE-02 , Vol 8"/>
    <s v="Dana Cabbell"/>
    <s v="Table III-19, Figure III-19, Table III-23"/>
    <s v="37, 62, 63"/>
    <s v="CET-ET-CR-WC-808200"/>
    <x v="391"/>
    <n v="8082"/>
    <s v="CUSTOMER REQ/RELO"/>
    <s v="WDAT/TO CUST FUNDED"/>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42.00918066495797"/>
    <n v="325.90221471918801"/>
    <n v="0"/>
    <n v="0"/>
    <n v="0"/>
    <n v="0"/>
    <m/>
    <n v="3595.2927593334989"/>
    <n v="0"/>
    <n v="0"/>
    <n v="0"/>
    <n v="0"/>
    <n v="0"/>
    <m/>
    <n v="4137.3019399984569"/>
    <n v="325.90221471918801"/>
    <n v="0"/>
    <n v="0"/>
    <n v="0"/>
    <n v="0"/>
    <m/>
    <n v="398.73563516831291"/>
    <n v="32.351104575554366"/>
    <n v="0"/>
    <n v="0"/>
    <n v="0"/>
    <n v="0"/>
    <m/>
    <n v="199.37145521340554"/>
    <n v="15.252040756294496"/>
    <n v="0"/>
    <n v="0"/>
    <n v="0"/>
    <n v="0"/>
    <m/>
    <n v="0"/>
    <n v="27.711178922114122"/>
    <n v="0"/>
    <n v="0"/>
    <n v="0"/>
    <n v="0"/>
    <m/>
    <n v="-4735.409030380175"/>
    <n v="-401.21653897315099"/>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137.3019399984569"/>
    <n v="325.90221471918801"/>
    <n v="0"/>
    <n v="0"/>
    <n v="0"/>
    <n v="0"/>
    <m/>
    <n v="0"/>
    <n v="0"/>
    <n v="0"/>
    <n v="0"/>
    <n v="0"/>
    <n v="0"/>
    <m/>
    <n v="4137.3019399984569"/>
    <n v="353.61339364130214"/>
    <n v="0"/>
    <n v="0"/>
    <n v="0"/>
    <n v="0"/>
  </r>
  <r>
    <n v="445"/>
    <s v="System Augmentation"/>
    <x v="0"/>
    <x v="0"/>
    <s v="SCE-02 , Vol 8"/>
    <s v="Dana Cabbell"/>
    <s v="Table III-19, Figure III-19, Table III-23"/>
    <s v="37, 62, 63"/>
    <s v="CET-ET-CR-WC-808201"/>
    <x v="392"/>
    <n v="8082"/>
    <s v="CUSTOMER REQ/RELO"/>
    <s v="WDAT/TO CUST FUNDED"/>
    <s v="Transmission &amp; Distribution"/>
    <m/>
    <s v="N"/>
    <m/>
    <x v="0"/>
    <m/>
    <s v="CA"/>
    <s v="Distribution Lines"/>
    <d v="2023-10-01T00:00:00"/>
    <b v="0"/>
    <n v="1"/>
    <n v="1"/>
    <x v="0"/>
    <n v="1"/>
    <b v="0"/>
    <b v="1"/>
    <m/>
    <n v="46"/>
    <b v="0"/>
    <n v="0"/>
    <s v="N"/>
    <n v="0"/>
    <n v="20"/>
    <n v="9.74E-2"/>
    <d v="2023-10-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11.40366542472"/>
    <n v="63.217516349288999"/>
    <n v="0"/>
    <n v="0"/>
    <n v="0"/>
    <n v="0"/>
    <m/>
    <n v="-111.40366542472"/>
    <n v="0"/>
    <n v="0"/>
    <n v="0"/>
    <n v="0"/>
    <n v="0"/>
    <m/>
    <n v="0"/>
    <n v="63.217516349288999"/>
    <n v="0"/>
    <n v="0"/>
    <n v="0"/>
    <n v="0"/>
    <m/>
    <n v="0"/>
    <n v="3.8881735937618207"/>
    <n v="0"/>
    <n v="0"/>
    <n v="0"/>
    <n v="0"/>
    <m/>
    <n v="0"/>
    <n v="2.8569134265260479"/>
    <n v="0"/>
    <n v="0"/>
    <n v="0"/>
    <n v="0"/>
    <m/>
    <n v="0"/>
    <n v="5.37532986106363"/>
    <n v="0"/>
    <n v="0"/>
    <n v="0"/>
    <n v="0"/>
    <m/>
    <n v="0"/>
    <n v="-75.33793323064050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63.217516349288999"/>
    <n v="0"/>
    <n v="0"/>
    <n v="0"/>
    <n v="0"/>
    <m/>
    <n v="0"/>
    <n v="0"/>
    <n v="0"/>
    <n v="0"/>
    <n v="0"/>
    <n v="0"/>
    <m/>
    <n v="0"/>
    <n v="68.592846210352633"/>
    <n v="0"/>
    <n v="0"/>
    <n v="0"/>
    <n v="0"/>
  </r>
  <r>
    <n v="453"/>
    <s v="System Augmentation"/>
    <x v="0"/>
    <x v="0"/>
    <s v="SCE-02 , Vol 8"/>
    <s v="Dana Cabbell"/>
    <s v="Table III-19, Figure III-19, Table III-23"/>
    <s v="37, 62, 63"/>
    <s v="CET-ET-CR-WC-832201"/>
    <x v="393"/>
    <n v="8322"/>
    <s v="CUSTOMER REQ/RELO"/>
    <s v="WDAT/TO CUST FUNDED"/>
    <s v="Transmission &amp; Distribution"/>
    <m/>
    <s v="N"/>
    <m/>
    <x v="0"/>
    <m/>
    <s v="CA"/>
    <s v="Transmission Substations"/>
    <d v="2024-10-01T00:00:00"/>
    <b v="0"/>
    <n v="1"/>
    <n v="1"/>
    <x v="0"/>
    <n v="0"/>
    <b v="0"/>
    <b v="0"/>
    <m/>
    <n v="22"/>
    <b v="0"/>
    <n v="0"/>
    <s v="N"/>
    <n v="0"/>
    <n v="15"/>
    <n v="0.13189999999999999"/>
    <d v="2024-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7.078113113436"/>
    <n v="69.391114638162989"/>
    <n v="30.587426131771"/>
    <n v="0"/>
    <n v="0"/>
    <n v="0"/>
    <m/>
    <n v="-16.666943113439"/>
    <n v="0"/>
    <n v="0"/>
    <n v="0"/>
    <n v="0"/>
    <n v="0"/>
    <m/>
    <n v="0.41116999999699999"/>
    <n v="69.391114638162989"/>
    <n v="30.587426131771"/>
    <n v="0"/>
    <n v="0"/>
    <n v="0"/>
    <m/>
    <n v="3.3249223509884476E-2"/>
    <n v="5.7796018213178941"/>
    <n v="2.5031809623710655"/>
    <n v="0"/>
    <n v="0"/>
    <n v="0"/>
    <m/>
    <n v="1.9533459731563552E-2"/>
    <n v="3.2002685512499194"/>
    <n v="1.4011721128131442"/>
    <n v="0"/>
    <n v="0"/>
    <n v="0"/>
    <m/>
    <n v="0"/>
    <n v="5.9002654983487375"/>
    <n v="2.571813690800949"/>
    <n v="0"/>
    <n v="0"/>
    <n v="0"/>
    <m/>
    <n v="0"/>
    <n v="0"/>
    <n v="0"/>
    <n v="0"/>
    <n v="0"/>
    <n v="0"/>
    <m/>
    <n v="0.46395268323844802"/>
    <n v="84.27125050907955"/>
    <n v="37.063592897756159"/>
    <n v="0"/>
    <n v="0"/>
    <n v="0"/>
    <m/>
    <n v="0"/>
    <n v="0.4228464755035215"/>
    <n v="0"/>
    <n v="0"/>
    <n v="0"/>
    <n v="0"/>
    <n v="0"/>
    <m/>
    <n v="0.4228464755035215"/>
    <n v="76.804817713975098"/>
    <n v="33.779758567014966"/>
    <n v="0"/>
    <n v="0"/>
    <n v="0"/>
    <m/>
    <n v="0"/>
    <n v="77.227664189478617"/>
    <n v="33.779758567014966"/>
    <n v="0"/>
    <n v="0"/>
    <n v="0"/>
    <m/>
    <n v="0"/>
    <n v="1.2619885318888177E-2"/>
    <n v="0"/>
    <n v="0"/>
    <n v="0"/>
    <n v="0"/>
    <n v="0"/>
    <m/>
    <n v="1.2619885318888177E-2"/>
    <n v="2.0488394546388853"/>
    <n v="0"/>
    <n v="0"/>
    <n v="0"/>
    <n v="0"/>
    <m/>
    <n v="0"/>
    <n v="2.0614593399577736"/>
    <n v="0"/>
    <n v="0"/>
    <n v="0"/>
    <n v="0"/>
    <m/>
    <n v="0"/>
    <n v="4.1106207734926493E-2"/>
    <n v="0"/>
    <n v="0"/>
    <n v="0"/>
    <n v="0"/>
    <n v="0"/>
    <m/>
    <n v="4.1106207734926493E-2"/>
    <n v="7.4664327951044482"/>
    <n v="3.2838343307411955"/>
    <n v="3.2838343307411955"/>
    <n v="3.2838343307411955"/>
    <n v="3.2838343307411955"/>
    <m/>
    <n v="0"/>
    <n v="7.5075390028393745"/>
    <n v="3.2838343307411955"/>
    <n v="3.2838343307411955"/>
    <n v="3.2838343307411955"/>
    <n v="3.2838343307411955"/>
    <m/>
    <n v="0"/>
    <n v="0"/>
    <n v="0"/>
    <n v="0"/>
    <n v="0"/>
    <n v="0"/>
    <m/>
    <n v="0"/>
    <n v="79.289123529436395"/>
    <n v="33.779758567014966"/>
    <n v="0"/>
    <n v="0"/>
    <n v="0"/>
    <m/>
    <n v="0"/>
    <n v="0"/>
    <n v="0"/>
    <n v="0"/>
    <n v="0"/>
    <n v="0"/>
    <m/>
    <n v="0"/>
    <n v="13.214853921572733"/>
    <n v="14.300097793369668"/>
    <n v="0"/>
    <n v="0"/>
    <n v="0"/>
    <m/>
    <n v="0"/>
    <n v="16.518567401965917"/>
    <n v="15.707587733661956"/>
    <n v="0"/>
    <n v="0"/>
    <n v="0"/>
    <m/>
    <n v="0"/>
    <n v="1.251256500473229"/>
    <n v="1.390156533347106"/>
    <n v="1.390156533347106"/>
    <n v="1.390156533347106"/>
    <n v="1.390156533347106"/>
    <m/>
    <n v="0"/>
    <n v="1.5640706255915364"/>
    <n v="1.5269829637946557"/>
    <n v="1.5269829637946557"/>
    <n v="1.5269829637946557"/>
    <n v="1.5269829637946557"/>
    <m/>
    <n v="1.9114386596740817E-2"/>
    <n v="6.5331286957163925"/>
    <n v="1.5269829637946557"/>
    <n v="1.5269829637946557"/>
    <n v="1.5269829637946557"/>
    <n v="1.5269829637946557"/>
    <m/>
    <n v="1.9114386596740817E-2"/>
    <n v="2.8324547126209851"/>
    <n v="0"/>
    <n v="0"/>
    <n v="0"/>
    <n v="0"/>
    <m/>
    <n v="1.9114386596740817E-2"/>
    <n v="4.3554191304775953"/>
    <n v="1.5269829637946557"/>
    <n v="1.5269829637946557"/>
    <n v="1.5269829637946557"/>
    <n v="1.5269829637946557"/>
    <m/>
    <n v="0.41116999999699999"/>
    <n v="69.391114638162989"/>
    <n v="30.587426131771"/>
    <n v="0"/>
    <n v="0"/>
    <n v="0"/>
    <m/>
    <n v="0"/>
    <n v="0"/>
    <n v="0"/>
    <n v="0"/>
    <n v="0"/>
    <n v="0"/>
    <m/>
    <n v="0.41116999999699999"/>
    <n v="75.291380136511719"/>
    <n v="33.159239822571948"/>
    <n v="33.159239822571948"/>
    <n v="33.159239822571948"/>
    <n v="33.159239822571948"/>
  </r>
  <r>
    <n v="454"/>
    <s v="System Augmentation"/>
    <x v="0"/>
    <x v="0"/>
    <s v="SCE-02 , Vol 8"/>
    <s v="Dana Cabbell"/>
    <s v="Table III-19, Figure III-19, Table III-23"/>
    <s v="37, 62, 63"/>
    <s v="CET-ET-CR-WC-832202"/>
    <x v="394"/>
    <n v="8322"/>
    <s v="CUSTOMER REQ/RELO"/>
    <s v="WDAT/TO CUST FUNDED"/>
    <s v="Transmission &amp; Distribution"/>
    <m/>
    <s v="N"/>
    <m/>
    <x v="0"/>
    <m/>
    <s v="CA"/>
    <s v="Transmission Substations"/>
    <d v="2024-10-01T00:00:00"/>
    <b v="0"/>
    <n v="1"/>
    <n v="1"/>
    <x v="0"/>
    <n v="0"/>
    <b v="0"/>
    <b v="0"/>
    <m/>
    <n v="22"/>
    <b v="0"/>
    <n v="0"/>
    <s v="N"/>
    <n v="0"/>
    <n v="15"/>
    <n v="0.13189999999999999"/>
    <d v="2024-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0.32164223179899"/>
    <n v="145.62268285939999"/>
    <n v="65.766509324754011"/>
    <n v="0"/>
    <n v="0"/>
    <n v="0"/>
    <m/>
    <n v="-70.32164223179899"/>
    <n v="0"/>
    <n v="0"/>
    <n v="0"/>
    <n v="0"/>
    <n v="0"/>
    <m/>
    <n v="0"/>
    <n v="145.62268285939999"/>
    <n v="65.766509324754011"/>
    <n v="0"/>
    <n v="0"/>
    <n v="0"/>
    <m/>
    <n v="0"/>
    <n v="12.128946587298504"/>
    <n v="5.3821290289060242"/>
    <n v="0"/>
    <n v="0"/>
    <n v="0"/>
    <m/>
    <n v="0"/>
    <n v="6.7160139267639796"/>
    <n v="3.0126823494702286"/>
    <n v="0"/>
    <n v="0"/>
    <n v="0"/>
    <m/>
    <n v="0"/>
    <n v="12.382168753631134"/>
    <n v="5.5296973452076967"/>
    <n v="0"/>
    <n v="0"/>
    <n v="0"/>
    <m/>
    <n v="0"/>
    <n v="0"/>
    <n v="0"/>
    <n v="0"/>
    <n v="0"/>
    <n v="0"/>
    <m/>
    <n v="0"/>
    <n v="176.84981212709363"/>
    <n v="79.691018048337952"/>
    <n v="0"/>
    <n v="0"/>
    <n v="0"/>
    <m/>
    <n v="0"/>
    <n v="0"/>
    <n v="0"/>
    <n v="0"/>
    <n v="0"/>
    <n v="0"/>
    <n v="0"/>
    <m/>
    <n v="0"/>
    <n v="161.18091877263313"/>
    <n v="72.630393849255213"/>
    <n v="0"/>
    <n v="0"/>
    <n v="0"/>
    <m/>
    <n v="0"/>
    <n v="161.18091877263313"/>
    <n v="72.630393849255213"/>
    <n v="0"/>
    <n v="0"/>
    <n v="0"/>
    <m/>
    <n v="0"/>
    <n v="0"/>
    <n v="0"/>
    <n v="0"/>
    <n v="0"/>
    <n v="0"/>
    <n v="0"/>
    <m/>
    <n v="0"/>
    <n v="4.246150472976205"/>
    <n v="0"/>
    <n v="0"/>
    <n v="0"/>
    <n v="0"/>
    <m/>
    <n v="0"/>
    <n v="4.246150472976205"/>
    <n v="0"/>
    <n v="0"/>
    <n v="0"/>
    <n v="0"/>
    <m/>
    <n v="0"/>
    <n v="0"/>
    <n v="0"/>
    <n v="0"/>
    <n v="0"/>
    <n v="0"/>
    <n v="0"/>
    <m/>
    <n v="0"/>
    <n v="15.668893354460495"/>
    <n v="7.0606241990827421"/>
    <n v="7.0606241990827421"/>
    <n v="7.0606241990827421"/>
    <n v="7.0606241990827421"/>
    <m/>
    <n v="0"/>
    <n v="15.668893354460495"/>
    <n v="7.0606241990827421"/>
    <n v="7.0606241990827421"/>
    <n v="7.0606241990827421"/>
    <n v="7.0606241990827421"/>
    <m/>
    <n v="0"/>
    <n v="0"/>
    <n v="0"/>
    <n v="0"/>
    <n v="0"/>
    <n v="0"/>
    <m/>
    <n v="0"/>
    <n v="165.42706924560935"/>
    <n v="72.630393849255213"/>
    <n v="0"/>
    <n v="0"/>
    <n v="0"/>
    <m/>
    <n v="0"/>
    <n v="0"/>
    <n v="0"/>
    <n v="0"/>
    <n v="0"/>
    <n v="0"/>
    <m/>
    <n v="0"/>
    <n v="27.571178207601555"/>
    <n v="30.746866729518036"/>
    <n v="0"/>
    <n v="0"/>
    <n v="0"/>
    <m/>
    <n v="0"/>
    <n v="34.463972759501949"/>
    <n v="33.77313313990367"/>
    <n v="0"/>
    <n v="0"/>
    <n v="0"/>
    <m/>
    <n v="0"/>
    <n v="2.6114822257434156"/>
    <n v="2.9889975776116939"/>
    <n v="2.9889975776116939"/>
    <n v="2.9889975776116939"/>
    <n v="2.9889975776116939"/>
    <m/>
    <n v="0"/>
    <n v="3.2643527821792699"/>
    <n v="3.2831902525734744"/>
    <n v="3.2831902525734744"/>
    <n v="3.2831902525734744"/>
    <n v="3.2831902525734744"/>
    <m/>
    <n v="0"/>
    <n v="13.710281685152934"/>
    <n v="3.2831902525734749"/>
    <n v="3.2831902525734749"/>
    <n v="3.2831902525734749"/>
    <n v="3.2831902525734749"/>
    <m/>
    <n v="0"/>
    <n v="5.8758350079226869"/>
    <n v="0"/>
    <n v="0"/>
    <n v="0"/>
    <n v="0"/>
    <m/>
    <n v="0"/>
    <n v="9.1401877901019564"/>
    <n v="3.2831902525734744"/>
    <n v="3.2831902525734744"/>
    <n v="3.2831902525734744"/>
    <n v="3.2831902525734744"/>
    <m/>
    <n v="0"/>
    <n v="145.62268285939999"/>
    <n v="65.766509324754011"/>
    <n v="0"/>
    <n v="0"/>
    <n v="0"/>
    <m/>
    <n v="0"/>
    <n v="0"/>
    <n v="0"/>
    <n v="0"/>
    <n v="0"/>
    <n v="0"/>
    <m/>
    <n v="0"/>
    <n v="158.00485161303112"/>
    <n v="71.296206669961705"/>
    <n v="71.296206669961705"/>
    <n v="71.296206669961705"/>
    <n v="71.296206669961705"/>
  </r>
  <r>
    <n v="455"/>
    <s v="System Augmentation"/>
    <x v="0"/>
    <x v="0"/>
    <s v="SCE-02 , Vol 8"/>
    <s v="Dana Cabbell"/>
    <s v="Table III-19, Figure III-19, Table III-23"/>
    <s v="37, 62, 63"/>
    <s v="CET-ET-CR-WC-832203"/>
    <x v="395"/>
    <n v="8322"/>
    <s v="CUSTOMER REQ/RELO"/>
    <s v="WDAT/TO CUST FUNDED"/>
    <s v="Transmission &amp; Distribution"/>
    <m/>
    <s v="N"/>
    <m/>
    <x v="0"/>
    <m/>
    <s v="CA"/>
    <s v="Transmission Substations ISO"/>
    <d v="2024-10-01T00:00:00"/>
    <b v="1"/>
    <n v="1"/>
    <n v="1"/>
    <x v="1"/>
    <n v="0"/>
    <b v="0"/>
    <b v="0"/>
    <m/>
    <n v="31"/>
    <b v="0"/>
    <n v="0"/>
    <s v="N"/>
    <n v="0"/>
    <n v="15"/>
    <n v="0.13189999999999999"/>
    <d v="2024-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4.385970678159993"/>
    <n v="309.29143317050705"/>
    <n v="142.43407046707199"/>
    <n v="0"/>
    <n v="0"/>
    <n v="0"/>
    <m/>
    <n v="-119.634270678162"/>
    <n v="0"/>
    <n v="0"/>
    <n v="0"/>
    <n v="0"/>
    <n v="0"/>
    <m/>
    <n v="-35.248300000002004"/>
    <n v="309.29143317050705"/>
    <n v="142.43407046707199"/>
    <n v="0"/>
    <n v="0"/>
    <n v="0"/>
    <m/>
    <n v="-2.8503504755990923"/>
    <n v="25.76095426325908"/>
    <n v="11.656366640665427"/>
    <n v="0"/>
    <n v="0"/>
    <n v="0"/>
    <m/>
    <n v="-1.6745415488998088"/>
    <n v="14.264299570743908"/>
    <n v="6.5247283832628984"/>
    <n v="0"/>
    <n v="0"/>
    <n v="0"/>
    <m/>
    <n v="0"/>
    <n v="26.298778764207036"/>
    <n v="11.975963289151503"/>
    <n v="0"/>
    <n v="0"/>
    <n v="0"/>
    <m/>
    <n v="0"/>
    <n v="0"/>
    <n v="0"/>
    <n v="0"/>
    <n v="0"/>
    <n v="0"/>
    <m/>
    <n v="-39.773192024500908"/>
    <n v="375.61546576871706"/>
    <n v="172.59112878015182"/>
    <n v="0"/>
    <n v="0"/>
    <n v="0"/>
    <m/>
    <n v="0"/>
    <n v="-33.986192584936028"/>
    <n v="0"/>
    <n v="0"/>
    <n v="0"/>
    <n v="0"/>
    <n v="0"/>
    <m/>
    <n v="-33.986192584936028"/>
    <n v="320.96341549936875"/>
    <n v="147.47911954263975"/>
    <n v="0"/>
    <n v="0"/>
    <n v="0"/>
    <m/>
    <n v="0"/>
    <n v="286.97722291443273"/>
    <n v="147.47911954263975"/>
    <n v="0"/>
    <n v="0"/>
    <n v="0"/>
    <m/>
    <n v="0"/>
    <n v="-1.0143205103857333"/>
    <n v="0"/>
    <n v="0"/>
    <n v="0"/>
    <n v="0"/>
    <n v="0"/>
    <m/>
    <n v="-1.0143205103857333"/>
    <n v="6.4064529287004728"/>
    <n v="0"/>
    <n v="0"/>
    <n v="0"/>
    <n v="0"/>
    <m/>
    <n v="0"/>
    <n v="5.3921324183147394"/>
    <n v="0"/>
    <n v="0"/>
    <n v="0"/>
    <n v="0"/>
    <m/>
    <n v="0"/>
    <n v="-5.7869994395648821"/>
    <n v="0"/>
    <n v="0"/>
    <n v="0"/>
    <n v="0"/>
    <n v="0"/>
    <m/>
    <n v="-5.7869994395648821"/>
    <n v="54.652050269348329"/>
    <n v="25.112009237512087"/>
    <n v="0"/>
    <n v="0"/>
    <n v="0"/>
    <m/>
    <n v="0"/>
    <n v="48.865050829783449"/>
    <n v="25.112009237512087"/>
    <n v="0"/>
    <n v="0"/>
    <n v="0"/>
    <m/>
    <n v="0"/>
    <n v="0"/>
    <n v="0"/>
    <n v="0"/>
    <n v="0"/>
    <n v="0"/>
    <m/>
    <n v="0"/>
    <n v="292.36935533274749"/>
    <n v="147.47911954263975"/>
    <n v="0"/>
    <n v="0"/>
    <n v="0"/>
    <m/>
    <n v="0"/>
    <n v="0"/>
    <n v="0"/>
    <n v="0"/>
    <n v="0"/>
    <n v="0"/>
    <m/>
    <n v="0"/>
    <n v="48.728225888791243"/>
    <n v="62.432827273050819"/>
    <n v="0"/>
    <n v="0"/>
    <n v="0"/>
    <m/>
    <n v="0"/>
    <n v="60.910282360989065"/>
    <n v="68.57779058732747"/>
    <n v="0"/>
    <n v="0"/>
    <n v="0"/>
    <m/>
    <n v="0"/>
    <n v="8.1441751382972409"/>
    <n v="10.630750577213449"/>
    <n v="0"/>
    <n v="0"/>
    <n v="0"/>
    <m/>
    <n v="0"/>
    <n v="10.180218922871552"/>
    <n v="11.677084295443118"/>
    <n v="0"/>
    <n v="0"/>
    <n v="0"/>
    <m/>
    <n v="-2.6909547393976698"/>
    <n v="47.820543985679791"/>
    <n v="11.67708429544312"/>
    <n v="0"/>
    <n v="0"/>
    <n v="0"/>
    <m/>
    <n v="-2.6909547393976698"/>
    <n v="15.913144294683429"/>
    <n v="0"/>
    <n v="0"/>
    <n v="0"/>
    <n v="0"/>
    <m/>
    <n v="-2.6909547393976698"/>
    <n v="31.880362657119861"/>
    <n v="11.677084295443118"/>
    <n v="0"/>
    <n v="0"/>
    <n v="0"/>
    <m/>
    <n v="0"/>
    <n v="0"/>
    <n v="0"/>
    <n v="0"/>
    <n v="0"/>
    <n v="0"/>
    <m/>
    <n v="-35.248300000002004"/>
    <n v="309.29143317050705"/>
    <n v="142.43407046707199"/>
    <n v="0"/>
    <n v="0"/>
    <n v="0"/>
    <m/>
    <n v="-35.248300000002004"/>
    <n v="335.59021193471409"/>
    <n v="154.4100337562235"/>
    <n v="0"/>
    <n v="0"/>
    <n v="0"/>
  </r>
  <r>
    <n v="456"/>
    <s v="System Augmentation"/>
    <x v="0"/>
    <x v="0"/>
    <s v="SCE-02 , Vol 8"/>
    <s v="Dana Cabbell"/>
    <s v="Table III-19, Figure III-19, Table III-23"/>
    <s v="37, 62, 63"/>
    <s v="CET-ET-CR-WC-832206"/>
    <x v="396"/>
    <n v="8322"/>
    <s v="CUSTOMER REQ/RELO"/>
    <s v="WDAT/TO CUST FUNDED"/>
    <s v="Transmission &amp; Distribution"/>
    <m/>
    <s v="N"/>
    <m/>
    <x v="0"/>
    <m/>
    <s v="CA"/>
    <s v="Distribution Substations"/>
    <d v="2024-07-01T00:00:00"/>
    <b v="0"/>
    <n v="1"/>
    <n v="1"/>
    <x v="0"/>
    <n v="1"/>
    <b v="0"/>
    <b v="1"/>
    <m/>
    <n v="43"/>
    <b v="0"/>
    <n v="0"/>
    <s v="N"/>
    <n v="0"/>
    <n v="20"/>
    <n v="0.15720000000000001"/>
    <d v="2024-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1.234339340310001"/>
    <n v="71.149272478371003"/>
    <n v="40.607270005669996"/>
    <n v="0"/>
    <n v="0"/>
    <n v="0"/>
    <m/>
    <n v="-51.234339340310001"/>
    <n v="0"/>
    <n v="0"/>
    <n v="0"/>
    <n v="0"/>
    <n v="0"/>
    <m/>
    <n v="0"/>
    <n v="71.149272478371003"/>
    <n v="40.607270005669996"/>
    <n v="0"/>
    <n v="0"/>
    <n v="0"/>
    <m/>
    <n v="0"/>
    <n v="7.0627244936205482"/>
    <n v="3.9605988131262442"/>
    <n v="0"/>
    <n v="0"/>
    <n v="0"/>
    <m/>
    <n v="0"/>
    <n v="3.3297460238367798"/>
    <n v="1.8871595416412486"/>
    <n v="0"/>
    <n v="0"/>
    <n v="0"/>
    <m/>
    <n v="0"/>
    <n v="6.0497601144724777"/>
    <n v="3.4142896658492434"/>
    <n v="0"/>
    <n v="0"/>
    <n v="0"/>
    <m/>
    <n v="0"/>
    <n v="-87.591503110300806"/>
    <n v="-49.869318026286734"/>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71.149272478371003"/>
    <n v="40.607270005669996"/>
    <n v="0"/>
    <n v="0"/>
    <n v="0"/>
    <m/>
    <n v="0"/>
    <n v="0"/>
    <n v="0"/>
    <n v="0"/>
    <n v="0"/>
    <n v="0"/>
    <m/>
    <n v="0"/>
    <n v="77.19903259284348"/>
    <n v="44.021559671519242"/>
    <n v="44.021559671519242"/>
    <n v="44.021559671519242"/>
    <n v="44.021559671519242"/>
  </r>
  <r>
    <n v="457"/>
    <s v="System Augmentation"/>
    <x v="0"/>
    <x v="0"/>
    <s v="SCE-02 , Vol 8"/>
    <s v="Dana Cabbell"/>
    <s v="Table III-19, Figure III-19, Table III-23"/>
    <s v="37, 62, 63"/>
    <s v="CET-ET-CR-WC-832207"/>
    <x v="397"/>
    <n v="8322"/>
    <s v="CUSTOMER REQ/RELO"/>
    <s v="WDAT/TO CUST FUNDED"/>
    <s v="Transmission &amp; Distribution"/>
    <m/>
    <s v="N"/>
    <m/>
    <x v="0"/>
    <m/>
    <s v="CA"/>
    <s v="Distribution Substations"/>
    <d v="2024-07-01T00:00:00"/>
    <b v="0"/>
    <n v="1"/>
    <n v="1"/>
    <x v="0"/>
    <n v="1"/>
    <b v="0"/>
    <b v="1"/>
    <m/>
    <n v="43"/>
    <b v="0"/>
    <n v="0"/>
    <s v="N"/>
    <n v="0"/>
    <n v="20"/>
    <n v="0.15720000000000001"/>
    <d v="2024-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7.279784336780999"/>
    <n v="40.231986578840001"/>
    <n v="20.303635002834"/>
    <n v="0"/>
    <n v="0"/>
    <n v="0"/>
    <m/>
    <n v="-24.140544336815999"/>
    <n v="0"/>
    <n v="0"/>
    <n v="0"/>
    <n v="0"/>
    <n v="0"/>
    <m/>
    <n v="3.1392399999649996"/>
    <n v="40.231986578840001"/>
    <n v="20.303635002834"/>
    <n v="0"/>
    <n v="0"/>
    <n v="0"/>
    <m/>
    <n v="0.30254665322596336"/>
    <n v="3.9936801479420012"/>
    <n v="1.9802994065630246"/>
    <n v="0"/>
    <n v="0"/>
    <n v="0"/>
    <m/>
    <n v="0.15127608671882106"/>
    <n v="1.882834394162934"/>
    <n v="0.94357977082057776"/>
    <n v="0"/>
    <n v="0"/>
    <n v="0"/>
    <m/>
    <n v="0"/>
    <n v="3.4208904638434459"/>
    <n v="1.7071448329245378"/>
    <n v="0"/>
    <n v="0"/>
    <n v="0"/>
    <m/>
    <n v="-3.5930627399097843"/>
    <n v="-49.529391584788385"/>
    <n v="-24.934659013142138"/>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1392399999649996"/>
    <n v="40.231986578840001"/>
    <n v="20.303635002834"/>
    <n v="0"/>
    <n v="0"/>
    <n v="0"/>
    <m/>
    <n v="0"/>
    <n v="0"/>
    <n v="0"/>
    <n v="0"/>
    <n v="0"/>
    <n v="0"/>
    <m/>
    <n v="3.1392399999649996"/>
    <n v="43.65287704268345"/>
    <n v="22.010779835758537"/>
    <n v="22.010779835758537"/>
    <n v="22.010779835758537"/>
    <n v="22.010779835758537"/>
  </r>
  <r>
    <n v="458"/>
    <s v="System Augmentation"/>
    <x v="0"/>
    <x v="0"/>
    <s v="SCE-02 , Vol 8"/>
    <s v="Dana Cabbell"/>
    <s v="Table III-19, Figure III-19, Table III-23"/>
    <s v="37, 62, 63"/>
    <s v="CET-ET-CR-WC-834201"/>
    <x v="398"/>
    <n v="8342"/>
    <s v="CUSTOMER REQ/RELO"/>
    <s v="WDAT/TO CUST FUNDED"/>
    <s v="Transmission &amp; Distribution"/>
    <m/>
    <s v="N"/>
    <m/>
    <x v="0"/>
    <m/>
    <s v="CA"/>
    <s v="Transmission Substations ISO"/>
    <d v="2025-05-01T00:00:00"/>
    <b v="1"/>
    <n v="1"/>
    <n v="1"/>
    <x v="1"/>
    <n v="0"/>
    <b v="0"/>
    <b v="0"/>
    <m/>
    <n v="31"/>
    <b v="0"/>
    <n v="0"/>
    <s v="N"/>
    <n v="0"/>
    <n v="15"/>
    <n v="0.13189999999999999"/>
    <d v="2025-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33.037895632539"/>
    <n v="151.081167600192"/>
    <n v="79.363873675511002"/>
    <n v="269.57567929397402"/>
    <n v="0"/>
    <n v="0"/>
    <m/>
    <n v="-232.37360563255899"/>
    <n v="0"/>
    <n v="0"/>
    <n v="0"/>
    <n v="0"/>
    <n v="0"/>
    <m/>
    <n v="0.66428999998001359"/>
    <n v="151.081167600192"/>
    <n v="79.363873675511002"/>
    <n v="269.57567929397402"/>
    <n v="0"/>
    <n v="0"/>
    <m/>
    <n v="5.37177485830138E-2"/>
    <n v="12.58358503076526"/>
    <n v="6.494895543963799"/>
    <n v="21.305366641184552"/>
    <n v="0"/>
    <n v="0"/>
    <m/>
    <n v="3.1558435597890476E-2"/>
    <n v="6.9677553369506224"/>
    <n v="3.6355607719292804"/>
    <n v="11.931309415301355"/>
    <n v="0"/>
    <n v="0"/>
    <m/>
    <n v="0"/>
    <n v="12.846298914348361"/>
    <n v="6.6729739205375367"/>
    <n v="24.235471546162721"/>
    <n v="0"/>
    <n v="0"/>
    <m/>
    <n v="0"/>
    <n v="0"/>
    <n v="0"/>
    <n v="0"/>
    <n v="0"/>
    <n v="0"/>
    <m/>
    <n v="0.74956618416091791"/>
    <n v="183.47880688225624"/>
    <n v="96.167303911941616"/>
    <n v="327.04782689662267"/>
    <n v="0"/>
    <n v="0"/>
    <m/>
    <n v="0"/>
    <n v="0.64050430436550443"/>
    <n v="157.42314478525344"/>
    <n v="0"/>
    <n v="0"/>
    <n v="0"/>
    <n v="0"/>
    <m/>
    <n v="0.64050430436550443"/>
    <n v="156.78264048088795"/>
    <n v="82.174961192754111"/>
    <n v="279.46236808316411"/>
    <n v="0"/>
    <n v="0"/>
    <m/>
    <n v="0"/>
    <n v="0"/>
    <n v="239.59810597800754"/>
    <n v="279.46236808316411"/>
    <n v="0"/>
    <n v="0"/>
    <m/>
    <n v="0"/>
    <n v="1.91158998256321E-2"/>
    <n v="4.7280843690146748"/>
    <n v="0"/>
    <n v="0"/>
    <n v="0"/>
    <n v="0"/>
    <m/>
    <n v="1.91158998256321E-2"/>
    <n v="4.7089684691890428"/>
    <n v="5.6892595575056779"/>
    <n v="0"/>
    <n v="0"/>
    <n v="0"/>
    <m/>
    <n v="0"/>
    <n v="0"/>
    <n v="10.417343926520353"/>
    <n v="0"/>
    <n v="0"/>
    <n v="0"/>
    <m/>
    <n v="0"/>
    <n v="0.10906187979541355"/>
    <n v="26.805228281163693"/>
    <n v="0"/>
    <n v="0"/>
    <n v="0"/>
    <n v="0"/>
    <m/>
    <n v="0.10906187979541355"/>
    <n v="26.696166401368281"/>
    <n v="13.992342719187505"/>
    <n v="47.585458813458594"/>
    <n v="0"/>
    <n v="0"/>
    <m/>
    <n v="0"/>
    <n v="0"/>
    <n v="40.797571000351198"/>
    <n v="47.585458813458594"/>
    <n v="0"/>
    <n v="0"/>
    <m/>
    <n v="0"/>
    <n v="0"/>
    <n v="0"/>
    <n v="0"/>
    <n v="0"/>
    <n v="0"/>
    <m/>
    <n v="0"/>
    <n v="0"/>
    <n v="250.01544990452788"/>
    <n v="279.46236808316411"/>
    <n v="0"/>
    <n v="0"/>
    <m/>
    <n v="0"/>
    <n v="0"/>
    <n v="0"/>
    <n v="0"/>
    <n v="0"/>
    <n v="0"/>
    <m/>
    <n v="0"/>
    <n v="0"/>
    <n v="145.84234577764127"/>
    <n v="118.30573582187279"/>
    <n v="0"/>
    <n v="0"/>
    <m/>
    <n v="0"/>
    <n v="0"/>
    <n v="156.25965619032993"/>
    <n v="129.95000115867128"/>
    <n v="0"/>
    <n v="0"/>
    <m/>
    <n v="0"/>
    <n v="0"/>
    <n v="23.798583083538201"/>
    <n v="20.144510897697469"/>
    <n v="0"/>
    <n v="0"/>
    <m/>
    <n v="0"/>
    <n v="0"/>
    <n v="25.498481875219497"/>
    <n v="22.127238348258242"/>
    <n v="0"/>
    <n v="0"/>
    <m/>
    <n v="5.0713774104867299E-2"/>
    <n v="12.413717376636249"/>
    <n v="6.4131570796276058"/>
    <n v="22.127238348258246"/>
    <n v="0"/>
    <n v="0"/>
    <m/>
    <n v="5.0713774104867292E-2"/>
    <n v="12.522779256431662"/>
    <n v="12.384017725300971"/>
    <n v="0"/>
    <n v="0"/>
    <n v="0"/>
    <m/>
    <n v="5.0713774104867292E-2"/>
    <n v="12.413717376636248"/>
    <n v="11.077271319356775"/>
    <n v="22.127238348258242"/>
    <n v="0"/>
    <n v="0"/>
    <m/>
    <n v="0"/>
    <n v="0"/>
    <n v="0"/>
    <n v="0"/>
    <n v="0"/>
    <n v="0"/>
    <m/>
    <n v="0.66428999998001359"/>
    <n v="151.081167600192"/>
    <n v="79.363873675511002"/>
    <n v="269.57567929397402"/>
    <n v="0"/>
    <n v="0"/>
    <m/>
    <n v="0.66428999998001359"/>
    <n v="163.92746651454036"/>
    <n v="86.036847596048545"/>
    <n v="293.81115084013675"/>
    <n v="0"/>
    <n v="0"/>
  </r>
  <r>
    <n v="459"/>
    <s v="System Augmentation"/>
    <x v="0"/>
    <x v="0"/>
    <s v="SCE-02 , Vol 8"/>
    <s v="Dana Cabbell"/>
    <s v="Table III-19, Figure III-19, Table III-23"/>
    <s v="37, 62, 63"/>
    <s v="CET-ET-CR-WC-834202"/>
    <x v="399"/>
    <n v="8342"/>
    <s v="CUSTOMER REQ/RELO"/>
    <s v="WDAT/TO CUST FUNDED"/>
    <s v="Transmission &amp; Distribution"/>
    <m/>
    <s v="N"/>
    <m/>
    <x v="0"/>
    <m/>
    <s v="CA"/>
    <s v="Transmission Substations ISO"/>
    <d v="2025-05-01T00:00:00"/>
    <b v="1"/>
    <n v="1"/>
    <n v="1"/>
    <x v="1"/>
    <n v="0"/>
    <b v="0"/>
    <b v="0"/>
    <m/>
    <n v="31"/>
    <b v="0"/>
    <n v="0"/>
    <s v="N"/>
    <n v="0"/>
    <n v="15"/>
    <n v="0.13189999999999999"/>
    <d v="2025-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1.970697410539998"/>
    <n v="33.933659028274"/>
    <n v="18.032663433089002"/>
    <n v="61.492405820573005"/>
    <n v="0"/>
    <n v="0"/>
    <m/>
    <n v="-40.752807410572998"/>
    <n v="0"/>
    <n v="0"/>
    <n v="0"/>
    <n v="0"/>
    <n v="0"/>
    <m/>
    <n v="11.217889999966999"/>
    <n v="33.933659028274"/>
    <n v="18.032663433089002"/>
    <n v="61.492405820573005"/>
    <n v="0"/>
    <n v="0"/>
    <m/>
    <n v="0.90713362336970638"/>
    <n v="2.8263422276247914"/>
    <n v="1.475737762703335"/>
    <n v="4.8599274796860525"/>
    <n v="0"/>
    <n v="0"/>
    <m/>
    <n v="0.53292847870482685"/>
    <n v="1.5649960716627291"/>
    <n v="0.82605398091816185"/>
    <n v="2.7216287554503253"/>
    <n v="0"/>
    <n v="0"/>
    <m/>
    <n v="0"/>
    <n v="2.8853492070459072"/>
    <n v="1.5161998430019175"/>
    <n v="5.5283082489960416"/>
    <n v="0"/>
    <n v="0"/>
    <m/>
    <n v="0"/>
    <n v="0"/>
    <n v="0"/>
    <n v="0"/>
    <n v="0"/>
    <n v="0"/>
    <m/>
    <n v="12.657952102041532"/>
    <n v="41.210346534607424"/>
    <n v="21.850655019712416"/>
    <n v="74.602270304705428"/>
    <n v="0"/>
    <n v="0"/>
    <m/>
    <n v="0"/>
    <n v="10.81622007119449"/>
    <n v="46.030461185016534"/>
    <n v="0"/>
    <n v="0"/>
    <n v="0"/>
    <n v="0"/>
    <m/>
    <n v="10.81622007119449"/>
    <n v="35.214241113822048"/>
    <n v="18.67138471434426"/>
    <n v="63.747639975370788"/>
    <n v="0"/>
    <n v="0"/>
    <m/>
    <n v="0"/>
    <n v="0"/>
    <n v="64.701845899360791"/>
    <n v="63.747639975370788"/>
    <n v="0"/>
    <n v="0"/>
    <m/>
    <n v="0"/>
    <n v="0.32281091315657467"/>
    <n v="2.152587539913311"/>
    <n v="0"/>
    <n v="0"/>
    <n v="0"/>
    <n v="0"/>
    <m/>
    <n v="0.32281091315657467"/>
    <n v="1.8297766267567361"/>
    <n v="1.623497291129151"/>
    <n v="0"/>
    <n v="0"/>
    <n v="0"/>
    <m/>
    <n v="0"/>
    <n v="0"/>
    <n v="3.776084831042462"/>
    <n v="0"/>
    <n v="0"/>
    <n v="0"/>
    <m/>
    <n v="0"/>
    <n v="1.8417320308470428"/>
    <n v="7.8378374516324225"/>
    <n v="0"/>
    <n v="0"/>
    <n v="0"/>
    <n v="0"/>
    <m/>
    <n v="1.8417320308470428"/>
    <n v="5.9961054207853799"/>
    <n v="3.1792703053681564"/>
    <n v="10.85463032933464"/>
    <n v="0"/>
    <n v="0"/>
    <m/>
    <n v="0"/>
    <n v="0"/>
    <n v="11.017107757000579"/>
    <n v="10.85463032933464"/>
    <n v="0"/>
    <n v="0"/>
    <m/>
    <n v="0"/>
    <n v="0"/>
    <n v="0"/>
    <n v="0"/>
    <n v="0"/>
    <n v="0"/>
    <m/>
    <n v="0"/>
    <n v="0"/>
    <n v="68.477930730403259"/>
    <n v="63.747639975370788"/>
    <n v="0"/>
    <n v="0"/>
    <m/>
    <n v="0"/>
    <n v="0"/>
    <n v="0"/>
    <n v="0"/>
    <n v="0"/>
    <n v="0"/>
    <m/>
    <n v="0"/>
    <n v="0"/>
    <n v="39.94545959273524"/>
    <n v="26.986500922906963"/>
    <n v="0"/>
    <n v="0"/>
    <m/>
    <n v="0"/>
    <n v="0"/>
    <n v="42.798706706502038"/>
    <n v="29.64265258854741"/>
    <n v="0"/>
    <n v="0"/>
    <m/>
    <n v="0"/>
    <n v="0"/>
    <n v="6.4266461915836715"/>
    <n v="4.59512683941833"/>
    <n v="0"/>
    <n v="0"/>
    <m/>
    <n v="0"/>
    <n v="0"/>
    <n v="6.885692348125362"/>
    <n v="5.0474031031406064"/>
    <n v="0"/>
    <n v="0"/>
    <m/>
    <n v="0.85640539434387486"/>
    <n v="2.7881890206652016"/>
    <n v="1.4571655566270716"/>
    <n v="5.0474031031406073"/>
    <n v="0"/>
    <n v="0"/>
    <m/>
    <n v="0.85640539434387475"/>
    <n v="4.6299210515122438"/>
    <n v="3.4690674285901846"/>
    <n v="0"/>
    <n v="0"/>
    <n v="0"/>
    <m/>
    <n v="0.85640539434387475"/>
    <n v="2.7881890206652011"/>
    <n v="2.5169223250831241"/>
    <n v="5.0474031031406064"/>
    <n v="0"/>
    <n v="0"/>
    <m/>
    <n v="0"/>
    <n v="0"/>
    <n v="0"/>
    <n v="0"/>
    <n v="0"/>
    <n v="0"/>
    <m/>
    <n v="11.217889999966999"/>
    <n v="33.933659028274"/>
    <n v="18.032663433089002"/>
    <n v="61.492405820573005"/>
    <n v="0"/>
    <n v="0"/>
    <m/>
    <n v="11.217889999966999"/>
    <n v="36.819008235319906"/>
    <n v="19.54886327609092"/>
    <n v="67.020714069569053"/>
    <n v="0"/>
    <n v="0"/>
  </r>
  <r>
    <n v="460"/>
    <s v="System Augmentation"/>
    <x v="0"/>
    <x v="0"/>
    <s v="SCE-02 , Vol 8"/>
    <s v="Dana Cabbell"/>
    <s v="Table III-19, Figure III-19, Table III-23"/>
    <s v="37, 62, 63"/>
    <s v="CET-ET-CR-WC-834203"/>
    <x v="400"/>
    <n v="8342"/>
    <s v="CUSTOMER REQ/RELO"/>
    <s v="WDAT/TO CUST FUNDED"/>
    <s v="Transmission &amp; Distribution"/>
    <m/>
    <s v="N"/>
    <m/>
    <x v="0"/>
    <m/>
    <s v="CA"/>
    <s v="Transmission Substations ISO"/>
    <d v="2025-05-01T00:00:00"/>
    <b v="1"/>
    <n v="1"/>
    <n v="1"/>
    <x v="1"/>
    <n v="0"/>
    <b v="0"/>
    <b v="0"/>
    <m/>
    <n v="31"/>
    <b v="0"/>
    <n v="0"/>
    <s v="N"/>
    <n v="0"/>
    <n v="15"/>
    <n v="0.13189999999999999"/>
    <d v="2025-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1.969712834543003"/>
    <n v="33.933659028274"/>
    <n v="18.032663433089002"/>
    <n v="61.492405820573005"/>
    <n v="0"/>
    <n v="0"/>
    <m/>
    <n v="-45.656372834559001"/>
    <n v="0"/>
    <n v="0"/>
    <n v="0"/>
    <n v="0"/>
    <n v="0"/>
    <m/>
    <n v="6.3133399999840023"/>
    <n v="33.933659028274"/>
    <n v="18.032663433089002"/>
    <n v="61.492405820573005"/>
    <n v="0"/>
    <n v="0"/>
    <m/>
    <n v="0.51052764733539358"/>
    <n v="2.8263422276247914"/>
    <n v="1.475737762703335"/>
    <n v="4.8599274796860525"/>
    <n v="0"/>
    <n v="0"/>
    <m/>
    <n v="0.29992794382434695"/>
    <n v="1.5649960716627291"/>
    <n v="0.82605398091816185"/>
    <n v="2.7216287554503253"/>
    <n v="0"/>
    <n v="0"/>
    <m/>
    <n v="0"/>
    <n v="2.8853492070459072"/>
    <n v="1.5161998430019175"/>
    <n v="5.5283082489960416"/>
    <n v="0"/>
    <n v="0"/>
    <m/>
    <n v="0"/>
    <n v="0"/>
    <n v="0"/>
    <n v="0"/>
    <n v="0"/>
    <n v="0"/>
    <m/>
    <n v="7.1237955911437432"/>
    <n v="41.210346534607424"/>
    <n v="21.850655019712416"/>
    <n v="74.602270304705428"/>
    <n v="0"/>
    <n v="0"/>
    <m/>
    <n v="0"/>
    <n v="6.087283332632329"/>
    <n v="41.30152444645438"/>
    <n v="0"/>
    <n v="0"/>
    <n v="0"/>
    <n v="0"/>
    <m/>
    <n v="6.087283332632329"/>
    <n v="35.214241113822048"/>
    <n v="18.67138471434426"/>
    <n v="63.747639975370788"/>
    <n v="0"/>
    <n v="0"/>
    <m/>
    <n v="0"/>
    <n v="0"/>
    <n v="59.972909160798636"/>
    <n v="63.747639975370788"/>
    <n v="0"/>
    <n v="0"/>
    <m/>
    <n v="0"/>
    <n v="0.1816754354400659"/>
    <n v="1.6693262141820755"/>
    <n v="0"/>
    <n v="0"/>
    <n v="0"/>
    <n v="0"/>
    <m/>
    <n v="0.1816754354400659"/>
    <n v="1.4876507787420097"/>
    <n v="1.4714443574983256"/>
    <n v="0"/>
    <n v="0"/>
    <n v="0"/>
    <m/>
    <n v="0"/>
    <n v="0"/>
    <n v="3.1407705716804011"/>
    <n v="0"/>
    <n v="0"/>
    <n v="0"/>
    <m/>
    <n v="0"/>
    <n v="1.0365122585114146"/>
    <n v="7.0326176792967949"/>
    <n v="0"/>
    <n v="0"/>
    <n v="0"/>
    <n v="0"/>
    <m/>
    <n v="1.0365122585114146"/>
    <n v="5.9961054207853799"/>
    <n v="3.1792703053681564"/>
    <n v="10.85463032933464"/>
    <n v="0"/>
    <n v="0"/>
    <m/>
    <n v="0"/>
    <n v="0"/>
    <n v="10.211887984664951"/>
    <n v="10.85463032933464"/>
    <n v="0"/>
    <n v="0"/>
    <m/>
    <n v="0"/>
    <n v="0"/>
    <n v="0"/>
    <n v="0"/>
    <n v="0"/>
    <n v="0"/>
    <m/>
    <n v="0"/>
    <n v="0"/>
    <n v="63.113679732479035"/>
    <n v="63.747639975370788"/>
    <n v="0"/>
    <n v="0"/>
    <m/>
    <n v="0"/>
    <n v="0"/>
    <n v="0"/>
    <n v="0"/>
    <n v="0"/>
    <n v="0"/>
    <m/>
    <n v="0"/>
    <n v="0"/>
    <n v="36.81631317727944"/>
    <n v="26.986500922906963"/>
    <n v="0"/>
    <n v="0"/>
    <m/>
    <n v="0"/>
    <n v="0"/>
    <n v="39.446049832799396"/>
    <n v="29.64265258854741"/>
    <n v="0"/>
    <n v="0"/>
    <m/>
    <n v="0"/>
    <n v="0"/>
    <n v="5.9569346577212219"/>
    <n v="4.59512683941833"/>
    <n v="0"/>
    <n v="0"/>
    <m/>
    <n v="0"/>
    <n v="0"/>
    <n v="6.382429990415595"/>
    <n v="5.0474031031406064"/>
    <n v="0"/>
    <n v="0"/>
    <m/>
    <n v="0.48197820020780774"/>
    <n v="2.7881890206652016"/>
    <n v="1.4571655566270716"/>
    <n v="5.0474031031406073"/>
    <n v="0"/>
    <n v="0"/>
    <m/>
    <n v="0.48197820020780768"/>
    <n v="3.8247012791766157"/>
    <n v="3.167110013964324"/>
    <n v="0"/>
    <n v="0"/>
    <n v="0"/>
    <m/>
    <n v="0.48197820020780768"/>
    <n v="2.7881890206652011"/>
    <n v="2.5169223250831241"/>
    <n v="5.0474031031406064"/>
    <n v="0"/>
    <n v="0"/>
    <m/>
    <n v="0"/>
    <n v="0"/>
    <n v="0"/>
    <n v="0"/>
    <n v="0"/>
    <n v="0"/>
    <m/>
    <n v="6.3133399999840023"/>
    <n v="33.933659028274"/>
    <n v="18.032663433089002"/>
    <n v="61.492405820573005"/>
    <n v="0"/>
    <n v="0"/>
    <m/>
    <n v="6.3133399999840023"/>
    <n v="36.819008235319906"/>
    <n v="19.54886327609092"/>
    <n v="67.020714069569053"/>
    <n v="0"/>
    <n v="0"/>
  </r>
  <r>
    <n v="462"/>
    <s v="System Augmentation"/>
    <x v="3"/>
    <x v="33"/>
    <s v="SCE-02 , Vol 7"/>
    <s v="Dana Cabbell"/>
    <s v="Table III-23, Table III-24, Figure III-32, Table III-25, Table III-26 "/>
    <s v="104, 105, 106, 107"/>
    <s v="CIT-00-OP-NS-000064"/>
    <x v="401"/>
    <n v="5450"/>
    <s v="OPERATIONS - IT"/>
    <s v="NETWORK SERVICES"/>
    <s v="Information Technology"/>
    <m/>
    <s v="N"/>
    <m/>
    <x v="0"/>
    <m/>
    <s v="CA"/>
    <s v="Telecommunications"/>
    <d v="2026-12-01T00:00:00"/>
    <b v="0"/>
    <n v="1"/>
    <n v="1"/>
    <x v="0"/>
    <n v="0"/>
    <b v="0"/>
    <b v="0"/>
    <m/>
    <n v="72"/>
    <b v="1"/>
    <n v="0"/>
    <s v="N"/>
    <n v="0"/>
    <n v="7"/>
    <n v="0.11890000000000001"/>
    <d v="2026-12-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1021.12811"/>
    <n v="1021.3305300000001"/>
    <n v="1255.78647"/>
    <n v="0"/>
    <n v="0"/>
    <m/>
    <n v="1800.4917299998174"/>
    <n v="0"/>
    <n v="0"/>
    <n v="0"/>
    <n v="0"/>
    <n v="0"/>
    <m/>
    <n v="1800.4917299998174"/>
    <n v="1021.12811"/>
    <n v="1021.3305300000001"/>
    <n v="1255.78647"/>
    <n v="0"/>
    <n v="0"/>
    <m/>
    <n v="131.24666522671177"/>
    <n v="76.667507868413082"/>
    <n v="75.344696341861393"/>
    <n v="89.466647296028839"/>
    <n v="0"/>
    <n v="0"/>
    <m/>
    <n v="84.905269977566746"/>
    <n v="46.736827278452125"/>
    <n v="46.437067159015179"/>
    <n v="55.179364240650855"/>
    <n v="0"/>
    <n v="0"/>
    <m/>
    <n v="0"/>
    <n v="86.825625849127505"/>
    <n v="85.874235660472237"/>
    <n v="112.89808242883818"/>
    <n v="0"/>
    <n v="0"/>
    <m/>
    <n v="0"/>
    <n v="0"/>
    <n v="0"/>
    <n v="0"/>
    <n v="0"/>
    <n v="0"/>
    <m/>
    <n v="2016.6436652040959"/>
    <n v="1231.3580709959929"/>
    <n v="1228.9865291613489"/>
    <n v="1513.330563965518"/>
    <n v="0"/>
    <n v="0"/>
    <m/>
    <n v="0"/>
    <n v="1881.3268752689009"/>
    <n v="3030.0608197010624"/>
    <n v="4176.582352755685"/>
    <n v="0"/>
    <n v="0"/>
    <n v="0"/>
    <m/>
    <n v="1881.3268752689009"/>
    <n v="1148.7339444321617"/>
    <n v="1146.5215330546223"/>
    <n v="1411.7860831234316"/>
    <n v="0"/>
    <n v="0"/>
    <m/>
    <n v="0"/>
    <n v="0"/>
    <n v="0"/>
    <n v="5588.3684358791161"/>
    <n v="0"/>
    <n v="0"/>
    <m/>
    <n v="0"/>
    <n v="54.490420565655889"/>
    <n v="223.63686289825867"/>
    <n v="484.42004209024969"/>
    <n v="0"/>
    <n v="0"/>
    <n v="0"/>
    <m/>
    <n v="54.490420565655889"/>
    <n v="169.14644233260279"/>
    <n v="260.78317919199105"/>
    <n v="371.92374750767476"/>
    <n v="0"/>
    <n v="0"/>
    <m/>
    <n v="0"/>
    <n v="0"/>
    <n v="0"/>
    <n v="856.34378959792446"/>
    <n v="0"/>
    <n v="0"/>
    <m/>
    <n v="0"/>
    <n v="135.31678993519486"/>
    <n v="217.940916499026"/>
    <n v="300.40591260575252"/>
    <n v="0"/>
    <n v="0"/>
    <n v="0"/>
    <m/>
    <n v="135.31678993519486"/>
    <n v="82.624126563831126"/>
    <n v="82.464996106726517"/>
    <n v="82.464996106726517"/>
    <n v="82.464996106726517"/>
    <n v="82.464996106726517"/>
    <m/>
    <n v="0"/>
    <n v="0"/>
    <n v="0"/>
    <n v="382.87090871247904"/>
    <n v="82.464996106726517"/>
    <n v="82.464996106726517"/>
    <m/>
    <n v="0"/>
    <n v="0"/>
    <n v="0"/>
    <n v="0"/>
    <n v="0"/>
    <n v="0"/>
    <m/>
    <n v="0"/>
    <n v="0"/>
    <n v="0"/>
    <n v="6444.7122254770402"/>
    <n v="0"/>
    <n v="0"/>
    <m/>
    <n v="0"/>
    <n v="0"/>
    <n v="0"/>
    <n v="0"/>
    <n v="0"/>
    <n v="0"/>
    <m/>
    <n v="0"/>
    <n v="0"/>
    <n v="0"/>
    <n v="0"/>
    <n v="0"/>
    <n v="0"/>
    <m/>
    <n v="0"/>
    <n v="0"/>
    <n v="0"/>
    <n v="268.52967606154334"/>
    <n v="0"/>
    <n v="0"/>
    <m/>
    <n v="0"/>
    <n v="0"/>
    <n v="0"/>
    <n v="0"/>
    <n v="33.879369233846809"/>
    <n v="33.879369233846809"/>
    <m/>
    <n v="0"/>
    <n v="0"/>
    <n v="0"/>
    <n v="15.952954529686625"/>
    <n v="37.315410738293743"/>
    <n v="37.315410738293743"/>
    <m/>
    <n v="61.230847445675678"/>
    <n v="37.387417270133582"/>
    <n v="37.31541073829375"/>
    <n v="85.901037611173464"/>
    <n v="37.31541073829375"/>
    <n v="37.31541073829375"/>
    <m/>
    <n v="61.230847445675671"/>
    <n v="172.70420720532843"/>
    <n v="255.25632723731974"/>
    <n v="321.76836881435963"/>
    <n v="0"/>
    <n v="0"/>
    <m/>
    <n v="61.230847445675671"/>
    <n v="37.387417270133582"/>
    <n v="37.315410738293743"/>
    <n v="37.315410738293743"/>
    <n v="37.315410738293743"/>
    <n v="37.315410738293743"/>
    <m/>
    <n v="1800.4917299998174"/>
    <n v="1021.12811"/>
    <n v="1021.3305300000001"/>
    <n v="1255.78647"/>
    <n v="0"/>
    <n v="0"/>
    <m/>
    <n v="0"/>
    <n v="0"/>
    <n v="0"/>
    <n v="0"/>
    <n v="0"/>
    <n v="0"/>
    <m/>
    <n v="1800.4917299998174"/>
    <n v="1107.9537358491275"/>
    <n v="1107.2047656604723"/>
    <n v="1107.2047656604723"/>
    <n v="1107.2047656604723"/>
    <n v="1107.2047656604723"/>
  </r>
  <r>
    <n v="494"/>
    <s v="Enterprise Support"/>
    <x v="9"/>
    <x v="22"/>
    <s v="SCE-06 , Vol 1"/>
    <s v="Rick Nanda"/>
    <s v="Figure V-24"/>
    <n v="82"/>
    <s v="CIT-00-OP-DC-000007"/>
    <x v="402"/>
    <n v="7840"/>
    <s v="OPERATIONS - IT"/>
    <s v="DATA CENTER"/>
    <s v="Information Technology"/>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3287.987999999999"/>
    <n v="14248.967980000001"/>
    <n v="13121.04651"/>
    <n v="4780.4975000000004"/>
    <n v="17665.158769999998"/>
    <n v="11078.324859999901"/>
    <m/>
    <n v="-594.93863999999905"/>
    <n v="-187.25998000000072"/>
    <n v="-4186.0465100000001"/>
    <n v="-42.666500000000269"/>
    <n v="319.66823000000295"/>
    <n v="-578.48785999990105"/>
    <m/>
    <n v="12693.049360000001"/>
    <n v="14061.708000000001"/>
    <n v="8935"/>
    <n v="4737.8310000000001"/>
    <n v="17984.827000000001"/>
    <n v="10499.837"/>
    <m/>
    <n v="925.25856814583483"/>
    <n v="1055.7696905761679"/>
    <n v="659.14495066991833"/>
    <n v="337.53975309607506"/>
    <n v="1319.5616302049452"/>
    <n v="822.50464577661512"/>
    <m/>
    <n v="598.56247312476705"/>
    <n v="643.60153402889716"/>
    <n v="406.24967420272907"/>
    <n v="208.18069688204801"/>
    <n v="794.36231119863885"/>
    <n v="507.90154267369337"/>
    <m/>
    <n v="0"/>
    <n v="1195.6546741306367"/>
    <n v="751.26148987861882"/>
    <n v="425.94186794503753"/>
    <n v="1689.0104049148129"/>
    <n v="1009.129788037309"/>
    <m/>
    <n v="0"/>
    <n v="0"/>
    <n v="0"/>
    <n v="0"/>
    <n v="0"/>
    <n v="0"/>
    <m/>
    <n v="14216.870401270602"/>
    <n v="16956.733898735703"/>
    <n v="10751.656114751268"/>
    <n v="5709.4933179231612"/>
    <n v="21787.761346318399"/>
    <n v="12839.372976487617"/>
    <m/>
    <n v="0"/>
    <n v="0"/>
    <n v="0"/>
    <n v="0"/>
    <n v="0"/>
    <n v="0"/>
    <n v="0"/>
    <m/>
    <n v="13262.918397345344"/>
    <n v="15818.937054130536"/>
    <n v="10030.219989451456"/>
    <n v="5326.3863162905163"/>
    <n v="20325.802559980435"/>
    <n v="11977.851049765297"/>
    <m/>
    <n v="13262.918397345344"/>
    <n v="15818.937054130536"/>
    <n v="10030.219989451456"/>
    <n v="5326.3863162905163"/>
    <n v="20325.802559980435"/>
    <n v="11977.851049765297"/>
    <m/>
    <n v="0"/>
    <n v="0"/>
    <n v="0"/>
    <n v="0"/>
    <n v="0"/>
    <n v="0"/>
    <n v="0"/>
    <m/>
    <n v="0"/>
    <n v="0"/>
    <n v="0"/>
    <n v="0"/>
    <n v="0"/>
    <n v="0"/>
    <m/>
    <n v="0"/>
    <n v="0"/>
    <n v="0"/>
    <n v="0"/>
    <n v="0"/>
    <n v="0"/>
    <m/>
    <n v="0"/>
    <n v="0"/>
    <n v="0"/>
    <n v="0"/>
    <n v="0"/>
    <n v="0"/>
    <n v="0"/>
    <m/>
    <n v="953.95200392525749"/>
    <n v="1137.7968446051659"/>
    <n v="721.4361252998101"/>
    <n v="721.4361252998101"/>
    <n v="721.4361252998101"/>
    <n v="721.4361252998101"/>
    <m/>
    <n v="953.95200392525749"/>
    <n v="1137.7968446051659"/>
    <n v="721.4361252998101"/>
    <n v="721.4361252998101"/>
    <n v="721.4361252998101"/>
    <n v="721.4361252998101"/>
    <m/>
    <n v="0"/>
    <n v="0"/>
    <n v="0"/>
    <n v="0"/>
    <n v="0"/>
    <n v="0"/>
    <m/>
    <n v="13262.918397345344"/>
    <n v="15818.937054130536"/>
    <n v="10030.219989451456"/>
    <n v="5326.3863162905163"/>
    <n v="20325.802559980435"/>
    <n v="11977.851049765297"/>
    <m/>
    <n v="0"/>
    <n v="0"/>
    <n v="0"/>
    <n v="0"/>
    <n v="0"/>
    <n v="0"/>
    <m/>
    <n v="5448.8489749093787"/>
    <n v="6498.9466397386286"/>
    <n v="4120.7487123329729"/>
    <n v="2188.2570449426871"/>
    <n v="8350.5172183919622"/>
    <n v="4920.9004729452427"/>
    <m/>
    <n v="6001.4705747987673"/>
    <n v="7158.0690169940672"/>
    <n v="4538.6745452267833"/>
    <n v="2410.1898081214586"/>
    <n v="9197.4256583911465"/>
    <n v="5419.9776000187967"/>
    <m/>
    <n v="391.91528161262659"/>
    <n v="467.444870325289"/>
    <n v="296.39000814400532"/>
    <n v="296.39000814400532"/>
    <n v="296.39000814400532"/>
    <n v="296.39000814400532"/>
    <m/>
    <n v="431.66328177617896"/>
    <n v="514.85307218383753"/>
    <n v="326.44984669816404"/>
    <n v="326.44984669816404"/>
    <n v="326.44984669816404"/>
    <n v="326.44984669816404"/>
    <m/>
    <n v="431.66328177617902"/>
    <n v="514.85307218383764"/>
    <n v="326.44984669816409"/>
    <n v="326.44984669816409"/>
    <n v="326.44984669816409"/>
    <n v="326.44984669816409"/>
    <m/>
    <n v="0"/>
    <n v="0"/>
    <n v="0"/>
    <n v="0"/>
    <n v="0"/>
    <n v="0"/>
    <m/>
    <n v="431.66328177617896"/>
    <n v="514.85307218383753"/>
    <n v="326.44984669816404"/>
    <n v="326.44984669816404"/>
    <n v="326.44984669816404"/>
    <n v="326.44984669816404"/>
    <m/>
    <n v="12693.049360000001"/>
    <n v="14061.708000000001"/>
    <n v="8935"/>
    <n v="4737.8310000000001"/>
    <n v="17984.827000000001"/>
    <n v="10499.837"/>
    <m/>
    <n v="0"/>
    <n v="0"/>
    <n v="0"/>
    <n v="0"/>
    <n v="0"/>
    <n v="0"/>
    <m/>
    <n v="12693.049360000001"/>
    <n v="15257.362674130638"/>
    <n v="9686.2614898786196"/>
    <n v="9686.2614898786196"/>
    <n v="9686.2614898786196"/>
    <n v="9686.2614898786196"/>
  </r>
  <r>
    <n v="495"/>
    <s v="Substation"/>
    <x v="21"/>
    <x v="85"/>
    <s v="SCE-02 , Vol 5"/>
    <s v="J.Janney/B.Besch"/>
    <s v="Table II-6, Figure II-19, Table II-13"/>
    <s v="35, 54, 58"/>
    <s v="CIT-00-OP-DC-000009"/>
    <x v="403"/>
    <n v="7786"/>
    <s v="OPERATIONS - IT"/>
    <s v="DATA CENTER"/>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11041.8188338281"/>
    <n v="9350.13976596268"/>
    <n v="18124.217841628903"/>
    <n v="24857.5921747506"/>
    <n v="15541.771180613801"/>
    <n v="20309.731052369199"/>
    <m/>
    <n v="-95.458213828096632"/>
    <n v="0"/>
    <n v="0"/>
    <n v="0"/>
    <n v="0"/>
    <n v="0"/>
    <m/>
    <n v="10946.360620000003"/>
    <n v="9350.13976596268"/>
    <n v="18124.217841628903"/>
    <n v="24857.5921747506"/>
    <n v="15541.771180613801"/>
    <n v="20309.731052369199"/>
    <m/>
    <n v="595.26269099857882"/>
    <n v="523.71013987776257"/>
    <n v="997.44144876431983"/>
    <n v="1321.1319234617745"/>
    <n v="850.67895716463158"/>
    <n v="1186.8661402237133"/>
    <m/>
    <n v="507.28641394778373"/>
    <n v="420.36277983935241"/>
    <n v="809.67797514831329"/>
    <n v="1073.7944657391122"/>
    <n v="674.53804557579906"/>
    <n v="964.30183948967351"/>
    <m/>
    <n v="0"/>
    <n v="795.034167609512"/>
    <n v="1523.8978062212393"/>
    <n v="2234.7545202708197"/>
    <n v="1459.575520791047"/>
    <n v="1951.9497866464103"/>
    <m/>
    <n v="0"/>
    <n v="0"/>
    <n v="0"/>
    <n v="0"/>
    <n v="0"/>
    <n v="0"/>
    <m/>
    <n v="12048.909724946367"/>
    <n v="11089.246853289307"/>
    <n v="21455.235071762774"/>
    <n v="29487.273084222306"/>
    <n v="18526.563704145279"/>
    <n v="24412.848818728995"/>
    <m/>
    <n v="0"/>
    <n v="9679.2908123735815"/>
    <n v="8908.3616388090741"/>
    <n v="17235.705507649425"/>
    <n v="23688.109377658584"/>
    <n v="14883.00617566337"/>
    <n v="19611.655217712287"/>
    <m/>
    <n v="12048.909724946367"/>
    <n v="11089.246853289307"/>
    <n v="21455.235071762774"/>
    <n v="29487.273084222306"/>
    <n v="18526.563704145279"/>
    <n v="24412.848818728995"/>
    <m/>
    <n v="2369.6189125727856"/>
    <n v="11860.176026853813"/>
    <n v="13127.891202922423"/>
    <n v="23034.869214213148"/>
    <n v="27331.666906140494"/>
    <n v="19684.199776680078"/>
    <m/>
    <n v="0"/>
    <n v="177.44073076943715"/>
    <n v="189.31276943427315"/>
    <n v="338.9095294393336"/>
    <n v="479.45137010397275"/>
    <n v="337.77526970129225"/>
    <n v="399.53896485684857"/>
    <m/>
    <n v="288.81310433748814"/>
    <n v="546.44312942824172"/>
    <n v="769.75179583963006"/>
    <n v="1203.2144576254584"/>
    <n v="1131.4194868198761"/>
    <n v="1014.2617894545136"/>
    <m/>
    <n v="111.37237356805099"/>
    <n v="534.57109076340566"/>
    <n v="620.15503583456962"/>
    <n v="1062.6726169608191"/>
    <n v="1273.0955872225566"/>
    <n v="952.4980942989572"/>
    <m/>
    <n v="0"/>
    <n v="0"/>
    <n v="0"/>
    <n v="0"/>
    <n v="0"/>
    <n v="0"/>
    <n v="0"/>
    <m/>
    <n v="0"/>
    <n v="0"/>
    <n v="0"/>
    <n v="0"/>
    <n v="0"/>
    <n v="0"/>
    <m/>
    <n v="0"/>
    <n v="0"/>
    <n v="0"/>
    <n v="0"/>
    <n v="0"/>
    <n v="0"/>
    <m/>
    <n v="0"/>
    <n v="0"/>
    <n v="0"/>
    <n v="0"/>
    <n v="0"/>
    <n v="0"/>
    <m/>
    <n v="2480.9912861408366"/>
    <n v="12394.747117617218"/>
    <n v="13748.046238756993"/>
    <n v="24097.541831173967"/>
    <n v="28604.76249336305"/>
    <n v="20636.697870979035"/>
    <m/>
    <n v="0"/>
    <n v="0"/>
    <n v="0"/>
    <n v="0"/>
    <n v="0"/>
    <n v="0"/>
    <m/>
    <n v="287.88019934995663"/>
    <n v="6152.4806482220483"/>
    <n v="6064.9285853394222"/>
    <n v="11310.02178286693"/>
    <n v="15087.81866940329"/>
    <n v="9963.6045685510071"/>
    <m/>
    <n v="388.98098364547712"/>
    <n v="6660.7996636161788"/>
    <n v="6636.5224063149044"/>
    <n v="12305.432977319873"/>
    <n v="16276.183739660548"/>
    <n v="10829.961995621205"/>
    <m/>
    <n v="0"/>
    <n v="0"/>
    <n v="0"/>
    <n v="0"/>
    <n v="0"/>
    <n v="0"/>
    <m/>
    <n v="0"/>
    <n v="0"/>
    <n v="0"/>
    <n v="0"/>
    <n v="0"/>
    <n v="0"/>
    <m/>
    <n v="0"/>
    <n v="0"/>
    <n v="0"/>
    <n v="0"/>
    <n v="0"/>
    <n v="0"/>
    <m/>
    <n v="0"/>
    <n v="0"/>
    <n v="0"/>
    <n v="0"/>
    <n v="0"/>
    <n v="0"/>
    <m/>
    <n v="0"/>
    <n v="0"/>
    <n v="0"/>
    <n v="0"/>
    <n v="0"/>
    <n v="0"/>
    <m/>
    <n v="10946.360620000003"/>
    <n v="9350.13976596268"/>
    <n v="18124.217841628903"/>
    <n v="24857.5921747506"/>
    <n v="15541.771180613801"/>
    <n v="20309.731052369199"/>
    <m/>
    <n v="0"/>
    <n v="0"/>
    <n v="0"/>
    <n v="0"/>
    <n v="0"/>
    <n v="0"/>
    <m/>
    <n v="10946.360620000003"/>
    <n v="10145.173933572192"/>
    <n v="19648.115647850143"/>
    <n v="19648.115647850143"/>
    <n v="19648.115647850143"/>
    <n v="19648.115647850143"/>
  </r>
  <r>
    <n v="496"/>
    <s v="System Augmentation"/>
    <x v="0"/>
    <x v="8"/>
    <s v="SCE-02 , Vol 8"/>
    <s v="Brandon Tolentino"/>
    <s v="Table III-19, Figure III-12"/>
    <s v="37, 49"/>
    <s v="CIT-00-OP-NS-000003"/>
    <x v="404"/>
    <n v="3365"/>
    <s v="OPERATIONS - IT"/>
    <s v="NETWORK SERVICES"/>
    <s v="Information Technology"/>
    <m/>
    <s v="N"/>
    <m/>
    <x v="1"/>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09.02898798266699"/>
    <n v="335.68343995882901"/>
    <n v="346.66210991027202"/>
    <n v="356.018362940131"/>
    <n v="363.13963870587901"/>
    <n v="369.45332080762199"/>
    <m/>
    <n v="-151.66173798266695"/>
    <n v="0"/>
    <n v="0"/>
    <n v="0"/>
    <n v="0"/>
    <n v="0"/>
    <m/>
    <n v="157.36725000000004"/>
    <n v="335.68343995882901"/>
    <n v="346.66210991027202"/>
    <n v="356.018362940131"/>
    <n v="363.13963870587901"/>
    <n v="369.45332080762199"/>
    <m/>
    <n v="11.47127000600017"/>
    <n v="25.20351023765225"/>
    <n v="25.573651856288311"/>
    <n v="25.36400102166596"/>
    <n v="26.643855603546509"/>
    <n v="28.941122872847195"/>
    <m/>
    <n v="7.4209220871448265"/>
    <n v="15.364163222959798"/>
    <n v="15.761764880747473"/>
    <n v="15.643477131134977"/>
    <n v="16.0393226295833"/>
    <n v="17.871316629401978"/>
    <m/>
    <n v="0"/>
    <n v="28.542867908722386"/>
    <n v="29.147609756648734"/>
    <n v="32.006866967912892"/>
    <n v="34.103560084911329"/>
    <n v="35.5078227706083"/>
    <m/>
    <n v="0"/>
    <n v="0"/>
    <n v="0"/>
    <n v="0"/>
    <n v="0"/>
    <n v="0"/>
    <m/>
    <n v="176.25944209314503"/>
    <n v="404.79398132816345"/>
    <n v="417.1451364039566"/>
    <n v="429.03270806084487"/>
    <n v="439.92637702392017"/>
    <n v="451.77358308047945"/>
    <m/>
    <n v="0"/>
    <n v="106.33297368188943"/>
    <n v="244.20222401707488"/>
    <n v="251.65337121247569"/>
    <n v="258.82484996630882"/>
    <n v="265.39673174123101"/>
    <n v="272.54385892407049"/>
    <m/>
    <n v="164.43243352869499"/>
    <n v="377.63230518104365"/>
    <n v="389.15469775125109"/>
    <n v="400.24461334996215"/>
    <n v="410.40731712561512"/>
    <n v="421.45957565577925"/>
    <m/>
    <n v="58.099459846805559"/>
    <n v="239.76305484585819"/>
    <n v="381.70355055585026"/>
    <n v="393.07313459612902"/>
    <n v="403.83543535069288"/>
    <n v="414.31244847293976"/>
    <m/>
    <n v="0"/>
    <n v="1.671254418143771"/>
    <n v="4.0690503375942484"/>
    <n v="4.4933727208470255"/>
    <n v="4.6336768995526434"/>
    <n v="4.759677342797783"/>
    <n v="4.8759605424519314"/>
    <m/>
    <n v="4.0606008117134778"/>
    <n v="12.026943845126594"/>
    <n v="15.808331022697592"/>
    <n v="16.291474931472585"/>
    <n v="16.747357475064518"/>
    <n v="17.149040681686515"/>
    <m/>
    <n v="2.3893463935697068"/>
    <n v="9.6291479256761168"/>
    <n v="15.384008639444817"/>
    <n v="16.151170752766969"/>
    <n v="16.621357031819379"/>
    <n v="17.032757482032366"/>
    <m/>
    <n v="0"/>
    <n v="7.648132205011021"/>
    <n v="17.564550575137453"/>
    <n v="18.10048366208288"/>
    <n v="18.100483662082883"/>
    <n v="18.100483662082883"/>
    <n v="18.100483662082883"/>
    <m/>
    <n v="11.827008564450033"/>
    <n v="27.161676147119771"/>
    <n v="27.990438652705489"/>
    <n v="27.990438652705489"/>
    <n v="27.990438652705489"/>
    <n v="27.990438652705489"/>
    <m/>
    <n v="4.1788763594390117"/>
    <n v="17.245257776993341"/>
    <n v="27.454505565760059"/>
    <n v="27.990438652705489"/>
    <n v="27.990438652705489"/>
    <n v="27.990438652705489"/>
    <m/>
    <n v="0"/>
    <n v="0"/>
    <n v="0"/>
    <n v="0"/>
    <n v="0"/>
    <n v="0"/>
    <m/>
    <n v="60.488806240375268"/>
    <n v="249.3922027715343"/>
    <n v="397.08755919529506"/>
    <n v="409.224305348896"/>
    <n v="420.45679238251228"/>
    <n v="431.34520595497213"/>
    <m/>
    <n v="0"/>
    <n v="0"/>
    <n v="0"/>
    <n v="0"/>
    <n v="0"/>
    <n v="0"/>
    <m/>
    <n v="10.203189301724734"/>
    <n v="93.286623450159254"/>
    <n v="185.6901561313023"/>
    <n v="192.72078252493398"/>
    <n v="198.15054292055677"/>
    <n v="203.23610801166097"/>
    <m/>
    <n v="12.683781196180748"/>
    <n v="103.56322470832777"/>
    <n v="202.15126382034614"/>
    <n v="209.76462321104205"/>
    <n v="215.66254245309435"/>
    <n v="221.20284692892531"/>
    <m/>
    <n v="0.71619107418058536"/>
    <n v="6.5365725423717249"/>
    <n v="12.929347613708646"/>
    <n v="13.272132994491187"/>
    <n v="13.272132994491187"/>
    <n v="13.272132994491187"/>
    <m/>
    <n v="0.89031092249054411"/>
    <n v="7.2551249497464472"/>
    <n v="14.073285345615316"/>
    <n v="14.438401271687248"/>
    <n v="14.438401271687248"/>
    <n v="14.438401271687248"/>
    <m/>
    <n v="5.3517213754136401"/>
    <n v="12.290658456571697"/>
    <n v="12.665673490349235"/>
    <n v="12.665673490349235"/>
    <n v="12.665673490349235"/>
    <n v="12.665673490349235"/>
    <m/>
    <n v="4.4614104529230953"/>
    <n v="12.683665711836268"/>
    <n v="16.15693871987137"/>
    <n v="16.327755880744867"/>
    <n v="16.327755880744867"/>
    <n v="16.327755880744867"/>
    <m/>
    <n v="5.3517213754136392"/>
    <n v="12.290658456571695"/>
    <n v="12.665673490349233"/>
    <n v="12.665673490349233"/>
    <n v="12.665673490349233"/>
    <n v="12.665673490349233"/>
    <m/>
    <n v="157.36725000000004"/>
    <n v="335.68343995882901"/>
    <n v="346.66210991027202"/>
    <n v="356.018362940131"/>
    <n v="363.13963870587901"/>
    <n v="369.45332080762199"/>
    <m/>
    <n v="0"/>
    <n v="0"/>
    <n v="0"/>
    <n v="0"/>
    <n v="0"/>
    <n v="0"/>
    <m/>
    <n v="157.36725000000004"/>
    <n v="364.22630786755138"/>
    <n v="375.80971966692073"/>
    <n v="375.80971966692073"/>
    <n v="375.80971966692073"/>
    <n v="375.80971966692073"/>
  </r>
  <r>
    <n v="497"/>
    <s v="System Augmentation"/>
    <x v="0"/>
    <x v="8"/>
    <s v="SCE-02 , Vol 8"/>
    <s v="Brandon Tolentino"/>
    <s v="Table III-19, Figure III-12"/>
    <s v="37, 49"/>
    <s v="CIT-00-OP-NS-000004"/>
    <x v="405"/>
    <n v="3365"/>
    <s v="OPERATIONS - IT"/>
    <s v="NETWORK SERVICES"/>
    <s v="Information Technology"/>
    <m/>
    <s v="N"/>
    <m/>
    <x v="7"/>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33.87900782310899"/>
    <n v="145.426380818128"/>
    <n v="142.62326160720301"/>
    <n v="146.48371846923101"/>
    <n v="149.47864652662801"/>
    <n v="152.27224388060802"/>
    <m/>
    <n v="-82.73856782310898"/>
    <n v="0"/>
    <n v="7.5593383927970104"/>
    <n v="7.7522415307679902"/>
    <n v="7.8424434733719997"/>
    <n v="7.7840861193909996"/>
    <m/>
    <n v="51.140440000000012"/>
    <n v="145.426380818128"/>
    <n v="150.18260000000001"/>
    <n v="154.23595999999901"/>
    <n v="157.32109"/>
    <n v="160.05632999999901"/>
    <m/>
    <n v="3.7278772772965869"/>
    <n v="10.918784907065836"/>
    <n v="11.079138496752106"/>
    <n v="10.988312554191099"/>
    <n v="11.542778475768429"/>
    <n v="12.538011305409237"/>
    <m/>
    <n v="2.4116150008486823"/>
    <n v="6.6561360670281138"/>
    <n v="6.8283863817480448"/>
    <n v="6.7771411933164085"/>
    <n v="6.9486320136795889"/>
    <n v="7.7422970396292108"/>
    <m/>
    <n v="0"/>
    <n v="12.365477363567548"/>
    <n v="12.627465453815853"/>
    <n v="13.866166375857574"/>
    <n v="14.77450730677252"/>
    <n v="15.382868359473447"/>
    <m/>
    <n v="0"/>
    <n v="0"/>
    <n v="0"/>
    <n v="0"/>
    <n v="0"/>
    <n v="0"/>
    <m/>
    <n v="57.279932278145282"/>
    <n v="175.36677915578949"/>
    <n v="180.71759033231601"/>
    <n v="185.86758012336409"/>
    <n v="190.58700779622052"/>
    <n v="195.71950670451091"/>
    <m/>
    <n v="0"/>
    <n v="34.555570238408855"/>
    <n v="105.79445215080193"/>
    <n v="109.02246454692468"/>
    <n v="112.12932635478248"/>
    <n v="114.97644065726746"/>
    <n v="118.07275064699928"/>
    <m/>
    <n v="53.436448822281733"/>
    <n v="163.599668274436"/>
    <n v="168.5914400210176"/>
    <n v="173.39586549708636"/>
    <n v="177.7986195730941"/>
    <n v="182.5867278046382"/>
    <m/>
    <n v="18.880878583872878"/>
    <n v="92.360786362042916"/>
    <n v="165.36342762489485"/>
    <n v="170.28900368922857"/>
    <n v="174.95150527060912"/>
    <n v="179.49041781490638"/>
    <m/>
    <n v="0"/>
    <n v="0.54311609496776736"/>
    <n v="1.7363502623369738"/>
    <n v="1.9459724808145271"/>
    <n v="2.0074065738290932"/>
    <n v="2.0620097133849304"/>
    <n v="2.1123868799036458"/>
    <m/>
    <n v="1.3195942114727455"/>
    <n v="4.914366537721893"/>
    <n v="6.8478924765363436"/>
    <n v="7.0578530097561671"/>
    <n v="7.2553695116014048"/>
    <n v="7.4293892619544266"/>
    <m/>
    <n v="0.77647811650497811"/>
    <n v="3.7211323703526866"/>
    <n v="6.6382702580587907"/>
    <n v="6.9964189167416011"/>
    <n v="7.2007663720455684"/>
    <n v="7.3790120954357121"/>
    <m/>
    <n v="0"/>
    <n v="2.4854526347917614"/>
    <n v="7.6093983699419141"/>
    <n v="7.8415772013062988"/>
    <n v="7.841577201306297"/>
    <n v="7.841577201306297"/>
    <n v="7.841577201306297"/>
    <m/>
    <n v="3.8434834558635487"/>
    <n v="11.767110881353476"/>
    <n v="12.126150311298405"/>
    <n v="12.126150311298405"/>
    <n v="12.126150311298405"/>
    <n v="12.126150311298405"/>
    <m/>
    <n v="1.3580308210717873"/>
    <n v="6.643165146203323"/>
    <n v="11.893971479934018"/>
    <n v="12.126150311298407"/>
    <n v="12.126150311298407"/>
    <n v="12.126150311298407"/>
    <m/>
    <n v="0"/>
    <n v="0"/>
    <n v="0"/>
    <n v="0"/>
    <n v="0"/>
    <n v="0"/>
    <m/>
    <n v="19.657356700377857"/>
    <n v="96.081918732395607"/>
    <n v="172.00169788295364"/>
    <n v="177.28542260597015"/>
    <n v="182.15227164265468"/>
    <n v="186.86942991034209"/>
    <m/>
    <n v="0"/>
    <n v="0"/>
    <n v="0"/>
    <n v="0"/>
    <n v="0"/>
    <n v="0"/>
    <m/>
    <n v="3.3157826059329101"/>
    <n v="32.852168796197454"/>
    <n v="80.323103422158283"/>
    <n v="83.491132423152635"/>
    <n v="85.843710132542256"/>
    <n v="88.046917574341336"/>
    <m/>
    <n v="4.1219132394854068"/>
    <n v="36.808441023785939"/>
    <n v="87.446477310810991"/>
    <n v="90.87492751568746"/>
    <n v="93.430341276056879"/>
    <n v="95.830554003714894"/>
    <m/>
    <n v="0.2327442759384038"/>
    <n v="2.3022713994210782"/>
    <n v="5.6013135750551051"/>
    <n v="5.749816272607327"/>
    <n v="5.749816272607327"/>
    <n v="5.749816272607327"/>
    <m/>
    <n v="0.28932889348306157"/>
    <n v="2.57906994717955"/>
    <n v="6.0968957200523555"/>
    <n v="6.2550725355780932"/>
    <n v="6.2550725355780932"/>
    <n v="6.2550725355780932"/>
    <m/>
    <n v="1.7391762637782557"/>
    <n v="5.3246176738124484"/>
    <n v="5.4870830158625283"/>
    <n v="5.4870830158625283"/>
    <n v="5.4870830158625283"/>
    <n v="5.4870830158625283"/>
    <m/>
    <n v="1.4498473702951939"/>
    <n v="5.231000361424659"/>
    <n v="6.9995856657520861"/>
    <n v="7.073587681590733"/>
    <n v="7.0735876815907313"/>
    <n v="7.0735876815907313"/>
    <m/>
    <n v="1.7391762637782555"/>
    <n v="5.3246176738124475"/>
    <n v="5.4870830158625274"/>
    <n v="5.4870830158625274"/>
    <n v="5.4870830158625274"/>
    <n v="5.4870830158625274"/>
    <m/>
    <n v="51.140440000000012"/>
    <n v="145.426380818128"/>
    <n v="150.18260000000001"/>
    <n v="154.23595999999901"/>
    <n v="157.32109"/>
    <n v="160.05632999999901"/>
    <m/>
    <n v="0"/>
    <n v="0"/>
    <n v="0"/>
    <n v="0"/>
    <n v="0"/>
    <n v="0"/>
    <m/>
    <n v="51.140440000000012"/>
    <n v="157.79185818169555"/>
    <n v="162.81006545381587"/>
    <n v="162.81006545381587"/>
    <n v="162.81006545381587"/>
    <n v="162.81006545381587"/>
  </r>
  <r>
    <n v="498"/>
    <s v="Substation"/>
    <x v="21"/>
    <x v="85"/>
    <s v="SCE-02 , Vol 5"/>
    <s v="J.Janney/B.Besch"/>
    <s v="Table II-6, Figure II-15"/>
    <s v="35, 39"/>
    <s v="CIT-00-OP-NS-000007"/>
    <x v="406"/>
    <n v="3888"/>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3426.597015134401"/>
    <n v="24054.456793365003"/>
    <n v="26486.375755953799"/>
    <n v="49335.969775920799"/>
    <n v="29857.338827915097"/>
    <n v="45427.6350773788"/>
    <m/>
    <n v="13788.156404865607"/>
    <n v="0"/>
    <n v="0"/>
    <n v="0"/>
    <n v="0"/>
    <n v="0"/>
    <m/>
    <n v="47214.753420000008"/>
    <n v="24054.456793365003"/>
    <n v="26486.375755953799"/>
    <n v="49335.969775920799"/>
    <n v="29857.338827915097"/>
    <n v="45427.6350773788"/>
    <m/>
    <n v="3441.7147452696795"/>
    <n v="1806.0371048601473"/>
    <n v="1953.9295849001776"/>
    <n v="3514.8681024966331"/>
    <n v="2190.6576414299147"/>
    <n v="3558.5734233577905"/>
    <m/>
    <n v="2226.4925293768224"/>
    <n v="1100.9676272926122"/>
    <n v="1204.2620617422822"/>
    <n v="2167.8267057864346"/>
    <n v="1318.7530064972821"/>
    <n v="2197.4403922478305"/>
    <m/>
    <n v="0"/>
    <n v="2045.3293226299618"/>
    <n v="2226.9943046337748"/>
    <n v="4435.4167810619711"/>
    <n v="2803.9944973290894"/>
    <n v="4366.0087062943448"/>
    <m/>
    <n v="0"/>
    <n v="0"/>
    <n v="0"/>
    <n v="0"/>
    <n v="0"/>
    <n v="0"/>
    <m/>
    <n v="52882.960694646514"/>
    <n v="29006.790848147724"/>
    <n v="31871.561707230037"/>
    <n v="59454.08136526584"/>
    <n v="36170.743973171389"/>
    <n v="55549.657599278762"/>
    <m/>
    <n v="0"/>
    <n v="31902.985740716438"/>
    <n v="17499.081417846595"/>
    <n v="19227.327012783095"/>
    <n v="35867.180753657856"/>
    <n v="21820.917627329618"/>
    <n v="33511.738204757406"/>
    <m/>
    <n v="49334.514032035731"/>
    <n v="27060.435182237012"/>
    <n v="29732.9799166749"/>
    <n v="55464.712505656498"/>
    <n v="33743.687052571586"/>
    <n v="51822.275574367151"/>
    <m/>
    <n v="17431.528291319293"/>
    <n v="41464.339505106851"/>
    <n v="28004.7343217384"/>
    <n v="38824.858764781733"/>
    <n v="47789.950178899831"/>
    <n v="40131.454996939356"/>
    <m/>
    <n v="0"/>
    <n v="501.42494867733728"/>
    <n v="347.40909600444616"/>
    <n v="342.03726139059813"/>
    <n v="605.367059147482"/>
    <n v="424.70884220049084"/>
    <n v="575.01253193890966"/>
    <m/>
    <n v="1218.2983820464785"/>
    <n v="1486.2978896548136"/>
    <n v="1179.4979180542446"/>
    <n v="1855.4431222808644"/>
    <n v="1751.4630100878819"/>
    <n v="1831.8234499142275"/>
    <m/>
    <n v="716.87343336914125"/>
    <n v="1640.3137423277046"/>
    <n v="1184.8697526680926"/>
    <n v="1592.1133245239807"/>
    <n v="1932.1212270348733"/>
    <n v="1681.5197601758084"/>
    <m/>
    <n v="0"/>
    <n v="2294.6621751549719"/>
    <n v="1258.6433306222602"/>
    <n v="1382.9495578923204"/>
    <n v="1382.9495578923206"/>
    <n v="1382.9495578923206"/>
    <n v="1382.9495578923206"/>
    <m/>
    <n v="3548.4466626107815"/>
    <n v="1946.3556659107126"/>
    <n v="2138.5817905551357"/>
    <n v="2138.5817905551357"/>
    <n v="2138.5817905551357"/>
    <n v="2138.5817905551357"/>
    <m/>
    <n v="1253.7844874558095"/>
    <n v="2982.3745104434242"/>
    <n v="2014.2755632850756"/>
    <n v="2138.5817905551357"/>
    <n v="2138.5817905551357"/>
    <n v="2138.5817905551357"/>
    <m/>
    <n v="0"/>
    <n v="0"/>
    <n v="0"/>
    <n v="0"/>
    <n v="0"/>
    <n v="0"/>
    <m/>
    <n v="18148.401724688436"/>
    <n v="43104.653247434559"/>
    <n v="29189.604074406492"/>
    <n v="40416.972089305717"/>
    <n v="49722.071405934708"/>
    <n v="41812.974757115167"/>
    <m/>
    <n v="0"/>
    <n v="0"/>
    <n v="0"/>
    <n v="0"/>
    <n v="0"/>
    <n v="0"/>
    <m/>
    <n v="3061.2536406305339"/>
    <n v="22637.868192844675"/>
    <n v="13679.168253338299"/>
    <n v="16256.798173000567"/>
    <n v="25857.681789905138"/>
    <n v="17930.242230720356"/>
    <m/>
    <n v="3805.5033789489662"/>
    <n v="24420.256986449182"/>
    <n v="14903.444484786674"/>
    <n v="17933.597783625402"/>
    <n v="27924.7090258026"/>
    <n v="19676.546898599488"/>
    <m/>
    <n v="214.87815901365289"/>
    <n v="1585.5396154988857"/>
    <n v="934.53733802279737"/>
    <n v="1014.0441990215602"/>
    <n v="1014.0441990215602"/>
    <n v="1014.0441990215602"/>
    <m/>
    <n v="267.11917932431157"/>
    <n v="1709.8052201006951"/>
    <n v="1018.4654864930088"/>
    <n v="1103.1517736280241"/>
    <n v="1103.1517736280241"/>
    <n v="1103.1517736280241"/>
    <m/>
    <n v="1605.6721148313786"/>
    <n v="880.72593882459751"/>
    <n v="967.70826022619895"/>
    <n v="967.70826022619895"/>
    <n v="967.70826022619895"/>
    <n v="967.70826022619895"/>
    <m/>
    <n v="1338.5529355070669"/>
    <n v="1465.5828938788743"/>
    <n v="1207.8861043554502"/>
    <n v="1247.506044490495"/>
    <n v="1247.5060444904955"/>
    <n v="1247.5060444904955"/>
    <m/>
    <n v="1605.6721148313784"/>
    <n v="880.72593882459739"/>
    <n v="967.70826022619883"/>
    <n v="967.70826022619883"/>
    <n v="967.70826022619883"/>
    <n v="967.70826022619883"/>
    <m/>
    <n v="47214.753420000008"/>
    <n v="24054.456793365003"/>
    <n v="26486.375755953799"/>
    <n v="49335.969775920799"/>
    <n v="29857.338827915097"/>
    <n v="45427.6350773788"/>
    <m/>
    <n v="0"/>
    <n v="0"/>
    <n v="0"/>
    <n v="0"/>
    <n v="0"/>
    <n v="0"/>
    <m/>
    <n v="47214.753420000008"/>
    <n v="26099.786115994964"/>
    <n v="28713.370060587575"/>
    <n v="28713.370060587575"/>
    <n v="28713.370060587575"/>
    <n v="28713.370060587575"/>
  </r>
  <r>
    <n v="499"/>
    <s v="Substation"/>
    <x v="21"/>
    <x v="85"/>
    <s v="SCE-02 , Vol 5"/>
    <s v="J.Janney/B.Besch"/>
    <s v="Table II-6, Figure II-18, Table II-12"/>
    <s v="35, 49, 54"/>
    <s v="CIT-00-OP-NS-000008"/>
    <x v="407"/>
    <n v="3885"/>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7265.389449258601"/>
    <n v="17799.263706985101"/>
    <n v="29803.1250012483"/>
    <n v="30074.516565056303"/>
    <n v="22214.710004219403"/>
    <n v="22461.432759605799"/>
    <m/>
    <n v="1516.132500741398"/>
    <n v="0"/>
    <n v="0"/>
    <n v="0"/>
    <n v="0"/>
    <n v="0"/>
    <m/>
    <n v="18781.521949999998"/>
    <n v="17799.263706985101"/>
    <n v="29803.1250012483"/>
    <n v="30074.516565056303"/>
    <n v="22214.710004219403"/>
    <n v="22461.432759605799"/>
    <m/>
    <n v="1369.0771708349021"/>
    <n v="1336.3897996180317"/>
    <n v="2198.609889060685"/>
    <n v="2142.6143937706775"/>
    <n v="1629.9116442820307"/>
    <n v="1759.5161520673919"/>
    <m/>
    <n v="885.67482159693543"/>
    <n v="814.66870357430867"/>
    <n v="1355.0654529356832"/>
    <n v="1321.4768143701449"/>
    <n v="981.18977633531028"/>
    <n v="1086.5117572077759"/>
    <m/>
    <n v="0"/>
    <n v="1513.4557514165804"/>
    <n v="2505.8690645189154"/>
    <n v="2703.7679822821992"/>
    <n v="2086.2517242613317"/>
    <n v="2158.7478814876144"/>
    <m/>
    <n v="0"/>
    <n v="0"/>
    <n v="0"/>
    <n v="0"/>
    <n v="0"/>
    <n v="0"/>
    <m/>
    <n v="21036.273942431835"/>
    <n v="21463.77796159402"/>
    <n v="35862.669407763577"/>
    <n v="36242.375755479326"/>
    <n v="26912.063149098078"/>
    <n v="27466.208550368585"/>
    <m/>
    <n v="0"/>
    <n v="12690.665174711878"/>
    <n v="12948.567804373284"/>
    <n v="21635.063841191706"/>
    <n v="21864.1313146787"/>
    <n v="16235.383866959852"/>
    <n v="16569.686118626447"/>
    <m/>
    <n v="19624.739960894658"/>
    <n v="20023.558460371059"/>
    <n v="33456.284290502641"/>
    <n v="33810.51234228666"/>
    <n v="25106.263711793596"/>
    <n v="25623.225956638853"/>
    <m/>
    <n v="6934.0747861827795"/>
    <n v="19765.655830709653"/>
    <n v="24769.788253684219"/>
    <n v="33581.444868799663"/>
    <n v="30735.011159512444"/>
    <n v="25288.923704972254"/>
    <m/>
    <n v="0"/>
    <n v="199.46146061776955"/>
    <n v="231.97106278703836"/>
    <n v="368.08442527131808"/>
    <n v="391.85227899734355"/>
    <n v="305.35948555087862"/>
    <n v="297.03403819853679"/>
    <m/>
    <n v="484.62601510406057"/>
    <n v="819.07697998380888"/>
    <n v="1153.074917591181"/>
    <n v="1385.4394581259999"/>
    <n v="1179.7317610994476"/>
    <n v="1045.5315174450934"/>
    <m/>
    <n v="285.16455448629102"/>
    <n v="786.56737781454012"/>
    <n v="1016.9615551069013"/>
    <n v="1361.6716043999745"/>
    <n v="1266.2245545459125"/>
    <n v="1053.8569647974352"/>
    <m/>
    <n v="0"/>
    <n v="912.79197472737405"/>
    <n v="931.34194412418037"/>
    <n v="1556.1290424954054"/>
    <n v="1556.1290424954054"/>
    <n v="1556.1290424954054"/>
    <n v="1556.1290424954054"/>
    <m/>
    <n v="1411.5339815371763"/>
    <n v="1440.2195012229588"/>
    <n v="2406.3851172609361"/>
    <n v="2406.3851172609361"/>
    <n v="2406.3851172609361"/>
    <n v="2406.3851172609361"/>
    <m/>
    <n v="498.74200680980226"/>
    <n v="1421.6695318261527"/>
    <n v="1781.5980188897111"/>
    <n v="2406.3851172609361"/>
    <n v="2406.3851172609361"/>
    <n v="2406.3851172609361"/>
    <m/>
    <n v="0"/>
    <n v="0"/>
    <n v="0"/>
    <n v="0"/>
    <n v="0"/>
    <n v="0"/>
    <m/>
    <n v="7219.2393406690708"/>
    <n v="20552.223208524192"/>
    <n v="25786.749808791119"/>
    <n v="34943.11647319964"/>
    <n v="32001.235714058355"/>
    <n v="26342.780669769691"/>
    <m/>
    <n v="0"/>
    <n v="0"/>
    <n v="0"/>
    <n v="0"/>
    <n v="0"/>
    <n v="0"/>
    <m/>
    <n v="1217.7338285465892"/>
    <n v="9579.5945734054039"/>
    <n v="10716.534577236904"/>
    <n v="16446.125931483795"/>
    <n v="16149.199789973647"/>
    <n v="12487.121219024455"/>
    <m/>
    <n v="1513.788383193237"/>
    <n v="10428.280178408371"/>
    <n v="11787.654487165624"/>
    <n v="17896.8185116524"/>
    <n v="17484.523424613468"/>
    <n v="13588.006137634755"/>
    <m/>
    <n v="85.476224437529012"/>
    <n v="671.03943049318343"/>
    <n v="741.41077580107492"/>
    <n v="1141.0276097678939"/>
    <n v="1141.0276097678939"/>
    <n v="1141.0276097678939"/>
    <m/>
    <n v="106.25714138793744"/>
    <n v="730.27566098593979"/>
    <n v="815.64402658814618"/>
    <n v="1241.2936563204328"/>
    <n v="1241.2936563204328"/>
    <n v="1241.2936563204328"/>
    <m/>
    <n v="638.71912664557226"/>
    <n v="651.69932430338883"/>
    <n v="1088.8892655605737"/>
    <n v="1088.8892655605737"/>
    <n v="1088.8892655605737"/>
    <n v="1088.8892655605737"/>
    <m/>
    <n v="532.46198525763475"/>
    <n v="834.21563804482321"/>
    <n v="1204.5871830966075"/>
    <n v="1403.7246517355463"/>
    <n v="1403.7246517355463"/>
    <n v="1403.7246517355463"/>
    <m/>
    <n v="638.71912664557215"/>
    <n v="651.69932430338883"/>
    <n v="1088.8892655605734"/>
    <n v="1088.8892655605734"/>
    <n v="1088.8892655605734"/>
    <n v="1088.8892655605734"/>
    <m/>
    <n v="18781.521949999998"/>
    <n v="17799.263706985101"/>
    <n v="29803.1250012483"/>
    <n v="30074.516565056303"/>
    <n v="22214.710004219403"/>
    <n v="22461.432759605799"/>
    <m/>
    <n v="0"/>
    <n v="0"/>
    <n v="0"/>
    <n v="0"/>
    <n v="0"/>
    <n v="0"/>
    <m/>
    <n v="18781.521949999998"/>
    <n v="19312.71945840168"/>
    <n v="32308.994065767216"/>
    <n v="32308.994065767216"/>
    <n v="32308.994065767216"/>
    <n v="32308.994065767216"/>
  </r>
  <r>
    <n v="500"/>
    <s v="Distribution Grid"/>
    <x v="15"/>
    <x v="86"/>
    <s v="SCE-02 , Vol 3"/>
    <s v="David Bernaudo"/>
    <s v="Table II-2"/>
    <n v="5"/>
    <s v="CIT-00-OP-NS-000010"/>
    <x v="408"/>
    <n v="4288"/>
    <s v="OPERATIONS - IT"/>
    <s v="NETWORK SERVICES"/>
    <s v="Information Technology"/>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904.2594399200201"/>
    <n v="936.22521376097006"/>
    <n v="965.41937323734703"/>
    <n v="987.46522826771604"/>
    <n v="1006.70714554549"/>
    <n v="1026.29082235532"/>
    <m/>
    <n v="-91.561979920020121"/>
    <n v="-524.22521376096995"/>
    <n v="-553.41937323734703"/>
    <n v="0"/>
    <n v="0"/>
    <n v="0"/>
    <m/>
    <n v="812.69745999999998"/>
    <n v="412.00000000000011"/>
    <n v="412"/>
    <n v="987.46522826771604"/>
    <n v="1006.70714554549"/>
    <n v="1026.29082235532"/>
    <m/>
    <n v="59.241500355699941"/>
    <n v="30.933447950802371"/>
    <n v="30.393701138892705"/>
    <n v="70.35049779961426"/>
    <n v="73.862935802216711"/>
    <n v="80.394483200563343"/>
    <m/>
    <n v="38.324140067774572"/>
    <n v="18.857156756484041"/>
    <n v="18.732497568161655"/>
    <n v="43.389306070132882"/>
    <n v="44.464715442394855"/>
    <n v="49.644074656218045"/>
    <m/>
    <n v="0"/>
    <n v="35.0319979437649"/>
    <n v="34.64126847565651"/>
    <n v="88.77538769515499"/>
    <n v="94.542963550798873"/>
    <n v="98.635877873919341"/>
    <m/>
    <n v="0"/>
    <n v="0"/>
    <n v="0"/>
    <n v="0"/>
    <n v="0"/>
    <n v="0"/>
    <m/>
    <n v="910.2631004234745"/>
    <n v="496.8226026510514"/>
    <n v="495.76746718271085"/>
    <n v="1189.9804198326183"/>
    <n v="1219.5777603409006"/>
    <n v="1254.9652580860206"/>
    <m/>
    <n v="0"/>
    <n v="0"/>
    <n v="0"/>
    <n v="0"/>
    <n v="0"/>
    <n v="0"/>
    <n v="0"/>
    <m/>
    <n v="849.18444638505935"/>
    <n v="463.48580601316581"/>
    <n v="462.50147013475095"/>
    <n v="1110.1327336618494"/>
    <n v="1137.7440926220261"/>
    <n v="1170.7570892684487"/>
    <m/>
    <n v="849.18444638505935"/>
    <n v="463.48580601316581"/>
    <n v="462.50147013475095"/>
    <n v="1110.1327336618494"/>
    <n v="1137.7440926220261"/>
    <n v="1170.7570892684487"/>
    <m/>
    <n v="0"/>
    <n v="0"/>
    <n v="0"/>
    <n v="0"/>
    <n v="0"/>
    <n v="0"/>
    <n v="0"/>
    <m/>
    <n v="0"/>
    <n v="0"/>
    <n v="0"/>
    <n v="0"/>
    <n v="0"/>
    <n v="0"/>
    <m/>
    <n v="0"/>
    <n v="0"/>
    <n v="0"/>
    <n v="0"/>
    <n v="0"/>
    <n v="0"/>
    <m/>
    <n v="0"/>
    <n v="0"/>
    <n v="0"/>
    <n v="0"/>
    <n v="0"/>
    <n v="0"/>
    <n v="0"/>
    <m/>
    <n v="61.078654038415145"/>
    <n v="33.336796637885556"/>
    <n v="33.2659970479599"/>
    <n v="33.2659970479599"/>
    <n v="33.2659970479599"/>
    <n v="33.2659970479599"/>
    <m/>
    <n v="61.078654038415145"/>
    <n v="33.336796637885556"/>
    <n v="33.2659970479599"/>
    <n v="33.2659970479599"/>
    <n v="33.2659970479599"/>
    <n v="33.2659970479599"/>
    <m/>
    <n v="0"/>
    <n v="0"/>
    <n v="0"/>
    <n v="0"/>
    <n v="0"/>
    <n v="0"/>
    <m/>
    <n v="849.18444638505935"/>
    <n v="463.48580601316581"/>
    <n v="462.50147013475095"/>
    <n v="1110.1327336618494"/>
    <n v="1137.7440926220261"/>
    <n v="1170.7570892684487"/>
    <m/>
    <n v="0"/>
    <n v="0"/>
    <n v="0"/>
    <n v="0"/>
    <n v="0"/>
    <n v="0"/>
    <m/>
    <n v="348.8732767231952"/>
    <n v="190.41541863707562"/>
    <n v="190.01102064702684"/>
    <n v="456.07953141274317"/>
    <n v="467.4231980522157"/>
    <n v="480.98603750778767"/>
    <m/>
    <n v="384.25596198923932"/>
    <n v="209.72732722095751"/>
    <n v="209.28191523597479"/>
    <n v="502.33506198198683"/>
    <n v="514.82920191146673"/>
    <n v="529.76758289397299"/>
    <m/>
    <n v="25.093147034115557"/>
    <n v="13.695867285397982"/>
    <n v="13.666780453870192"/>
    <n v="13.666780453870192"/>
    <n v="13.666780453870192"/>
    <n v="13.666780453870192"/>
    <m/>
    <n v="27.63809095238285"/>
    <n v="15.084900478643213"/>
    <n v="15.052863664201853"/>
    <n v="15.052863664201853"/>
    <n v="15.052863664201853"/>
    <n v="15.052863664201853"/>
    <m/>
    <n v="27.638090952382854"/>
    <n v="15.084900478643215"/>
    <n v="15.052863664201855"/>
    <n v="15.052863664201855"/>
    <n v="15.052863664201855"/>
    <n v="15.052863664201855"/>
    <m/>
    <n v="0"/>
    <n v="0"/>
    <n v="0"/>
    <n v="0"/>
    <n v="0"/>
    <n v="0"/>
    <m/>
    <n v="27.63809095238285"/>
    <n v="15.084900478643213"/>
    <n v="15.052863664201853"/>
    <n v="15.052863664201853"/>
    <n v="15.052863664201853"/>
    <n v="15.052863664201853"/>
    <m/>
    <n v="812.69745999999998"/>
    <n v="412.00000000000011"/>
    <n v="412"/>
    <n v="987.46522826771604"/>
    <n v="1006.70714554549"/>
    <n v="1026.29082235532"/>
    <m/>
    <n v="0"/>
    <n v="0"/>
    <n v="0"/>
    <n v="0"/>
    <n v="0"/>
    <n v="0"/>
    <m/>
    <n v="812.69745999999998"/>
    <n v="447.03199794376502"/>
    <n v="446.64126847565649"/>
    <n v="446.64126847565649"/>
    <n v="446.64126847565649"/>
    <n v="446.64126847565649"/>
  </r>
  <r>
    <n v="501"/>
    <s v="Substation"/>
    <x v="21"/>
    <x v="85"/>
    <s v="SCE-02 , Vol 5"/>
    <s v="J.Janney/B.Besch"/>
    <s v="Table II-6, Figure II-14"/>
    <s v="35, 36"/>
    <s v="CIT-00-OP-NS-000011"/>
    <x v="409"/>
    <n v="3888"/>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304.94222581606"/>
    <n v="1385.52217859231"/>
    <n v="1451.9204114403699"/>
    <n v="1527.3120508521499"/>
    <n v="1604.5389224981"/>
    <n v="1680.3478008300001"/>
    <m/>
    <n v="-832.94426581606001"/>
    <n v="0"/>
    <n v="0"/>
    <n v="0"/>
    <n v="0"/>
    <n v="0"/>
    <m/>
    <n v="471.99796000000003"/>
    <n v="1385.52217859231"/>
    <n v="1451.9204114403699"/>
    <n v="1527.3120508521499"/>
    <n v="1604.5389224981"/>
    <n v="1680.3478008300001"/>
    <m/>
    <n v="34.406244256293903"/>
    <n v="104.02664610720269"/>
    <n v="107.10979384169111"/>
    <n v="108.81108518756679"/>
    <n v="117.72634767623168"/>
    <n v="131.63003127602775"/>
    <m/>
    <n v="22.257871866295559"/>
    <n v="63.415070173059362"/>
    <n v="66.014795088521836"/>
    <n v="67.110221344482426"/>
    <n v="70.870030992445137"/>
    <n v="81.28233231334022"/>
    <m/>
    <n v="0"/>
    <n v="117.80973328030693"/>
    <n v="122.07855528638717"/>
    <n v="137.30885459505222"/>
    <n v="150.68718399071022"/>
    <n v="161.49669943262325"/>
    <m/>
    <n v="0"/>
    <n v="0"/>
    <n v="0"/>
    <n v="0"/>
    <n v="0"/>
    <n v="0"/>
    <m/>
    <n v="528.6620761225895"/>
    <n v="1670.7736281528789"/>
    <n v="1747.12355565697"/>
    <n v="1840.5422119792513"/>
    <n v="1943.8224851574871"/>
    <n v="2054.7568638519915"/>
    <m/>
    <n v="0"/>
    <n v="318.92879019354723"/>
    <n v="1007.9365174484708"/>
    <n v="1053.996545413477"/>
    <n v="1110.353716445853"/>
    <n v="1172.6601576742107"/>
    <n v="1239.5841319592641"/>
    <m/>
    <n v="493.18885081476373"/>
    <n v="1558.6647177038208"/>
    <n v="1629.8915650723873"/>
    <n v="1717.0418295554434"/>
    <n v="1813.3919964034196"/>
    <n v="1916.8826782875228"/>
    <m/>
    <n v="174.26006062121652"/>
    <n v="869.6569904488972"/>
    <n v="1583.8315371073811"/>
    <n v="1660.6846585230674"/>
    <n v="1751.0855551750617"/>
    <n v="1849.9587040024694"/>
    <m/>
    <n v="0"/>
    <n v="5.0126609952505792"/>
    <n v="16.519083172337851"/>
    <n v="18.778189980190682"/>
    <n v="19.81727756017473"/>
    <n v="20.95094921615366"/>
    <n v="22.094066004506914"/>
    <m/>
    <n v="12.179124306379538"/>
    <n v="46.556002561737586"/>
    <n v="65.821855353661292"/>
    <n v="69.231295487493995"/>
    <n v="73.140698647647838"/>
    <n v="77.111438558746073"/>
    <m/>
    <n v="7.1664633111289593"/>
    <n v="35.049580384650312"/>
    <n v="63.562748545808468"/>
    <n v="68.192207907509939"/>
    <n v="72.007026991668909"/>
    <n v="75.968321770392819"/>
    <m/>
    <n v="0"/>
    <n v="22.939352365727324"/>
    <n v="72.497095423724303"/>
    <n v="75.810020578030148"/>
    <n v="75.810020578030148"/>
    <n v="75.810020578030148"/>
    <n v="75.810020578030148"/>
    <m/>
    <n v="35.473225307825757"/>
    <n v="112.10891044905819"/>
    <n v="117.2319905845827"/>
    <n v="117.2319905845827"/>
    <n v="117.2319905845827"/>
    <n v="117.2319905845827"/>
    <m/>
    <n v="12.533872942098434"/>
    <n v="62.551167391061213"/>
    <n v="113.91906543027686"/>
    <n v="117.2319905845827"/>
    <n v="117.2319905845827"/>
    <n v="117.2319905845827"/>
    <m/>
    <n v="0"/>
    <n v="0"/>
    <n v="0"/>
    <n v="0"/>
    <n v="0"/>
    <n v="0"/>
    <m/>
    <n v="181.42652393234548"/>
    <n v="904.70657083354752"/>
    <n v="1647.3942856531896"/>
    <n v="1728.8768664305774"/>
    <n v="1823.0925821667306"/>
    <n v="1925.9270257728622"/>
    <m/>
    <n v="0"/>
    <n v="0"/>
    <n v="0"/>
    <n v="0"/>
    <n v="0"/>
    <n v="0"/>
    <m/>
    <n v="30.60283849344701"/>
    <n v="306.23084221479837"/>
    <n v="766.62199392452635"/>
    <n v="809.53467340937402"/>
    <n v="853.06244741946284"/>
    <n v="901.03830566764611"/>
    <m/>
    <n v="38.042978127174955"/>
    <n v="343.48011770391651"/>
    <n v="834.83844424350957"/>
    <n v="881.52263935620806"/>
    <n v="928.96653796581609"/>
    <n v="981.2259055600922"/>
    <m/>
    <n v="2.1481008658627818"/>
    <n v="21.460937489235342"/>
    <n v="53.468539335024069"/>
    <n v="55.587502202189626"/>
    <n v="55.587502202189626"/>
    <n v="55.587502202189626"/>
    <m/>
    <n v="2.67034557178355"/>
    <n v="24.067236130529558"/>
    <n v="58.215167061285605"/>
    <n v="60.472168476547239"/>
    <n v="60.472168476547239"/>
    <n v="60.472168476547239"/>
    <m/>
    <n v="16.051634451791156"/>
    <n v="50.729281978198827"/>
    <n v="53.047475739523676"/>
    <n v="53.047475739523676"/>
    <n v="53.047475739523676"/>
    <n v="53.047475739523676"/>
    <m/>
    <n v="13.381288880007602"/>
    <n v="49.6013982133966"/>
    <n v="67.329404101962382"/>
    <n v="68.385327841006585"/>
    <n v="68.385327841006585"/>
    <n v="68.385327841006585"/>
    <m/>
    <n v="16.051634451791152"/>
    <n v="50.729281978198827"/>
    <n v="53.047475739523669"/>
    <n v="53.047475739523669"/>
    <n v="53.047475739523669"/>
    <n v="53.047475739523669"/>
    <m/>
    <n v="471.99796000000003"/>
    <n v="1385.52217859231"/>
    <n v="1451.9204114403699"/>
    <n v="1527.3120508521499"/>
    <n v="1604.5389224981"/>
    <n v="1680.3478008300001"/>
    <m/>
    <n v="0"/>
    <n v="0"/>
    <n v="0"/>
    <n v="0"/>
    <n v="0"/>
    <n v="0"/>
    <m/>
    <n v="471.99796000000003"/>
    <n v="1503.331911872617"/>
    <n v="1573.9989667267571"/>
    <n v="1573.9989667267571"/>
    <n v="1573.9989667267571"/>
    <n v="1573.9989667267571"/>
  </r>
  <r>
    <n v="502"/>
    <s v="Substation"/>
    <x v="6"/>
    <x v="77"/>
    <s v="SCE-02 , Vol 5"/>
    <s v="Jose Salazar "/>
    <s v="Table V-18"/>
    <n v="133"/>
    <s v="CIT-00-OP-NS-000013"/>
    <x v="410"/>
    <n v="4837"/>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41.977698043207"/>
    <n v="366.286854790527"/>
    <n v="379.091026844525"/>
    <n v="394.21799281273604"/>
    <n v="402.461828201846"/>
    <n v="407.92848984113704"/>
    <m/>
    <n v="3147.9028619566916"/>
    <n v="0"/>
    <n v="0"/>
    <n v="0"/>
    <n v="0"/>
    <n v="0"/>
    <m/>
    <n v="3489.8805599998987"/>
    <n v="366.286854790527"/>
    <n v="379.091026844525"/>
    <n v="394.21799281273604"/>
    <n v="402.461828201846"/>
    <n v="407.92848984113704"/>
    <m/>
    <n v="254.39449563012573"/>
    <n v="27.501250868266673"/>
    <n v="27.965969355214671"/>
    <n v="28.085477080132495"/>
    <n v="29.528957165798172"/>
    <n v="31.955074925351127"/>
    <m/>
    <n v="164.57129249701319"/>
    <n v="16.764875336467167"/>
    <n v="17.2362178118373"/>
    <n v="17.32197211491874"/>
    <n v="17.776123619073338"/>
    <n v="19.732450064783254"/>
    <m/>
    <n v="0"/>
    <n v="31.145049378276337"/>
    <n v="31.874257372896846"/>
    <n v="35.441101262624215"/>
    <n v="37.796427811841376"/>
    <n v="39.205636286331512"/>
    <m/>
    <n v="0"/>
    <n v="0"/>
    <n v="0"/>
    <n v="0"/>
    <n v="0"/>
    <n v="0"/>
    <m/>
    <n v="3908.8463481270373"/>
    <n v="441.69803037353716"/>
    <n v="456.16747138447386"/>
    <n v="475.0665432704115"/>
    <n v="487.56333679855891"/>
    <n v="498.82165111760298"/>
    <m/>
    <n v="0"/>
    <n v="2358.110583615121"/>
    <n v="266.465526506272"/>
    <n v="275.19458335529174"/>
    <n v="286.59592724697131"/>
    <n v="294.13493452826225"/>
    <n v="300.92679785185499"/>
    <m/>
    <n v="3646.5627581677131"/>
    <n v="412.06009253547279"/>
    <n v="425.55863405457563"/>
    <n v="443.18957821696688"/>
    <n v="454.84783689937558"/>
    <n v="465.35071832761179"/>
    <m/>
    <n v="1288.4521745525919"/>
    <n v="2503.7051496443219"/>
    <n v="416.82957720555584"/>
    <n v="431.78823432528725"/>
    <n v="447.30882961808464"/>
    <n v="458.55885500401905"/>
    <m/>
    <n v="0"/>
    <n v="37.062846969073206"/>
    <n v="9.5946577033064813"/>
    <n v="5.0424314114669038"/>
    <n v="5.125984364275908"/>
    <n v="5.2743500229046099"/>
    <n v="5.3863091624356194"/>
    <m/>
    <n v="90.050578088634524"/>
    <n v="70.780676861272113"/>
    <n v="17.4023042038603"/>
    <n v="17.953806420039037"/>
    <n v="18.55412822522576"/>
    <n v="18.963174016151182"/>
    <m/>
    <n v="52.987731119561317"/>
    <n v="98.248866127038838"/>
    <n v="21.954530495699878"/>
    <n v="17.870253467230032"/>
    <n v="18.405762566597058"/>
    <n v="18.851214876620173"/>
    <m/>
    <n v="0"/>
    <n v="169.61005484036298"/>
    <n v="19.165866468614922"/>
    <n v="19.793714806667481"/>
    <n v="19.793714806667481"/>
    <n v="19.793714806667481"/>
    <n v="19.793714806667481"/>
    <m/>
    <n v="262.28358995932422"/>
    <n v="29.637937838064346"/>
    <n v="30.608837329898201"/>
    <n v="30.608837329898201"/>
    <n v="30.608837329898201"/>
    <n v="30.608837329898201"/>
    <m/>
    <n v="92.673535118961226"/>
    <n v="180.0821262098124"/>
    <n v="29.980988991845642"/>
    <n v="30.608837329898201"/>
    <n v="30.608837329898201"/>
    <n v="30.608837329898201"/>
    <m/>
    <n v="0"/>
    <n v="0"/>
    <n v="0"/>
    <n v="0"/>
    <n v="0"/>
    <n v="0"/>
    <m/>
    <n v="1341.4399056721531"/>
    <n v="2601.9540157713609"/>
    <n v="438.78410770125572"/>
    <n v="449.65848779251729"/>
    <n v="465.71459218468169"/>
    <n v="477.41006988063924"/>
    <m/>
    <n v="0"/>
    <n v="0"/>
    <n v="0"/>
    <n v="0"/>
    <n v="0"/>
    <n v="0"/>
    <m/>
    <n v="226.27269647330107"/>
    <n v="1574.7434848372757"/>
    <n v="226.53205282558116"/>
    <n v="211.13835969935508"/>
    <n v="219.40114670046245"/>
    <n v="225.13220961151993"/>
    <m/>
    <n v="281.2839483681862"/>
    <n v="1682.5329443914127"/>
    <n v="246.06329848090934"/>
    <n v="229.86275147625221"/>
    <n v="238.79592793973842"/>
    <n v="245.01793930910486"/>
    <m/>
    <n v="15.882728503092411"/>
    <n v="110.27814886059217"/>
    <n v="14.11211554966545"/>
    <n v="14.513690367260063"/>
    <n v="14.513690367260063"/>
    <n v="14.513690367260063"/>
    <m/>
    <n v="19.744125799715796"/>
    <n v="117.78157078600101"/>
    <n v="15.361323424325684"/>
    <n v="15.789058589339154"/>
    <n v="15.789058589339154"/>
    <n v="15.789058589339154"/>
    <m/>
    <n v="118.68332445659421"/>
    <n v="13.411166871724117"/>
    <n v="13.850498891778937"/>
    <n v="13.850498891778937"/>
    <n v="13.850498891778937"/>
    <n v="13.850498891778937"/>
    <m/>
    <n v="98.939198656878403"/>
    <n v="65.239650926086071"/>
    <n v="17.655041936068173"/>
    <n v="17.855155109107258"/>
    <n v="17.855155109107258"/>
    <n v="17.855155109107258"/>
    <m/>
    <n v="118.68332445659419"/>
    <n v="13.411166871724115"/>
    <n v="13.850498891778935"/>
    <n v="13.850498891778935"/>
    <n v="13.850498891778935"/>
    <n v="13.850498891778935"/>
    <m/>
    <n v="3489.8805599998987"/>
    <n v="366.286854790527"/>
    <n v="379.091026844525"/>
    <n v="394.21799281273604"/>
    <n v="402.461828201846"/>
    <n v="407.92848984113704"/>
    <m/>
    <n v="0"/>
    <n v="0"/>
    <n v="0"/>
    <n v="0"/>
    <n v="0"/>
    <n v="0"/>
    <m/>
    <n v="3489.8805599998987"/>
    <n v="397.43190416880333"/>
    <n v="410.96528421742187"/>
    <n v="410.96528421742187"/>
    <n v="410.96528421742187"/>
    <n v="410.96528421742187"/>
  </r>
  <r>
    <n v="503"/>
    <s v="Substation"/>
    <x v="21"/>
    <x v="85"/>
    <s v="SCE-02 , Vol 5"/>
    <s v="J.Janney/B.Besch"/>
    <s v="Table II-6, Figure II-18, Table II-12"/>
    <s v="35, 49, 54"/>
    <s v="CIT-00-OP-NS-000014"/>
    <x v="411"/>
    <n v="4017"/>
    <s v="OPERATIONS - IT"/>
    <s v="NETWORK SERVICES"/>
    <s v="Information Technology"/>
    <m/>
    <s v="N"/>
    <m/>
    <x v="0"/>
    <m/>
    <s v="CA"/>
    <s v="Telecommunications - GM"/>
    <d v="8888-12-01T00:00:00"/>
    <b v="0"/>
    <n v="1"/>
    <n v="1"/>
    <x v="0"/>
    <n v="0"/>
    <b v="0"/>
    <b v="0"/>
    <m/>
    <n v="95"/>
    <b v="1"/>
    <n v="0"/>
    <s v="N"/>
    <n v="0"/>
    <n v="7"/>
    <n v="0.11890000000000001"/>
    <s v="Blanket"/>
    <s v="CA-Telecommunications - GM"/>
    <n v="6.7100000000000007E-2"/>
    <n v="7"/>
    <n v="0.35333333333333333"/>
    <n v="0.64666666666666672"/>
    <n v="6.0555555555555557E-2"/>
    <n v="0.4136111111111111"/>
    <n v="7.5277777777777777E-2"/>
    <n v="0.44055555555555553"/>
    <n v="0.41083333333333333"/>
    <n v="0.45249999999999996"/>
    <n v="0.35027777777777774"/>
    <n v="0.36039518900343642"/>
    <n v="0.41083333333333333"/>
    <m/>
    <n v="5540.7027596953603"/>
    <n v="5624.7097329730595"/>
    <n v="5723.52365646819"/>
    <n v="5660.82346544148"/>
    <n v="5626.6728545620808"/>
    <n v="5757.9192199999907"/>
    <m/>
    <n v="-1138.0963196953599"/>
    <n v="0"/>
    <n v="0"/>
    <n v="0"/>
    <n v="0"/>
    <n v="0"/>
    <m/>
    <n v="4402.6064400000005"/>
    <n v="5624.7097329730595"/>
    <n v="5723.52365646819"/>
    <n v="5660.82346544148"/>
    <n v="5626.6728545620808"/>
    <n v="5757.9192199999907"/>
    <m/>
    <n v="320.92755769319973"/>
    <n v="422.30986835750872"/>
    <n v="422.23074630115673"/>
    <n v="403.29698438918246"/>
    <n v="412.83364052352857"/>
    <n v="451.04655514713767"/>
    <m/>
    <n v="207.61244395896892"/>
    <n v="257.44182802037488"/>
    <n v="260.232749942005"/>
    <n v="248.73706427305177"/>
    <n v="248.52153724406563"/>
    <n v="278.52394798400252"/>
    <m/>
    <n v="0"/>
    <n v="478.26412572763735"/>
    <n v="481.238154394383"/>
    <n v="508.92100646419101"/>
    <n v="528.41814916579881"/>
    <n v="553.38838136387631"/>
    <m/>
    <n v="0"/>
    <n v="0"/>
    <n v="0"/>
    <n v="0"/>
    <n v="0"/>
    <n v="0"/>
    <m/>
    <n v="4931.1464416521685"/>
    <n v="6782.7255550785803"/>
    <n v="6887.2253071057348"/>
    <n v="6821.7785205679056"/>
    <n v="6816.4461814954739"/>
    <n v="7040.8781044950083"/>
    <m/>
    <n v="0"/>
    <n v="0"/>
    <n v="0"/>
    <n v="0"/>
    <n v="0"/>
    <n v="0"/>
    <n v="0"/>
    <m/>
    <n v="4600.2665154173073"/>
    <n v="6327.6046703328075"/>
    <n v="6425.0924889989401"/>
    <n v="6364.0371818377989"/>
    <n v="6359.0626427171273"/>
    <n v="6568.435183683393"/>
    <m/>
    <n v="4600.2665154173073"/>
    <n v="6327.6046703328075"/>
    <n v="6425.0924889989401"/>
    <n v="6364.0371818377989"/>
    <n v="6359.0626427171273"/>
    <n v="6568.435183683393"/>
    <m/>
    <n v="0"/>
    <n v="0"/>
    <n v="0"/>
    <n v="0"/>
    <n v="0"/>
    <n v="0"/>
    <n v="0"/>
    <m/>
    <n v="0"/>
    <n v="0"/>
    <n v="0"/>
    <n v="0"/>
    <n v="0"/>
    <n v="0"/>
    <m/>
    <n v="0"/>
    <n v="0"/>
    <n v="0"/>
    <n v="0"/>
    <n v="0"/>
    <n v="0"/>
    <m/>
    <n v="0"/>
    <n v="0"/>
    <n v="0"/>
    <n v="0"/>
    <n v="0"/>
    <n v="0"/>
    <n v="0"/>
    <m/>
    <n v="330.87992623486053"/>
    <n v="455.1208847457728"/>
    <n v="462.13281810679484"/>
    <n v="462.13281810679484"/>
    <n v="462.13281810679484"/>
    <n v="462.13281810679484"/>
    <m/>
    <n v="330.87992623486053"/>
    <n v="455.1208847457728"/>
    <n v="462.13281810679484"/>
    <n v="462.13281810679484"/>
    <n v="462.13281810679484"/>
    <n v="462.13281810679484"/>
    <m/>
    <n v="0"/>
    <n v="0"/>
    <n v="0"/>
    <n v="0"/>
    <n v="0"/>
    <n v="0"/>
    <m/>
    <n v="4600.2665154173073"/>
    <n v="6327.6046703328075"/>
    <n v="6425.0924889989401"/>
    <n v="6364.0371818377989"/>
    <n v="6359.0626427171273"/>
    <n v="6568.435183683393"/>
    <m/>
    <n v="0"/>
    <n v="0"/>
    <n v="0"/>
    <n v="0"/>
    <n v="0"/>
    <n v="0"/>
    <m/>
    <n v="1889.9428267506105"/>
    <n v="2599.5909187283951"/>
    <n v="2639.6421642303981"/>
    <n v="2614.5586088716955"/>
    <n v="2612.5149023829531"/>
    <n v="2698.5321212965941"/>
    <m/>
    <n v="2081.6205982263314"/>
    <n v="2863.2411133255951"/>
    <n v="2907.3543512720203"/>
    <n v="2879.7268247816037"/>
    <n v="2877.4758458295"/>
    <n v="2972.216920616735"/>
    <m/>
    <n v="135.93650302815522"/>
    <n v="186.97883014972166"/>
    <n v="189.85956610554155"/>
    <n v="189.85956610554155"/>
    <n v="189.85956610554155"/>
    <n v="189.85956610554155"/>
    <m/>
    <n v="149.72316662127437"/>
    <n v="205.94220034746218"/>
    <n v="209.11510019332465"/>
    <n v="209.11510019332465"/>
    <n v="209.11510019332465"/>
    <n v="209.11510019332465"/>
    <m/>
    <n v="149.7231666212744"/>
    <n v="205.9422003474622"/>
    <n v="209.11510019332468"/>
    <n v="209.11510019332468"/>
    <n v="209.11510019332468"/>
    <n v="209.11510019332468"/>
    <m/>
    <n v="0"/>
    <n v="0"/>
    <n v="0"/>
    <n v="0"/>
    <n v="0"/>
    <n v="0"/>
    <m/>
    <n v="149.72316662127437"/>
    <n v="205.94220034746218"/>
    <n v="209.11510019332465"/>
    <n v="209.11510019332465"/>
    <n v="209.11510019332465"/>
    <n v="209.11510019332465"/>
    <m/>
    <n v="4402.6064400000005"/>
    <n v="5624.7097329730595"/>
    <n v="5723.52365646819"/>
    <n v="5660.82346544148"/>
    <n v="5626.6728545620808"/>
    <n v="5757.9192199999907"/>
    <m/>
    <n v="0"/>
    <n v="0"/>
    <n v="0"/>
    <n v="0"/>
    <n v="0"/>
    <n v="0"/>
    <m/>
    <n v="4402.6064400000005"/>
    <n v="6102.9738587006968"/>
    <n v="6204.7618108625729"/>
    <n v="6204.7618108625729"/>
    <n v="6204.7618108625729"/>
    <n v="6204.7618108625729"/>
  </r>
  <r>
    <n v="504"/>
    <s v="System Augmentation"/>
    <x v="2"/>
    <x v="2"/>
    <s v="SCE-02 , Vol 7"/>
    <s v="Mark Esguerra"/>
    <s v="Table II-2"/>
    <s v="p. 57"/>
    <s v="CIT-00-OP-NS-000015"/>
    <x v="412"/>
    <n v="4836"/>
    <s v="OPERATIONS - IT"/>
    <s v="NETWORK SERVICES"/>
    <s v="Information Technology"/>
    <m/>
    <s v="N"/>
    <m/>
    <x v="0"/>
    <s v="SB410"/>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52.769039099944"/>
    <n v="169.01658406408299"/>
    <n v="202.640839435017"/>
    <n v="182.807976511357"/>
    <n v="194.13655820876102"/>
    <n v="199.22549360225901"/>
    <m/>
    <n v="786.40762090005614"/>
    <n v="0"/>
    <n v="0"/>
    <n v="0"/>
    <n v="0"/>
    <n v="0"/>
    <m/>
    <n v="939.17666000000008"/>
    <n v="169.01658406408299"/>
    <n v="202.640839435017"/>
    <n v="182.807976511357"/>
    <n v="194.13655820876102"/>
    <n v="199.22549360225901"/>
    <m/>
    <n v="68.461189035160871"/>
    <n v="12.689965305749329"/>
    <n v="14.949041534762742"/>
    <n v="13.023883556766064"/>
    <n v="14.24395982415232"/>
    <n v="15.606327416796789"/>
    <m/>
    <n v="44.288483276697697"/>
    <n v="7.7358549032569774"/>
    <n v="9.2135170677832328"/>
    <n v="8.0325980276061681"/>
    <n v="8.5747149564941871"/>
    <n v="9.6370006068204095"/>
    <m/>
    <n v="0"/>
    <n v="14.371331615036702"/>
    <n v="17.038193502429191"/>
    <n v="16.434856158968088"/>
    <n v="18.231961129731609"/>
    <n v="19.147381062246577"/>
    <m/>
    <n v="0"/>
    <n v="0"/>
    <n v="0"/>
    <n v="0"/>
    <n v="0"/>
    <n v="0"/>
    <m/>
    <n v="1051.9263323118587"/>
    <n v="203.81373588812599"/>
    <n v="243.84159153999218"/>
    <n v="220.29931425469732"/>
    <n v="235.18719411913912"/>
    <n v="243.6162026881228"/>
    <m/>
    <n v="0"/>
    <n v="634.60120876754729"/>
    <n v="122.95579945582119"/>
    <n v="147.10361741681928"/>
    <n v="132.90114224010728"/>
    <n v="141.88263292795503"/>
    <n v="146.96764588207822"/>
    <m/>
    <n v="981.34207541373291"/>
    <n v="190.13783421003274"/>
    <n v="227.47982074765869"/>
    <n v="205.51723026820713"/>
    <n v="219.40613339374488"/>
    <n v="227.26955548774976"/>
    <m/>
    <n v="346.74086664618562"/>
    <n v="701.78324352175889"/>
    <n v="203.33200278666058"/>
    <n v="219.71970544491916"/>
    <n v="210.42464270589713"/>
    <n v="222.1845425336266"/>
    <m/>
    <n v="0"/>
    <n v="9.9741410137275057"/>
    <n v="3.3846532684140591"/>
    <n v="2.6144805272019269"/>
    <n v="2.4209667832239816"/>
    <n v="2.5327475514543227"/>
    <n v="2.6261460500285327"/>
    <m/>
    <n v="24.233895603680896"/>
    <n v="20.998130635407016"/>
    <n v="8.7667111467186363"/>
    <n v="8.8247188323339749"/>
    <n v="8.8135515264971929"/>
    <n v="9.2156090906444845"/>
    <m/>
    <n v="14.25975458995339"/>
    <n v="27.58761838072046"/>
    <n v="9.5368838879307685"/>
    <n v="9.0182325763119202"/>
    <n v="8.7017707582668518"/>
    <n v="9.1222105920702745"/>
    <m/>
    <n v="0"/>
    <n v="45.644486127454641"/>
    <n v="8.8437497518336343"/>
    <n v="10.580611779042311"/>
    <n v="10.580611779042311"/>
    <n v="10.580611779042311"/>
    <n v="10.580611779042311"/>
    <m/>
    <n v="70.58425689812573"/>
    <n v="13.675901678093256"/>
    <n v="16.361770792333477"/>
    <n v="16.361770792333477"/>
    <n v="16.361770792333477"/>
    <n v="16.361770792333477"/>
    <m/>
    <n v="24.939770770671092"/>
    <n v="50.476638053714261"/>
    <n v="14.6249087651248"/>
    <n v="16.361770792333477"/>
    <n v="16.361770792333477"/>
    <n v="16.361770792333477"/>
    <m/>
    <n v="0"/>
    <n v="0"/>
    <n v="0"/>
    <n v="0"/>
    <n v="0"/>
    <n v="0"/>
    <m/>
    <n v="361.00062123613901"/>
    <n v="729.37086190247931"/>
    <n v="212.86888667459135"/>
    <n v="228.73793802123109"/>
    <n v="219.12641346416399"/>
    <n v="231.30675312569687"/>
    <m/>
    <n v="0"/>
    <n v="0"/>
    <n v="0"/>
    <n v="0"/>
    <n v="0"/>
    <n v="0"/>
    <m/>
    <n v="60.893211578276727"/>
    <n v="428.70285032812086"/>
    <n v="101.63422100217612"/>
    <n v="110.69378635962383"/>
    <n v="102.47418153425514"/>
    <n v="108.71468797898066"/>
    <m/>
    <n v="75.697524484921985"/>
    <n v="458.90592680742566"/>
    <n v="110.80123621895659"/>
    <n v="120.21490771964696"/>
    <n v="111.60940719078994"/>
    <n v="118.34552774562465"/>
    <m/>
    <n v="4.274268889942058"/>
    <n v="30.022584746425984"/>
    <n v="6.6473010087248765"/>
    <n v="7.7582063173647908"/>
    <n v="7.7582063173647908"/>
    <n v="7.7582063173647908"/>
    <m/>
    <n v="5.3134260053866864"/>
    <n v="32.125777998664077"/>
    <n v="7.2566722072717429"/>
    <n v="8.4399467670453525"/>
    <n v="8.4399467670453525"/>
    <n v="8.4399467670453525"/>
    <m/>
    <n v="31.939376246401896"/>
    <n v="6.1883455093371982"/>
    <n v="7.4037012835308982"/>
    <n v="7.4037012835308982"/>
    <n v="7.4037012835308982"/>
    <n v="7.4037012835308982"/>
    <m/>
    <n v="26.625950241015204"/>
    <n v="19.707053638127761"/>
    <n v="8.9907788280927878"/>
    <n v="9.5443662955278548"/>
    <n v="9.5443662955278548"/>
    <n v="9.5443662955278548"/>
    <m/>
    <n v="31.939376246401888"/>
    <n v="6.1883455093371973"/>
    <n v="7.4037012835308973"/>
    <n v="7.4037012835308973"/>
    <n v="7.4037012835308973"/>
    <n v="7.4037012835308973"/>
    <m/>
    <n v="939.17666000000008"/>
    <n v="169.01658406408299"/>
    <n v="202.640839435017"/>
    <n v="182.807976511357"/>
    <n v="194.13655820876102"/>
    <n v="199.22549360225901"/>
    <m/>
    <n v="0"/>
    <n v="0"/>
    <n v="0"/>
    <n v="0"/>
    <n v="0"/>
    <n v="0"/>
    <m/>
    <n v="939.17666000000008"/>
    <n v="183.38791567911969"/>
    <n v="219.67903293744618"/>
    <n v="219.67903293744618"/>
    <n v="219.67903293744618"/>
    <n v="219.67903293744618"/>
  </r>
  <r>
    <n v="505"/>
    <s v="Substation"/>
    <x v="1"/>
    <x v="80"/>
    <s v="SCE-02 , Vol 5"/>
    <s v="Brandon Besch"/>
    <s v="Figure III-38*, Figure III-40*"/>
    <s v="105, 108"/>
    <s v="CIT-00-OP-NS-000016"/>
    <x v="413"/>
    <n v="4343"/>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07.83833162250102"/>
    <n v="340.46389150421101"/>
    <n v="353.19162937626999"/>
    <n v="383.47312245133202"/>
    <n v="376.83516847978001"/>
    <n v="383.16807936560701"/>
    <m/>
    <n v="115.28254837734005"/>
    <n v="0"/>
    <n v="0"/>
    <n v="0"/>
    <n v="0"/>
    <n v="0"/>
    <m/>
    <n v="423.12087999984107"/>
    <n v="340.46389150421101"/>
    <n v="353.19162937626999"/>
    <n v="383.47312245133202"/>
    <n v="376.83516847978001"/>
    <n v="383.16807936560701"/>
    <m/>
    <n v="30.843354380626039"/>
    <n v="25.562432201391104"/>
    <n v="26.055341815584725"/>
    <n v="27.319974703868407"/>
    <n v="27.648707949080279"/>
    <n v="30.015468372653267"/>
    <m/>
    <n v="19.952989481121236"/>
    <n v="15.582963524314275"/>
    <n v="16.05864402520881"/>
    <n v="16.849841597864767"/>
    <n v="16.644233240304533"/>
    <n v="18.534731407078798"/>
    <m/>
    <n v="0"/>
    <n v="28.94934550267406"/>
    <n v="29.696616642179464"/>
    <n v="34.475112785499626"/>
    <n v="35.389749398210775"/>
    <n v="36.825935746705198"/>
    <m/>
    <n v="0"/>
    <n v="0"/>
    <n v="0"/>
    <n v="0"/>
    <n v="0"/>
    <n v="0"/>
    <m/>
    <n v="473.91722386158835"/>
    <n v="410.55863273259047"/>
    <n v="425.00223185924301"/>
    <n v="462.11805153856483"/>
    <n v="456.51785906737558"/>
    <n v="468.54421489204435"/>
    <m/>
    <n v="0"/>
    <n v="285.90257119750765"/>
    <n v="247.67989601463114"/>
    <n v="256.39336309229554"/>
    <n v="278.78442158127837"/>
    <n v="275.40596360149084"/>
    <n v="282.6611674204031"/>
    <m/>
    <n v="442.11737814047575"/>
    <n v="383.01014847623361"/>
    <n v="396.48458210148777"/>
    <n v="431.10993028032709"/>
    <n v="425.88551072395467"/>
    <n v="437.10489807278816"/>
    <m/>
    <n v="156.2148069429681"/>
    <n v="421.23282365911018"/>
    <n v="387.77111502382343"/>
    <n v="408.71887179134433"/>
    <n v="429.26396870374219"/>
    <n v="429.8496942538759"/>
    <m/>
    <n v="0"/>
    <n v="4.4935819880477972"/>
    <n v="4.5363539855311927"/>
    <n v="4.5857388290239172"/>
    <n v="4.9567803608376337"/>
    <n v="4.9622984785093287"/>
    <n v="5.0579168766283402"/>
    <m/>
    <n v="10.917932344755821"/>
    <n v="16.777077333008965"/>
    <n v="16.087634238522725"/>
    <n v="17.171032921046748"/>
    <n v="17.640583024986032"/>
    <n v="17.790264186731758"/>
    <m/>
    <n v="6.4243503567080236"/>
    <n v="16.734305335525569"/>
    <n v="16.03824939503"/>
    <n v="16.799991389233032"/>
    <n v="17.635064907314337"/>
    <n v="17.694645788612746"/>
    <m/>
    <n v="0"/>
    <n v="20.563900232986136"/>
    <n v="17.814686485777408"/>
    <n v="18.441413510015028"/>
    <n v="18.441413510015025"/>
    <n v="18.441413510015025"/>
    <n v="18.441413510015025"/>
    <m/>
    <n v="31.799845721112582"/>
    <n v="27.548484256356822"/>
    <n v="28.517649757755208"/>
    <n v="28.517649757755208"/>
    <n v="28.517649757755208"/>
    <n v="28.517649757755208"/>
    <m/>
    <n v="11.235945488126445"/>
    <n v="30.29769800356555"/>
    <n v="27.890922733517588"/>
    <n v="28.517649757755208"/>
    <n v="28.517649757755208"/>
    <n v="28.517649757755208"/>
    <m/>
    <n v="0"/>
    <n v="0"/>
    <n v="0"/>
    <n v="0"/>
    <n v="0"/>
    <n v="0"/>
    <m/>
    <n v="162.63915729967613"/>
    <n v="437.96712899463574"/>
    <n v="403.80936441885342"/>
    <n v="425.51886318057734"/>
    <n v="446.89903361105655"/>
    <n v="447.54434004248867"/>
    <m/>
    <n v="0"/>
    <n v="0"/>
    <n v="0"/>
    <n v="0"/>
    <n v="0"/>
    <n v="0"/>
    <m/>
    <n v="27.433804912716798"/>
    <n v="211.58977570525684"/>
    <n v="190.33997844224567"/>
    <n v="197.79035558560423"/>
    <n v="212.27195629003185"/>
    <n v="210.99374971243"/>
    <m/>
    <n v="34.10349142819382"/>
    <n v="229.6823168399672"/>
    <n v="207.18600298933376"/>
    <n v="215.50657670634138"/>
    <n v="230.88032751203937"/>
    <n v="229.64138157170828"/>
    <m/>
    <n v="1.9256573242229287"/>
    <n v="14.820983290728449"/>
    <n v="13.121261306918317"/>
    <n v="13.522118926802261"/>
    <n v="13.522118926802261"/>
    <n v="13.522118926802261"/>
    <m/>
    <n v="2.3938217195615303"/>
    <n v="16.083387374210346"/>
    <n v="14.28338308748155"/>
    <n v="14.710354333375395"/>
    <n v="14.710354333375395"/>
    <n v="14.710354333375395"/>
    <m/>
    <n v="14.389430188803445"/>
    <n v="12.465689126001463"/>
    <n v="12.904236515384232"/>
    <n v="12.904236515384232"/>
    <n v="12.904236515384232"/>
    <n v="12.904236515384232"/>
    <m/>
    <n v="11.995608469241912"/>
    <n v="16.946201984777247"/>
    <n v="16.435539913680088"/>
    <n v="16.635295692023863"/>
    <n v="16.63529569202386"/>
    <n v="16.63529569202386"/>
    <m/>
    <n v="14.389430188803443"/>
    <n v="12.465689126001461"/>
    <n v="12.90423651538423"/>
    <n v="12.90423651538423"/>
    <n v="12.90423651538423"/>
    <n v="12.90423651538423"/>
    <m/>
    <n v="423.12087999984107"/>
    <n v="340.46389150421101"/>
    <n v="353.19162937626999"/>
    <n v="383.47312245133202"/>
    <n v="376.83516847978001"/>
    <n v="383.16807936560701"/>
    <m/>
    <n v="0"/>
    <n v="0"/>
    <n v="0"/>
    <n v="0"/>
    <n v="0"/>
    <n v="0"/>
    <m/>
    <n v="423.12087999984107"/>
    <n v="369.41323700688508"/>
    <n v="382.88824601844942"/>
    <n v="382.88824601844942"/>
    <n v="382.88824601844942"/>
    <n v="382.88824601844942"/>
  </r>
  <r>
    <n v="506"/>
    <s v="Substation"/>
    <x v="6"/>
    <x v="77"/>
    <s v="SCE-02 , Vol 5"/>
    <s v="Jose Salazar "/>
    <s v="Table V-18"/>
    <n v="133"/>
    <s v="CIT-00-OP-NS-000017"/>
    <x v="414"/>
    <n v="4840"/>
    <s v="OPERATIONS - IT"/>
    <s v="NETWORK SERVICES"/>
    <s v="Information Technology"/>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34.779445699381"/>
    <n v="144.36011121236601"/>
    <n v="149.406470623286"/>
    <n v="155.36826585323502"/>
    <n v="158.61731498496999"/>
    <n v="160.771813114232"/>
    <m/>
    <n v="-24.375785699380998"/>
    <n v="0"/>
    <n v="0"/>
    <n v="0"/>
    <n v="0"/>
    <n v="0"/>
    <m/>
    <n v="110.40366"/>
    <n v="144.36011121236601"/>
    <n v="149.406470623286"/>
    <n v="155.36826585323502"/>
    <n v="158.61731498496999"/>
    <n v="160.771813114232"/>
    <m/>
    <n v="8.0478637932011932"/>
    <n v="10.838728122232439"/>
    <n v="11.021882563934243"/>
    <n v="11.06898200781461"/>
    <n v="11.637883574876659"/>
    <n v="12.594058669328446"/>
    <m/>
    <n v="5.2062735988309363"/>
    <n v="6.6073331226093561"/>
    <n v="6.7930979311124275"/>
    <n v="6.8268948087599082"/>
    <n v="7.0058842894392725"/>
    <n v="7.7769066223756775"/>
    <m/>
    <n v="0"/>
    <n v="12.274813396003101"/>
    <n v="12.56220791471247"/>
    <n v="13.967963267771289"/>
    <n v="14.896239780858863"/>
    <n v="15.451632791093692"/>
    <m/>
    <n v="0"/>
    <n v="0"/>
    <n v="0"/>
    <n v="0"/>
    <n v="0"/>
    <n v="0"/>
    <m/>
    <n v="123.65779739203212"/>
    <n v="174.08098585321093"/>
    <n v="179.78365903304513"/>
    <n v="187.23210593758083"/>
    <n v="192.15732263014479"/>
    <n v="196.59441119702981"/>
    <m/>
    <n v="0"/>
    <n v="0"/>
    <n v="0"/>
    <n v="0"/>
    <n v="0"/>
    <n v="0"/>
    <n v="0"/>
    <m/>
    <n v="115.36035918702676"/>
    <n v="162.40015170246048"/>
    <n v="167.72017551192778"/>
    <n v="174.66883162916915"/>
    <n v="179.26356628166207"/>
    <n v="183.40292620570909"/>
    <m/>
    <n v="115.36035918702676"/>
    <n v="162.40015170246048"/>
    <n v="167.72017551192778"/>
    <n v="174.66883162916915"/>
    <n v="179.26356628166207"/>
    <n v="183.40292620570909"/>
    <m/>
    <n v="0"/>
    <n v="0"/>
    <n v="0"/>
    <n v="0"/>
    <n v="0"/>
    <n v="0"/>
    <n v="0"/>
    <m/>
    <n v="0"/>
    <n v="0"/>
    <n v="0"/>
    <n v="0"/>
    <n v="0"/>
    <n v="0"/>
    <m/>
    <n v="0"/>
    <n v="0"/>
    <n v="0"/>
    <n v="0"/>
    <n v="0"/>
    <n v="0"/>
    <m/>
    <n v="0"/>
    <n v="0"/>
    <n v="0"/>
    <n v="0"/>
    <n v="0"/>
    <n v="0"/>
    <n v="0"/>
    <m/>
    <n v="8.2974382050053563"/>
    <n v="11.680834150750455"/>
    <n v="12.063483521117329"/>
    <n v="12.063483521117329"/>
    <n v="12.063483521117329"/>
    <n v="12.063483521117329"/>
    <m/>
    <n v="8.2974382050053563"/>
    <n v="11.680834150750455"/>
    <n v="12.063483521117329"/>
    <n v="12.063483521117329"/>
    <n v="12.063483521117329"/>
    <n v="12.063483521117329"/>
    <m/>
    <n v="0"/>
    <n v="0"/>
    <n v="0"/>
    <n v="0"/>
    <n v="0"/>
    <n v="0"/>
    <m/>
    <n v="115.36035918702676"/>
    <n v="162.40015170246048"/>
    <n v="167.72017551192778"/>
    <n v="174.66883162916915"/>
    <n v="179.26356628166207"/>
    <n v="183.40292620570909"/>
    <m/>
    <n v="0"/>
    <n v="0"/>
    <n v="0"/>
    <n v="0"/>
    <n v="0"/>
    <n v="0"/>
    <m/>
    <n v="47.393880899336828"/>
    <n v="66.719395657760842"/>
    <n v="68.905038772816994"/>
    <n v="71.759778327650324"/>
    <n v="73.647448480716164"/>
    <n v="75.348035516178811"/>
    <m/>
    <n v="52.200562532129602"/>
    <n v="73.48606864536336"/>
    <n v="75.893379419147308"/>
    <n v="79.03764631219903"/>
    <n v="81.116763742452079"/>
    <n v="82.989824108083354"/>
    <m/>
    <n v="3.4088641958897004"/>
    <n v="4.7988760302666451"/>
    <n v="4.9560811465923695"/>
    <n v="4.9560811465923695"/>
    <n v="4.9560811465923695"/>
    <n v="4.9560811465923695"/>
    <m/>
    <n v="3.7545907877649234"/>
    <n v="5.2855774532145805"/>
    <n v="5.4587262933055909"/>
    <n v="5.4587262933055909"/>
    <n v="5.4587262933055909"/>
    <n v="5.4587262933055909"/>
    <m/>
    <n v="3.7545907877649238"/>
    <n v="5.2855774532145805"/>
    <n v="5.4587262933055918"/>
    <n v="5.4587262933055918"/>
    <n v="5.4587262933055918"/>
    <n v="5.4587262933055918"/>
    <m/>
    <n v="0"/>
    <n v="0"/>
    <n v="0"/>
    <n v="0"/>
    <n v="0"/>
    <n v="0"/>
    <m/>
    <n v="3.7545907877649234"/>
    <n v="5.2855774532145805"/>
    <n v="5.4587262933055909"/>
    <n v="5.4587262933055909"/>
    <n v="5.4587262933055909"/>
    <n v="5.4587262933055909"/>
    <m/>
    <n v="110.40366"/>
    <n v="144.36011121236601"/>
    <n v="149.406470623286"/>
    <n v="155.36826585323502"/>
    <n v="158.61731498496999"/>
    <n v="160.771813114232"/>
    <m/>
    <n v="0"/>
    <n v="0"/>
    <n v="0"/>
    <n v="0"/>
    <n v="0"/>
    <n v="0"/>
    <m/>
    <n v="110.40366"/>
    <n v="156.63492460836912"/>
    <n v="161.96867853799847"/>
    <n v="161.96867853799847"/>
    <n v="161.96867853799847"/>
    <n v="161.96867853799847"/>
  </r>
  <r>
    <n v="507"/>
    <s v="System Augmentation"/>
    <x v="0"/>
    <x v="39"/>
    <s v="SCE-02 , Vol 8"/>
    <s v="Brandon Tolentino"/>
    <s v="Table III-19, Figure III-11"/>
    <s v="37, 46"/>
    <s v="CIT-00-OP-NS-000018"/>
    <x v="415"/>
    <n v="3365"/>
    <s v="OPERATIONS - IT"/>
    <s v="NETWORK SERVICES"/>
    <s v="Information Technology"/>
    <m/>
    <s v="N"/>
    <m/>
    <x v="6"/>
    <m/>
    <s v="CA"/>
    <s v="Telecommunications - Rule 20A"/>
    <d v="9999-12-01T00:00:00"/>
    <b v="0"/>
    <n v="1"/>
    <n v="1"/>
    <x v="0"/>
    <n v="0"/>
    <b v="0"/>
    <b v="0"/>
    <m/>
    <n v="113"/>
    <b v="1"/>
    <n v="0"/>
    <s v="N"/>
    <n v="0"/>
    <n v="15"/>
    <n v="0.11890000000000001"/>
    <s v="Specific Bkt"/>
    <s v="CA-Telecommunications - Rule 20A"/>
    <n v="6.7100000000000007E-2"/>
    <n v="7"/>
    <n v="0.35333333333333333"/>
    <n v="0.64666666666666672"/>
    <n v="6.0555555555555557E-2"/>
    <n v="0.4136111111111111"/>
    <n v="7.5277777777777777E-2"/>
    <n v="0.44055555555555553"/>
    <n v="0.41083333333333333"/>
    <n v="0.45249999999999996"/>
    <n v="0.35027777777777774"/>
    <n v="0.36039518900343642"/>
    <n v="0.41083333333333333"/>
    <m/>
    <n v="374.90238484796799"/>
    <n v="406.33399701721999"/>
    <n v="411.37443109823499"/>
    <n v="422.91538844876601"/>
    <n v="431.36905783192202"/>
    <n v="438.86411599271503"/>
    <m/>
    <n v="-377.24494484796799"/>
    <n v="0"/>
    <n v="16.947058901765001"/>
    <n v="17.412611551234001"/>
    <n v="17.577612168078002"/>
    <n v="17.304354007284999"/>
    <m/>
    <n v="-2.3425599999999918"/>
    <n v="406.33399701721999"/>
    <n v="428.32148999999998"/>
    <n v="440.32800000000003"/>
    <n v="448.94667000000004"/>
    <n v="456.16847000000001"/>
    <m/>
    <n v="-0.1707606777474707"/>
    <n v="30.508037736343827"/>
    <n v="31.597755724333062"/>
    <n v="31.370516255495087"/>
    <n v="32.939588450880379"/>
    <n v="35.733953377734387"/>
    <m/>
    <n v="-0.11046742727258639"/>
    <n v="18.597824944763193"/>
    <n v="19.474590460719359"/>
    <n v="19.348049750334795"/>
    <n v="19.829288009616807"/>
    <n v="22.065930131305702"/>
    <m/>
    <n v="0"/>
    <n v="34.55022268929374"/>
    <n v="36.013591575202"/>
    <n v="39.586496611741218"/>
    <n v="42.161962240829837"/>
    <n v="43.841936921535414"/>
    <m/>
    <n v="0"/>
    <n v="0"/>
    <n v="0"/>
    <n v="0"/>
    <n v="0"/>
    <n v="0"/>
    <m/>
    <n v="-2.6237881050200489"/>
    <n v="489.99008238762076"/>
    <n v="515.40742776025445"/>
    <n v="530.63306261757111"/>
    <n v="543.87750870132709"/>
    <n v="557.81029043057549"/>
    <m/>
    <n v="0"/>
    <n v="-1.5828666436520047"/>
    <n v="295.59893028241936"/>
    <n v="310.93258778454339"/>
    <n v="320.11783772830267"/>
    <n v="328.10788535429595"/>
    <n v="336.51318889626884"/>
    <m/>
    <n v="-2.4477319231732033"/>
    <n v="457.11174785941137"/>
    <n v="480.82358935754132"/>
    <n v="495.02758411593209"/>
    <n v="507.38332786746804"/>
    <n v="520.38121994268386"/>
    <m/>
    <n v="-0.86486527952119852"/>
    <n v="159.92995093334"/>
    <n v="465.4899318554173"/>
    <n v="485.84233417217274"/>
    <n v="499.39328024147483"/>
    <n v="511.97591640071096"/>
    <m/>
    <n v="0"/>
    <n v="-2.4878198924915169E-2"/>
    <n v="4.6258996963181511"/>
    <n v="5.5300828280877781"/>
    <n v="5.7297004913966489"/>
    <n v="5.8846357002570571"/>
    <n v="6.021398519737776"/>
    <m/>
    <n v="-6.0445874459186956E-2"/>
    <n v="11.207557905525178"/>
    <n v="19.367381793654474"/>
    <n v="20.140843898203386"/>
    <n v="20.708060618906263"/>
    <n v="21.184902979792856"/>
    <m/>
    <n v="-3.5567675534271787E-2"/>
    <n v="6.5567800102821119"/>
    <n v="18.463198661884846"/>
    <n v="19.941226234894515"/>
    <n v="20.553125410045855"/>
    <n v="21.048140160312137"/>
    <m/>
    <n v="0"/>
    <n v="-0.11384966426095997"/>
    <n v="21.261322994908717"/>
    <n v="22.364215500421118"/>
    <n v="22.364215500421118"/>
    <n v="22.364215500421118"/>
    <n v="22.364215500421118"/>
    <m/>
    <n v="-0.17605618184684529"/>
    <n v="32.878334528209358"/>
    <n v="34.583838402713077"/>
    <n v="34.583838402713077"/>
    <n v="34.583838402713077"/>
    <n v="34.583838402713077"/>
    <m/>
    <n v="-6.2206517585885336E-2"/>
    <n v="11.50316186903968"/>
    <n v="33.480945897200677"/>
    <n v="34.583838402713077"/>
    <n v="34.583838402713077"/>
    <n v="34.583838402713077"/>
    <m/>
    <n v="0"/>
    <n v="0"/>
    <n v="0"/>
    <n v="0"/>
    <n v="0"/>
    <n v="0"/>
    <m/>
    <n v="-0.90043295505547027"/>
    <n v="166.48673094362212"/>
    <n v="483.95313051730216"/>
    <n v="505.78356040706728"/>
    <n v="519.94640565152065"/>
    <n v="533.02405656102314"/>
    <m/>
    <n v="0"/>
    <n v="0"/>
    <n v="0"/>
    <n v="0"/>
    <n v="0"/>
    <n v="0"/>
    <m/>
    <n v="-0.15188409996773919"/>
    <n v="27.321925532244872"/>
    <n v="223.99141055415311"/>
    <n v="238.08085370867002"/>
    <n v="245.05825333418812"/>
    <n v="251.21930340369755"/>
    <m/>
    <n v="-0.18881005087732716"/>
    <n v="34.149044965348004"/>
    <n v="243.97393670143427"/>
    <n v="259.14264562156313"/>
    <n v="266.71385919728505"/>
    <n v="273.42148929205018"/>
    <m/>
    <n v="-1.0661179900725633E-2"/>
    <n v="1.9181470201054687"/>
    <n v="15.693088023415328"/>
    <n v="16.398503375953116"/>
    <n v="16.398503375953116"/>
    <n v="16.398503375953116"/>
    <m/>
    <n v="-1.3253118133470854E-2"/>
    <n v="2.3974454313154552"/>
    <n v="17.08812743579869"/>
    <n v="17.839496642732829"/>
    <n v="17.839496642732829"/>
    <n v="17.839496642732829"/>
    <m/>
    <n v="-7.9665422285697493E-2"/>
    <n v="14.877446374014735"/>
    <n v="15.649186877227669"/>
    <n v="15.649186877227669"/>
    <n v="15.649186877227669"/>
    <n v="15.649186877227669"/>
    <m/>
    <n v="-6.6412304152226639E-2"/>
    <n v="12.366151278438318"/>
    <n v="19.822382436337698"/>
    <n v="20.173905734915959"/>
    <n v="20.173905734915959"/>
    <n v="20.173905734915959"/>
    <m/>
    <n v="-7.9665422285697493E-2"/>
    <n v="14.877446374014733"/>
    <n v="15.649186877227667"/>
    <n v="15.649186877227667"/>
    <n v="15.649186877227667"/>
    <n v="15.649186877227667"/>
    <m/>
    <n v="-2.3425599999999918"/>
    <n v="406.33399701721999"/>
    <n v="428.32148999999998"/>
    <n v="440.32800000000003"/>
    <n v="448.94667000000004"/>
    <n v="456.16847000000001"/>
    <m/>
    <n v="0"/>
    <n v="0"/>
    <n v="0"/>
    <n v="0"/>
    <n v="0"/>
    <n v="0"/>
    <m/>
    <n v="-2.3425599999999918"/>
    <n v="440.8842197065137"/>
    <n v="464.33508157520197"/>
    <n v="464.33508157520197"/>
    <n v="464.33508157520197"/>
    <n v="464.33508157520197"/>
  </r>
  <r>
    <n v="509"/>
    <s v="Substation"/>
    <x v="1"/>
    <x v="80"/>
    <s v="SCE-02 , Vol 5"/>
    <s v="Brandon Besch"/>
    <s v="Figure III-38*, Figure III-40*"/>
    <s v="105, 108"/>
    <s v="CIT-00-OP-NS-000025"/>
    <x v="416"/>
    <n v="5089"/>
    <s v="OPERATIONS - IT"/>
    <s v="NETWORK SERVICES"/>
    <s v="Information Technology"/>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71.660726377696008"/>
    <n v="79.255531179371999"/>
    <n v="82.218382290805991"/>
    <n v="89.267505395754"/>
    <n v="87.722291291019005"/>
    <n v="89.196499670568997"/>
    <m/>
    <n v="-71.660726377696008"/>
    <n v="0"/>
    <n v="0"/>
    <n v="0"/>
    <n v="0"/>
    <n v="0"/>
    <m/>
    <n v="0"/>
    <n v="79.255531179371999"/>
    <n v="82.218382290805991"/>
    <n v="89.267505395754"/>
    <n v="87.722291291019005"/>
    <n v="89.196499670568997"/>
    <m/>
    <n v="0"/>
    <n v="5.9505991469667414"/>
    <n v="6.0653420860921994"/>
    <n v="6.3597312210556582"/>
    <n v="6.4362570572010567"/>
    <n v="6.9872070743627086"/>
    <m/>
    <n v="0"/>
    <n v="3.6275096487083154"/>
    <n v="3.7382418600017195"/>
    <n v="3.9224217753250477"/>
    <n v="3.8745594858140189"/>
    <n v="4.3146421971860693"/>
    <m/>
    <n v="0"/>
    <n v="6.7390281682227045"/>
    <n v="6.9129831421601287"/>
    <n v="8.025353372684922"/>
    <n v="8.2382701114388901"/>
    <n v="8.5725944894412365"/>
    <m/>
    <n v="0"/>
    <n v="0"/>
    <n v="0"/>
    <n v="0"/>
    <n v="0"/>
    <n v="0"/>
    <m/>
    <n v="0"/>
    <n v="95.572668143269752"/>
    <n v="98.934949379060043"/>
    <n v="107.57501176481962"/>
    <n v="106.27137794547298"/>
    <n v="109.07094343155902"/>
    <m/>
    <n v="0"/>
    <n v="0"/>
    <n v="0"/>
    <n v="0"/>
    <n v="0"/>
    <n v="0"/>
    <n v="0"/>
    <m/>
    <n v="0"/>
    <n v="89.159742110856342"/>
    <n v="92.296414275725112"/>
    <n v="100.35672847540022"/>
    <n v="99.140568485331741"/>
    <n v="101.7522831273014"/>
    <m/>
    <n v="0"/>
    <n v="89.159742110856342"/>
    <n v="92.296414275725112"/>
    <n v="100.35672847540022"/>
    <n v="99.140568485331741"/>
    <n v="101.7522831273014"/>
    <m/>
    <n v="0"/>
    <n v="0"/>
    <n v="0"/>
    <n v="0"/>
    <n v="0"/>
    <n v="0"/>
    <n v="0"/>
    <m/>
    <n v="0"/>
    <n v="0"/>
    <n v="0"/>
    <n v="0"/>
    <n v="0"/>
    <n v="0"/>
    <m/>
    <n v="0"/>
    <n v="0"/>
    <n v="0"/>
    <n v="0"/>
    <n v="0"/>
    <n v="0"/>
    <m/>
    <n v="0"/>
    <n v="0"/>
    <n v="0"/>
    <n v="0"/>
    <n v="0"/>
    <n v="0"/>
    <n v="0"/>
    <m/>
    <n v="0"/>
    <n v="6.4129260324134014"/>
    <n v="6.63853510333493"/>
    <n v="6.63853510333493"/>
    <n v="6.63853510333493"/>
    <n v="6.63853510333493"/>
    <m/>
    <n v="0"/>
    <n v="6.4129260324134014"/>
    <n v="6.63853510333493"/>
    <n v="6.63853510333493"/>
    <n v="6.63853510333493"/>
    <n v="6.63853510333493"/>
    <m/>
    <n v="0"/>
    <n v="0"/>
    <n v="0"/>
    <n v="0"/>
    <n v="0"/>
    <n v="0"/>
    <m/>
    <n v="0"/>
    <n v="89.159742110856342"/>
    <n v="92.296414275725112"/>
    <n v="100.35672847540022"/>
    <n v="99.140568485331741"/>
    <n v="101.7522831273014"/>
    <m/>
    <n v="0"/>
    <n v="0"/>
    <n v="0"/>
    <n v="0"/>
    <n v="0"/>
    <n v="0"/>
    <m/>
    <n v="0"/>
    <n v="36.629794050543481"/>
    <n v="37.9184435316104"/>
    <n v="41.229889281976924"/>
    <n v="40.730250219390456"/>
    <n v="41.803229651466324"/>
    <m/>
    <n v="0"/>
    <n v="40.344783305162494"/>
    <n v="41.764127459765611"/>
    <n v="45.411419635118591"/>
    <n v="44.861107239612608"/>
    <n v="46.042908115103877"/>
    <m/>
    <n v="0"/>
    <n v="2.6346437783165055"/>
    <n v="2.7273315049534337"/>
    <n v="2.7273315049534337"/>
    <n v="2.7273315049534337"/>
    <n v="2.7273315049534337"/>
    <m/>
    <n v="0"/>
    <n v="2.9018490296670638"/>
    <n v="3.0039371342590555"/>
    <n v="3.0039371342590555"/>
    <n v="3.0039371342590555"/>
    <n v="3.0039371342590555"/>
    <m/>
    <n v="0"/>
    <n v="2.9018490296670643"/>
    <n v="3.003937134259056"/>
    <n v="3.003937134259056"/>
    <n v="3.003937134259056"/>
    <n v="3.003937134259056"/>
    <m/>
    <n v="0"/>
    <n v="0"/>
    <n v="0"/>
    <n v="0"/>
    <n v="0"/>
    <n v="0"/>
    <m/>
    <n v="0"/>
    <n v="2.9018490296670638"/>
    <n v="3.0039371342590555"/>
    <n v="3.0039371342590555"/>
    <n v="3.0039371342590555"/>
    <n v="3.0039371342590555"/>
    <m/>
    <n v="0"/>
    <n v="79.255531179371999"/>
    <n v="82.218382290805991"/>
    <n v="89.267505395754"/>
    <n v="87.722291291019005"/>
    <n v="89.196499670568997"/>
    <m/>
    <n v="0"/>
    <n v="0"/>
    <n v="0"/>
    <n v="0"/>
    <n v="0"/>
    <n v="0"/>
    <m/>
    <n v="0"/>
    <n v="85.994559347594702"/>
    <n v="89.13136543296612"/>
    <n v="89.13136543296612"/>
    <n v="89.13136543296612"/>
    <n v="89.13136543296612"/>
  </r>
  <r>
    <n v="510"/>
    <s v="Substation"/>
    <x v="6"/>
    <x v="77"/>
    <s v="SCE-02 , Vol 5"/>
    <s v="Jose Salazar "/>
    <s v="Table V-18"/>
    <n v="133"/>
    <s v="CIT-00-OP-NS-000026"/>
    <x v="417"/>
    <n v="483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76.59960871141703"/>
    <n v="296.26142988818805"/>
    <n v="306.61774541572299"/>
    <n v="318.852791157978"/>
    <n v="325.52059348219899"/>
    <n v="329.94216610624102"/>
    <m/>
    <n v="-178.29284871141704"/>
    <n v="0"/>
    <n v="0"/>
    <n v="0"/>
    <n v="0"/>
    <n v="0"/>
    <m/>
    <n v="98.306759999999997"/>
    <n v="296.26142988818805"/>
    <n v="306.61774541572299"/>
    <n v="318.852791157978"/>
    <n v="325.52059348219899"/>
    <n v="329.94216610624102"/>
    <m/>
    <n v="7.1660614732420944"/>
    <n v="22.243659032224631"/>
    <n v="22.619534267103337"/>
    <n v="22.716194900463581"/>
    <n v="23.883715145030404"/>
    <n v="25.846016891498689"/>
    <m/>
    <n v="4.6358235693871848"/>
    <n v="13.559825787139967"/>
    <n v="13.941058665910777"/>
    <n v="14.010418747746376"/>
    <n v="14.377746918626025"/>
    <n v="15.960070157132897"/>
    <m/>
    <n v="0"/>
    <n v="25.190849035582161"/>
    <n v="25.78064960763728"/>
    <n v="28.66559686601698"/>
    <n v="30.570639873571153"/>
    <n v="31.71044161422331"/>
    <m/>
    <n v="0"/>
    <n v="0"/>
    <n v="0"/>
    <n v="0"/>
    <n v="0"/>
    <n v="0"/>
    <m/>
    <n v="110.10864504262928"/>
    <n v="357.25576374313482"/>
    <n v="368.95898795637436"/>
    <n v="384.24500167220492"/>
    <n v="394.3526954194266"/>
    <n v="403.45869476909593"/>
    <m/>
    <n v="0"/>
    <n v="66.425829540973865"/>
    <n v="215.52358995739425"/>
    <n v="222.58385644571109"/>
    <n v="231.80553146546674"/>
    <n v="237.90325378005315"/>
    <n v="243.39667857305801"/>
    <m/>
    <n v="102.72035496026885"/>
    <n v="333.28390199597044"/>
    <n v="344.20183986450161"/>
    <n v="358.46216205999997"/>
    <n v="367.89162955678307"/>
    <n v="376.38661635008958"/>
    <m/>
    <n v="36.294525419294992"/>
    <n v="184.18614157955008"/>
    <n v="337.14157337618479"/>
    <n v="349.24048704024437"/>
    <n v="361.79390724219667"/>
    <n v="370.89319155708472"/>
    <m/>
    <n v="0"/>
    <n v="1.0440266763472024"/>
    <n v="3.5281501783083318"/>
    <n v="3.9716464043260657"/>
    <n v="4.1433201190619027"/>
    <n v="4.265950187542515"/>
    <n v="4.3565719224016952"/>
    <m/>
    <n v="2.5366428494678654"/>
    <n v="9.9094022216789064"/>
    <n v="13.968602444469996"/>
    <n v="14.518764528014147"/>
    <n v="15.006947264765056"/>
    <n v="15.337859708673411"/>
    <m/>
    <n v="1.4926161731206631"/>
    <n v="7.4252787197177774"/>
    <n v="13.525106218452262"/>
    <n v="14.347090813278308"/>
    <n v="14.884317196284442"/>
    <n v="15.247237973814233"/>
    <m/>
    <n v="0"/>
    <n v="4.7777609199264086"/>
    <n v="15.501803929832946"/>
    <n v="16.009622432744358"/>
    <n v="16.009622432744358"/>
    <n v="16.009622432744358"/>
    <n v="16.009622432744358"/>
    <m/>
    <n v="7.3882900823604256"/>
    <n v="23.97186174716435"/>
    <n v="24.757148091872722"/>
    <n v="24.757148091872722"/>
    <n v="24.757148091872722"/>
    <n v="24.757148091872722"/>
    <m/>
    <n v="2.610529162434017"/>
    <n v="13.247818737257813"/>
    <n v="24.249329588961309"/>
    <n v="24.757148091872722"/>
    <n v="24.757148091872722"/>
    <n v="24.757148091872722"/>
    <m/>
    <n v="0"/>
    <n v="0"/>
    <n v="0"/>
    <n v="0"/>
    <n v="0"/>
    <n v="0"/>
    <m/>
    <n v="37.787141592415658"/>
    <n v="191.61142029926785"/>
    <n v="350.66667959463706"/>
    <n v="363.5875778535227"/>
    <n v="376.6782244384811"/>
    <n v="386.14042953089893"/>
    <m/>
    <n v="0"/>
    <n v="0"/>
    <n v="0"/>
    <n v="0"/>
    <n v="0"/>
    <n v="0"/>
    <m/>
    <n v="6.373895978478501"/>
    <n v="64.317725016151542"/>
    <n v="163.63777400095435"/>
    <n v="170.72934183173496"/>
    <n v="177.45569151018069"/>
    <n v="182.09219907447098"/>
    <m/>
    <n v="7.9235128906774026"/>
    <n v="72.206384435895941"/>
    <n v="178.15799176525644"/>
    <n v="185.87115350205022"/>
    <n v="193.14257330200832"/>
    <n v="198.17624329191671"/>
    <m/>
    <n v="0.44740201054293688"/>
    <n v="4.5075082759768055"/>
    <n v="11.414211229321104"/>
    <n v="11.739014386896317"/>
    <n v="11.739014386896317"/>
    <n v="11.739014386896317"/>
    <m/>
    <n v="0.55617405897768757"/>
    <n v="5.0595007233625484"/>
    <n v="12.42459996219449"/>
    <n v="12.770562224057679"/>
    <n v="12.770562224057679"/>
    <n v="12.770562224057679"/>
    <m/>
    <n v="3.3432012622680927"/>
    <n v="10.847267440591869"/>
    <n v="11.202609511572406"/>
    <n v="11.202609511572406"/>
    <n v="11.202609511572406"/>
    <n v="11.202609511572406"/>
    <m/>
    <n v="2.7870272032904047"/>
    <n v="10.565527637155727"/>
    <n v="14.27981347921086"/>
    <n v="14.441669720259084"/>
    <n v="14.441669720259084"/>
    <n v="14.441669720259084"/>
    <m/>
    <n v="3.3432012622680922"/>
    <n v="10.847267440591867"/>
    <n v="11.202609511572405"/>
    <n v="11.202609511572405"/>
    <n v="11.202609511572405"/>
    <n v="11.202609511572405"/>
    <m/>
    <n v="98.306759999999997"/>
    <n v="296.26142988818805"/>
    <n v="306.61774541572299"/>
    <n v="318.852791157978"/>
    <n v="325.52059348219899"/>
    <n v="329.94216610624102"/>
    <m/>
    <n v="0"/>
    <n v="0"/>
    <n v="0"/>
    <n v="0"/>
    <n v="0"/>
    <n v="0"/>
    <m/>
    <n v="98.306759999999997"/>
    <n v="321.45227892377022"/>
    <n v="332.39839502336025"/>
    <n v="332.39839502336025"/>
    <n v="332.39839502336025"/>
    <n v="332.39839502336025"/>
  </r>
  <r>
    <n v="461"/>
    <s v="Resiliency"/>
    <x v="8"/>
    <x v="10"/>
    <s v="SCE-04 , Vol 5 Pt. 4"/>
    <s v="Evangeline Torres"/>
    <s v="Table I-10, Table I-12"/>
    <s v="53, 66"/>
    <s v="CIT-00-FR-CS-826602"/>
    <x v="418"/>
    <n v="8266"/>
    <s v="GRID RESILIENCY"/>
    <s v="WILDFIRE RESILIENCY"/>
    <s v="Information Technology"/>
    <m/>
    <s v="N"/>
    <m/>
    <x v="2"/>
    <m/>
    <s v="CA"/>
    <s v="Cap Soft 5yr - GR"/>
    <d v="2023-01-01T00:00:00"/>
    <b v="1"/>
    <n v="1"/>
    <n v="1"/>
    <x v="0"/>
    <n v="0"/>
    <b v="0"/>
    <b v="0"/>
    <m/>
    <n v="97"/>
    <b v="1"/>
    <n v="0"/>
    <s v="Y"/>
    <n v="0"/>
    <n v="3"/>
    <n v="8.8700000000000001E-2"/>
    <d v="2023-01-01T00:00:00"/>
    <s v="CA-Cap Soft 5yr - GR"/>
    <n v="0"/>
    <n v="8"/>
    <n v="0.19666666666666668"/>
    <n v="0.80333333333333334"/>
    <n v="2.3333333333333334E-2"/>
    <n v="0.47666666666666674"/>
    <n v="3.152777777777778E-2"/>
    <n v="0.51013888888888892"/>
    <n v="0.36333333333333334"/>
    <n v="0.40500000000000003"/>
    <n v="0.34"/>
    <n v="0.40663900414937765"/>
    <n v="0.36333333333333334"/>
    <m/>
    <n v="23.359832031374999"/>
    <n v="0"/>
    <n v="0"/>
    <n v="0"/>
    <n v="0"/>
    <n v="0"/>
    <m/>
    <n v="38.631477968624999"/>
    <n v="0"/>
    <n v="0"/>
    <n v="0"/>
    <n v="0"/>
    <n v="0"/>
    <m/>
    <n v="61.991309999999999"/>
    <n v="0"/>
    <n v="0"/>
    <n v="0"/>
    <n v="0"/>
    <n v="0"/>
    <m/>
    <n v="3.3710851752595641"/>
    <n v="0"/>
    <n v="0"/>
    <n v="0"/>
    <n v="0"/>
    <n v="0"/>
    <m/>
    <n v="2.8728588831952235"/>
    <n v="0"/>
    <n v="0"/>
    <n v="0"/>
    <n v="0"/>
    <n v="0"/>
    <m/>
    <n v="0"/>
    <n v="0"/>
    <n v="0"/>
    <n v="0"/>
    <n v="0"/>
    <n v="0"/>
    <m/>
    <n v="0"/>
    <n v="0"/>
    <n v="0"/>
    <n v="0"/>
    <n v="0"/>
    <n v="0"/>
    <m/>
    <n v="68.235254058454785"/>
    <n v="0"/>
    <n v="0"/>
    <n v="0"/>
    <n v="0"/>
    <n v="0"/>
    <m/>
    <n v="0"/>
    <n v="0"/>
    <n v="0"/>
    <n v="0"/>
    <n v="0"/>
    <n v="0"/>
    <n v="0"/>
    <m/>
    <n v="68.235254058454785"/>
    <n v="0"/>
    <n v="0"/>
    <n v="0"/>
    <n v="0"/>
    <n v="0"/>
    <m/>
    <n v="68.235254058454785"/>
    <n v="0"/>
    <n v="0"/>
    <n v="0"/>
    <n v="0"/>
    <n v="0"/>
    <m/>
    <n v="0"/>
    <n v="0"/>
    <n v="0"/>
    <n v="0"/>
    <n v="0"/>
    <n v="0"/>
    <n v="0"/>
    <m/>
    <n v="0"/>
    <n v="0"/>
    <n v="0"/>
    <n v="0"/>
    <n v="0"/>
    <n v="0"/>
    <m/>
    <n v="0"/>
    <n v="0"/>
    <n v="0"/>
    <n v="0"/>
    <n v="0"/>
    <n v="0"/>
    <m/>
    <n v="0"/>
    <n v="0"/>
    <n v="0"/>
    <n v="0"/>
    <n v="0"/>
    <n v="0"/>
    <n v="0"/>
    <m/>
    <n v="0"/>
    <n v="0"/>
    <n v="0"/>
    <n v="0"/>
    <n v="0"/>
    <n v="0"/>
    <m/>
    <n v="0"/>
    <n v="0"/>
    <n v="0"/>
    <n v="0"/>
    <n v="0"/>
    <n v="0"/>
    <m/>
    <n v="0"/>
    <n v="0"/>
    <n v="0"/>
    <n v="0"/>
    <n v="0"/>
    <n v="0"/>
    <m/>
    <n v="68.235254058454785"/>
    <n v="0"/>
    <n v="0"/>
    <n v="0"/>
    <n v="0"/>
    <n v="0"/>
    <m/>
    <n v="0"/>
    <n v="0"/>
    <n v="0"/>
    <n v="0"/>
    <n v="0"/>
    <n v="0"/>
    <m/>
    <n v="62.548982886916882"/>
    <n v="0"/>
    <n v="0"/>
    <n v="0"/>
    <n v="0"/>
    <n v="0"/>
    <m/>
    <n v="65.392118472685837"/>
    <n v="0"/>
    <n v="0"/>
    <n v="0"/>
    <n v="0"/>
    <n v="0"/>
    <m/>
    <n v="0"/>
    <n v="0"/>
    <n v="0"/>
    <n v="0"/>
    <n v="0"/>
    <n v="0"/>
    <m/>
    <n v="0"/>
    <n v="0"/>
    <n v="0"/>
    <n v="0"/>
    <n v="0"/>
    <n v="0"/>
    <m/>
    <n v="0"/>
    <n v="0"/>
    <n v="0"/>
    <n v="0"/>
    <n v="0"/>
    <n v="0"/>
    <m/>
    <n v="0"/>
    <n v="0"/>
    <n v="0"/>
    <n v="0"/>
    <n v="0"/>
    <n v="0"/>
    <m/>
    <n v="0"/>
    <n v="0"/>
    <n v="0"/>
    <n v="0"/>
    <n v="0"/>
    <n v="0"/>
    <m/>
    <n v="61.991309999999999"/>
    <n v="0"/>
    <n v="0"/>
    <n v="0"/>
    <n v="0"/>
    <n v="0"/>
    <m/>
    <n v="0"/>
    <n v="0"/>
    <n v="0"/>
    <n v="0"/>
    <n v="0"/>
    <n v="0"/>
    <m/>
    <n v="61.991309999999999"/>
    <n v="0"/>
    <n v="0"/>
    <n v="0"/>
    <n v="0"/>
    <n v="0"/>
  </r>
  <r>
    <n v="487"/>
    <s v="Enterprise Support"/>
    <x v="9"/>
    <x v="22"/>
    <s v="SCE-06 , Vol 1"/>
    <s v="Rick Nanda"/>
    <s v="Figure V-24"/>
    <n v="82"/>
    <s v="CIT-00-OP-CS-000008"/>
    <x v="419"/>
    <n v="7280"/>
    <s v="OPERATIONS - IT"/>
    <s v="COMPUTING SERVICES"/>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16914.75"/>
    <n v="8369.7694199999896"/>
    <n v="2606.9167299999999"/>
    <n v="3728.5269500000004"/>
    <n v="24471.098140000002"/>
    <n v="21733.661980000001"/>
    <m/>
    <n v="-11718.02845"/>
    <n v="-70.708419999989928"/>
    <n v="-831.91672999999969"/>
    <n v="-108.58795000000055"/>
    <n v="2926.110859999997"/>
    <n v="1587.07402"/>
    <m/>
    <n v="5196.7215500000002"/>
    <n v="8299.0609999999997"/>
    <n v="1775.0000000000002"/>
    <n v="3619.9389999999999"/>
    <n v="27397.208999999999"/>
    <n v="23320.736000000001"/>
    <m/>
    <n v="171.72499178230319"/>
    <n v="282.46652165459722"/>
    <n v="59.359692247926233"/>
    <n v="116.9105021707133"/>
    <n v="911.24812456466702"/>
    <n v="828.14229529841577"/>
    <m/>
    <n v="235.95814221868778"/>
    <n v="365.34429818878061"/>
    <n v="77.673209147658724"/>
    <n v="153.2774591946164"/>
    <n v="1164.8735351686723"/>
    <n v="1083.2787884117984"/>
    <m/>
    <n v="0"/>
    <n v="705.66186380383351"/>
    <n v="149.24332899099591"/>
    <n v="325.44081447968301"/>
    <n v="2572.956140563696"/>
    <n v="2241.334734677695"/>
    <m/>
    <n v="0"/>
    <n v="0"/>
    <n v="0"/>
    <n v="0"/>
    <n v="0"/>
    <n v="0"/>
    <m/>
    <n v="5604.4046840009905"/>
    <n v="9652.5336836472088"/>
    <n v="2061.2762303865811"/>
    <n v="4215.5677758450129"/>
    <n v="32046.286800297035"/>
    <n v="27473.491818387909"/>
    <m/>
    <n v="0"/>
    <n v="0"/>
    <n v="0"/>
    <n v="0"/>
    <n v="0"/>
    <n v="0"/>
    <n v="0"/>
    <m/>
    <n v="5604.4046840009905"/>
    <n v="9652.5336836472088"/>
    <n v="2061.2762303865811"/>
    <n v="4215.5677758450129"/>
    <n v="32046.286800297035"/>
    <n v="27473.491818387909"/>
    <m/>
    <n v="5604.4046840009905"/>
    <n v="9652.5336836472088"/>
    <n v="2061.2762303865811"/>
    <n v="4215.5677758450129"/>
    <n v="32046.286800297035"/>
    <n v="27473.491818387909"/>
    <m/>
    <n v="0"/>
    <n v="0"/>
    <n v="0"/>
    <n v="0"/>
    <n v="0"/>
    <n v="0"/>
    <n v="0"/>
    <m/>
    <n v="0"/>
    <n v="0"/>
    <n v="0"/>
    <n v="0"/>
    <n v="0"/>
    <n v="0"/>
    <m/>
    <n v="0"/>
    <n v="0"/>
    <n v="0"/>
    <n v="0"/>
    <n v="0"/>
    <n v="0"/>
    <m/>
    <n v="0"/>
    <n v="0"/>
    <n v="0"/>
    <n v="0"/>
    <n v="0"/>
    <n v="0"/>
    <n v="0"/>
    <m/>
    <n v="0"/>
    <n v="0"/>
    <n v="0"/>
    <n v="0"/>
    <n v="0"/>
    <n v="0"/>
    <m/>
    <n v="0"/>
    <n v="0"/>
    <n v="0"/>
    <n v="0"/>
    <n v="0"/>
    <n v="0"/>
    <m/>
    <n v="0"/>
    <n v="0"/>
    <n v="0"/>
    <n v="0"/>
    <n v="0"/>
    <n v="0"/>
    <m/>
    <n v="5604.4046840009905"/>
    <n v="9652.5336836472088"/>
    <n v="2061.2762303865811"/>
    <n v="4215.5677758450129"/>
    <n v="32046.286800297035"/>
    <n v="27473.491818387909"/>
    <m/>
    <n v="0"/>
    <n v="0"/>
    <n v="0"/>
    <n v="0"/>
    <n v="0"/>
    <n v="0"/>
    <m/>
    <n v="2302.4762576770736"/>
    <n v="3965.5825883650614"/>
    <n v="846.84098465048703"/>
    <n v="1731.8957612429929"/>
    <n v="13165.682827122031"/>
    <n v="11287.026222054366"/>
    <m/>
    <n v="2535.9931195104482"/>
    <n v="4367.7714918503616"/>
    <n v="932.72749424992787"/>
    <n v="1907.5444185698682"/>
    <n v="14500.944777134408"/>
    <n v="12431.755047820528"/>
    <m/>
    <n v="0"/>
    <n v="0"/>
    <n v="0"/>
    <n v="0"/>
    <n v="0"/>
    <n v="0"/>
    <m/>
    <n v="0"/>
    <n v="0"/>
    <n v="0"/>
    <n v="0"/>
    <n v="0"/>
    <n v="0"/>
    <m/>
    <n v="0"/>
    <n v="0"/>
    <n v="0"/>
    <n v="0"/>
    <n v="0"/>
    <n v="0"/>
    <m/>
    <n v="0"/>
    <n v="0"/>
    <n v="0"/>
    <n v="0"/>
    <n v="0"/>
    <n v="0"/>
    <m/>
    <n v="0"/>
    <n v="0"/>
    <n v="0"/>
    <n v="0"/>
    <n v="0"/>
    <n v="0"/>
    <m/>
    <n v="5196.7215500000002"/>
    <n v="8299.0609999999997"/>
    <n v="1775.0000000000002"/>
    <n v="3619.9389999999999"/>
    <n v="27397.208999999999"/>
    <n v="23320.736000000001"/>
    <m/>
    <n v="0"/>
    <n v="0"/>
    <n v="0"/>
    <n v="0"/>
    <n v="0"/>
    <n v="0"/>
    <m/>
    <n v="5196.7215500000002"/>
    <n v="9004.7228638038323"/>
    <n v="1924.2433289909961"/>
    <n v="1924.2433289909961"/>
    <n v="1924.2433289909961"/>
    <n v="1924.2433289909961"/>
  </r>
  <r>
    <n v="488"/>
    <s v="Enterprise Support"/>
    <x v="9"/>
    <x v="22"/>
    <s v="SCE-06 , Vol 1"/>
    <s v="Rick Nanda"/>
    <s v="Figure V-24"/>
    <n v="82"/>
    <s v="CIT-00-OP-CS-000009"/>
    <x v="420"/>
    <n v="7281"/>
    <s v="OPERATIONS - IT"/>
    <s v="COMPUTING SERVICES"/>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5400"/>
    <n v="7045.6193700000003"/>
    <n v="12703.565980000001"/>
    <n v="25416.753879999898"/>
    <n v="31852.480090000001"/>
    <n v="17394.557929999999"/>
    <m/>
    <n v="-5393.1497099999997"/>
    <n v="-222.56337000000076"/>
    <n v="-4052.5659800000008"/>
    <n v="-740.22587999989992"/>
    <n v="-11588.81709"/>
    <n v="-5599.2969299999986"/>
    <m/>
    <n v="6.8502900000003137"/>
    <n v="6823.0559999999996"/>
    <n v="8651"/>
    <n v="24676.527999999998"/>
    <n v="20263.663"/>
    <n v="11795.261"/>
    <m/>
    <n v="0.22636694743755267"/>
    <n v="232.22927212783821"/>
    <n v="289.30743528834353"/>
    <n v="796.95963946068366"/>
    <n v="673.98197041021353"/>
    <n v="418.86133088526401"/>
    <m/>
    <n v="0.3110387359621623"/>
    <n v="300.3670663250636"/>
    <n v="378.5639055416313"/>
    <n v="1044.8671962662379"/>
    <n v="861.56968595876413"/>
    <n v="547.90535106100151"/>
    <m/>
    <n v="0"/>
    <n v="580.15845573347735"/>
    <n v="727.38255724005944"/>
    <n v="2218.47643588765"/>
    <n v="1903.0229008423216"/>
    <n v="1133.6318109295162"/>
    <m/>
    <n v="0"/>
    <n v="0"/>
    <n v="0"/>
    <n v="0"/>
    <n v="0"/>
    <n v="0"/>
    <m/>
    <n v="7.3876956834000289"/>
    <n v="7935.8107941863782"/>
    <n v="10046.253898070034"/>
    <n v="28736.83127161457"/>
    <n v="23702.237557211298"/>
    <n v="13895.65949287578"/>
    <m/>
    <n v="0"/>
    <n v="0"/>
    <n v="0"/>
    <n v="0"/>
    <n v="0"/>
    <n v="0"/>
    <n v="0"/>
    <m/>
    <n v="7.3876956834000289"/>
    <n v="7935.8107941863782"/>
    <n v="10046.253898070034"/>
    <n v="28736.83127161457"/>
    <n v="23702.237557211298"/>
    <n v="13895.65949287578"/>
    <m/>
    <n v="7.3876956834000289"/>
    <n v="7935.8107941863782"/>
    <n v="10046.253898070034"/>
    <n v="28736.83127161457"/>
    <n v="23702.237557211298"/>
    <n v="13895.65949287578"/>
    <m/>
    <n v="0"/>
    <n v="0"/>
    <n v="0"/>
    <n v="0"/>
    <n v="0"/>
    <n v="0"/>
    <n v="0"/>
    <m/>
    <n v="0"/>
    <n v="0"/>
    <n v="0"/>
    <n v="0"/>
    <n v="0"/>
    <n v="0"/>
    <m/>
    <n v="0"/>
    <n v="0"/>
    <n v="0"/>
    <n v="0"/>
    <n v="0"/>
    <n v="0"/>
    <m/>
    <n v="0"/>
    <n v="0"/>
    <n v="0"/>
    <n v="0"/>
    <n v="0"/>
    <n v="0"/>
    <n v="0"/>
    <m/>
    <n v="0"/>
    <n v="0"/>
    <n v="0"/>
    <n v="0"/>
    <n v="0"/>
    <n v="0"/>
    <m/>
    <n v="0"/>
    <n v="0"/>
    <n v="0"/>
    <n v="0"/>
    <n v="0"/>
    <n v="0"/>
    <m/>
    <n v="0"/>
    <n v="0"/>
    <n v="0"/>
    <n v="0"/>
    <n v="0"/>
    <n v="0"/>
    <m/>
    <n v="7.3876956834000289"/>
    <n v="7935.8107941863782"/>
    <n v="10046.253898070034"/>
    <n v="28736.83127161457"/>
    <n v="23702.237557211298"/>
    <n v="13895.65949287578"/>
    <m/>
    <n v="0"/>
    <n v="0"/>
    <n v="0"/>
    <n v="0"/>
    <n v="0"/>
    <n v="0"/>
    <m/>
    <n v="3.0351116432635119"/>
    <n v="3260.295601278237"/>
    <n v="4127.3359764571051"/>
    <n v="11806.048180754986"/>
    <n v="9737.6692630876405"/>
    <n v="5708.8001083231329"/>
    <m/>
    <n v="3.3429322967385127"/>
    <n v="3590.9543843693359"/>
    <n v="4545.9298888766898"/>
    <n v="13003.416150405592"/>
    <n v="10725.262494638111"/>
    <n v="6287.7859205262903"/>
    <m/>
    <n v="0"/>
    <n v="0"/>
    <n v="0"/>
    <n v="0"/>
    <n v="0"/>
    <n v="0"/>
    <m/>
    <n v="0"/>
    <n v="0"/>
    <n v="0"/>
    <n v="0"/>
    <n v="0"/>
    <n v="0"/>
    <m/>
    <n v="0"/>
    <n v="0"/>
    <n v="0"/>
    <n v="0"/>
    <n v="0"/>
    <n v="0"/>
    <m/>
    <n v="0"/>
    <n v="0"/>
    <n v="0"/>
    <n v="0"/>
    <n v="0"/>
    <n v="0"/>
    <m/>
    <n v="0"/>
    <n v="0"/>
    <n v="0"/>
    <n v="0"/>
    <n v="0"/>
    <n v="0"/>
    <m/>
    <n v="6.8502900000003137"/>
    <n v="6823.0559999999996"/>
    <n v="8651"/>
    <n v="24676.527999999998"/>
    <n v="20263.663"/>
    <n v="11795.261"/>
    <m/>
    <n v="0"/>
    <n v="0"/>
    <n v="0"/>
    <n v="0"/>
    <n v="0"/>
    <n v="0"/>
    <m/>
    <n v="6.8502900000003137"/>
    <n v="7403.2144557334768"/>
    <n v="9378.3825572400601"/>
    <n v="9378.3825572400601"/>
    <n v="9378.3825572400601"/>
    <n v="9378.3825572400601"/>
  </r>
  <r>
    <n v="489"/>
    <s v="Enterprise Support"/>
    <x v="9"/>
    <x v="11"/>
    <s v="SCE-06 , Vol 1"/>
    <s v="Rick Nanda"/>
    <s v="Figure V-8"/>
    <n v="48"/>
    <s v="CIT-00-OP-CS-000023"/>
    <x v="421"/>
    <n v="7369"/>
    <s v="OPERATIONS - IT"/>
    <s v="COMPUTING SERVICES"/>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3800"/>
    <n v="2038.19812"/>
    <n v="26074.345069999999"/>
    <n v="79482.455090000003"/>
    <n v="0"/>
    <n v="0"/>
    <m/>
    <n v="18838.522639999999"/>
    <n v="-32.192000000000007"/>
    <n v="-391.3849999999984"/>
    <n v="-1157.4049999999988"/>
    <n v="0"/>
    <n v="0"/>
    <m/>
    <n v="22638.522639999999"/>
    <n v="2006.00612"/>
    <n v="25682.960070000001"/>
    <n v="78325.050090000004"/>
    <n v="0"/>
    <n v="0"/>
    <m/>
    <n v="1231.0820349091191"/>
    <n v="112.3582932444735"/>
    <n v="1413.4264509852437"/>
    <n v="4162.8216986257539"/>
    <n v="0"/>
    <n v="0"/>
    <m/>
    <n v="1049.1354492870078"/>
    <n v="90.185850702214964"/>
    <n v="1147.3558355455991"/>
    <n v="3383.4735369426262"/>
    <n v="0"/>
    <n v="0"/>
    <m/>
    <n v="0"/>
    <n v="170.56893755101891"/>
    <n v="2159.4425122195048"/>
    <n v="7041.6015561178165"/>
    <n v="0"/>
    <n v="0"/>
    <m/>
    <n v="0"/>
    <n v="0"/>
    <n v="0"/>
    <n v="0"/>
    <n v="0"/>
    <n v="0"/>
    <m/>
    <n v="24918.740124196127"/>
    <n v="2379.1192014977069"/>
    <n v="30403.184868750352"/>
    <n v="92912.946881686192"/>
    <n v="0"/>
    <n v="0"/>
    <m/>
    <n v="0"/>
    <n v="20018.054566437553"/>
    <n v="1911.225758536486"/>
    <n v="24423.891844562779"/>
    <n v="74640.0673282879"/>
    <n v="0"/>
    <n v="0"/>
    <m/>
    <n v="24918.740124196127"/>
    <n v="2379.1192014977069"/>
    <n v="30403.184868750352"/>
    <n v="92912.946881686192"/>
    <n v="0"/>
    <n v="0"/>
    <m/>
    <n v="4900.685557758572"/>
    <n v="20485.948009398773"/>
    <n v="7890.5187827240607"/>
    <n v="42696.771397961071"/>
    <n v="74640.067328287914"/>
    <n v="0"/>
    <m/>
    <n v="0"/>
    <n v="366.97091757077953"/>
    <n v="89.889076962755098"/>
    <n v="451.44416820048616"/>
    <n v="1426.9127981046477"/>
    <n v="206.39205886901573"/>
    <n v="5.8747816257217949"/>
    <m/>
    <n v="597.30372753541769"/>
    <n v="639.1579691158754"/>
    <n v="780.71354486086727"/>
    <n v="2922.2167836761146"/>
    <n v="2170.1443408899345"/>
    <n v="5.8747816257217869"/>
    <m/>
    <n v="230.33280996463816"/>
    <n v="916.23980972389984"/>
    <n v="419.15845362313621"/>
    <n v="1946.7481537719532"/>
    <n v="3390.6650801255664"/>
    <n v="206.39205886901573"/>
    <m/>
    <n v="0"/>
    <n v="0"/>
    <n v="0"/>
    <n v="0"/>
    <n v="0"/>
    <n v="0"/>
    <n v="0"/>
    <m/>
    <n v="0"/>
    <n v="0"/>
    <n v="0"/>
    <n v="0"/>
    <n v="0"/>
    <n v="0"/>
    <m/>
    <n v="0"/>
    <n v="0"/>
    <n v="0"/>
    <n v="0"/>
    <n v="0"/>
    <n v="0"/>
    <m/>
    <n v="0"/>
    <n v="0"/>
    <n v="0"/>
    <n v="0"/>
    <n v="0"/>
    <n v="0"/>
    <m/>
    <n v="5131.0183677232098"/>
    <n v="21402.187819122671"/>
    <n v="8309.6772363471973"/>
    <n v="44643.519551733021"/>
    <n v="78030.732408413474"/>
    <n v="206.39205886901573"/>
    <m/>
    <n v="0"/>
    <n v="0"/>
    <n v="0"/>
    <n v="0"/>
    <n v="0"/>
    <n v="0"/>
    <m/>
    <n v="595.3743565404028"/>
    <n v="12233.074036639689"/>
    <n v="2166.3364143100698"/>
    <n v="17100.478729346469"/>
    <n v="45732.064715110144"/>
    <n v="1034.5725473954692"/>
    <m/>
    <n v="804.46416032542515"/>
    <n v="13111.885831269341"/>
    <n v="2522.8995816046436"/>
    <n v="18929.589031282121"/>
    <n v="48957.66373725803"/>
    <n v="1107.2602415996903"/>
    <m/>
    <n v="0"/>
    <n v="0"/>
    <n v="0"/>
    <n v="0"/>
    <n v="0"/>
    <n v="0"/>
    <m/>
    <n v="0"/>
    <n v="0"/>
    <n v="0"/>
    <n v="0"/>
    <n v="0"/>
    <n v="0"/>
    <m/>
    <n v="0"/>
    <n v="0"/>
    <n v="0"/>
    <n v="0"/>
    <n v="0"/>
    <n v="0"/>
    <m/>
    <n v="0"/>
    <n v="0"/>
    <n v="0"/>
    <n v="0"/>
    <n v="0"/>
    <n v="0"/>
    <m/>
    <n v="0"/>
    <n v="0"/>
    <n v="0"/>
    <n v="0"/>
    <n v="0"/>
    <n v="0"/>
    <m/>
    <n v="22638.522639999999"/>
    <n v="2006.00612"/>
    <n v="25682.960070000001"/>
    <n v="78325.050090000004"/>
    <n v="0"/>
    <n v="0"/>
    <m/>
    <n v="0"/>
    <n v="0"/>
    <n v="0"/>
    <n v="0"/>
    <n v="0"/>
    <n v="0"/>
    <m/>
    <n v="22638.522639999999"/>
    <n v="2176.5750575510187"/>
    <n v="27842.402582219507"/>
    <n v="27842.402582219507"/>
    <n v="27842.402582219507"/>
    <n v="27842.402582219507"/>
  </r>
  <r>
    <n v="490"/>
    <s v="Enterprise Support"/>
    <x v="9"/>
    <x v="11"/>
    <s v="SCE-06 , Vol 1"/>
    <s v="Rick Nanda"/>
    <s v="Figure V-8"/>
    <n v="48"/>
    <s v="CIT-00-OP-CS-000030"/>
    <x v="422"/>
    <n v="7282"/>
    <s v="OPERATIONS - IT"/>
    <s v="COMPUTING SERVICES"/>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2856.1869999999999"/>
    <n v="9906.4667599999902"/>
    <n v="8528.0084000000006"/>
    <n v="11081.36426"/>
    <n v="9375.3000199999897"/>
    <n v="11828.130999999999"/>
    <m/>
    <n v="4822.4723399999993"/>
    <n v="0"/>
    <n v="0"/>
    <n v="0"/>
    <n v="0"/>
    <n v="0"/>
    <m/>
    <n v="7678.6593399999992"/>
    <n v="9906.4667599999902"/>
    <n v="8528.0084000000006"/>
    <n v="11081.36426"/>
    <n v="9375.3000199999897"/>
    <n v="11828.130999999999"/>
    <m/>
    <n v="417.56521465577015"/>
    <n v="554.87053909721283"/>
    <n v="469.32723540944818"/>
    <n v="588.95262165677752"/>
    <n v="513.15711391165678"/>
    <n v="691.21585853756642"/>
    <m/>
    <n v="355.85156525888823"/>
    <n v="445.3740810141768"/>
    <n v="380.97867911850426"/>
    <n v="478.69107882918183"/>
    <n v="406.90320805043439"/>
    <n v="561.59721916624278"/>
    <m/>
    <n v="0"/>
    <n v="842.33816302498769"/>
    <n v="717.0413314248882"/>
    <n v="996.240049989917"/>
    <n v="880.46325288411367"/>
    <n v="1136.7909167454243"/>
    <m/>
    <n v="0"/>
    <n v="0"/>
    <n v="0"/>
    <n v="0"/>
    <n v="0"/>
    <n v="0"/>
    <m/>
    <n v="8452.0761199146582"/>
    <n v="11749.049543136369"/>
    <n v="10095.355645952843"/>
    <n v="13145.248010475878"/>
    <n v="11175.823594846195"/>
    <n v="14217.734994449233"/>
    <m/>
    <n v="0"/>
    <n v="6789.8344829981088"/>
    <n v="9438.4031329862155"/>
    <n v="8109.9357022487857"/>
    <n v="10560.015901748955"/>
    <n v="8977.9116211931123"/>
    <n v="11421.580445540885"/>
    <m/>
    <n v="8452.0761199146582"/>
    <n v="11749.049543136369"/>
    <n v="10095.355645952843"/>
    <n v="13145.248010475878"/>
    <n v="11175.823594846195"/>
    <n v="14217.734994449233"/>
    <m/>
    <n v="1662.2416369165496"/>
    <n v="9100.4808931482621"/>
    <n v="11423.823076690274"/>
    <n v="10695.167810975707"/>
    <n v="12757.92787540204"/>
    <n v="11774.06617010146"/>
    <m/>
    <n v="0"/>
    <n v="124.47122581817185"/>
    <n v="191.05965519732109"/>
    <n v="173.99340218864404"/>
    <n v="215.33445554948867"/>
    <n v="193.37064248150455"/>
    <n v="233.2783028697213"/>
    <m/>
    <n v="202.59678244872651"/>
    <n v="478.14737889825994"/>
    <n v="514.47268901566645"/>
    <n v="549.18648327838935"/>
    <n v="574.00292446365449"/>
    <n v="599.4286733315214"/>
    <m/>
    <n v="78.125556630554669"/>
    <n v="411.55894951911074"/>
    <n v="531.53894202434344"/>
    <n v="507.84542991754472"/>
    <n v="595.96673753163861"/>
    <n v="559.52101294330464"/>
    <m/>
    <n v="0"/>
    <n v="0"/>
    <n v="0"/>
    <n v="0"/>
    <n v="0"/>
    <n v="0"/>
    <n v="0"/>
    <m/>
    <n v="0"/>
    <n v="0"/>
    <n v="0"/>
    <n v="0"/>
    <n v="0"/>
    <n v="0"/>
    <m/>
    <n v="0"/>
    <n v="0"/>
    <n v="0"/>
    <n v="0"/>
    <n v="0"/>
    <n v="0"/>
    <m/>
    <n v="0"/>
    <n v="0"/>
    <n v="0"/>
    <n v="0"/>
    <n v="0"/>
    <n v="0"/>
    <m/>
    <n v="1740.3671935471043"/>
    <n v="9512.0398426673728"/>
    <n v="11955.362018714617"/>
    <n v="11203.013240893251"/>
    <n v="13353.894612933678"/>
    <n v="12333.587183044765"/>
    <m/>
    <n v="0"/>
    <n v="0"/>
    <n v="0"/>
    <n v="0"/>
    <n v="0"/>
    <n v="0"/>
    <m/>
    <n v="201.94236772181233"/>
    <n v="4410.6953449740222"/>
    <n v="6075.8598606524392"/>
    <n v="5376.8883111892565"/>
    <n v="6801.8430608067647"/>
    <n v="5946.4844597859137"/>
    <m/>
    <n v="272.86260400506785"/>
    <n v="4800.5815655114693"/>
    <n v="6572.0729620376451"/>
    <n v="5844.2411256141049"/>
    <n v="7356.509516033716"/>
    <n v="6461.1956886126827"/>
    <m/>
    <n v="0"/>
    <n v="0"/>
    <n v="0"/>
    <n v="0"/>
    <n v="0"/>
    <n v="0"/>
    <m/>
    <n v="0"/>
    <n v="0"/>
    <n v="0"/>
    <n v="0"/>
    <n v="0"/>
    <n v="0"/>
    <m/>
    <n v="0"/>
    <n v="0"/>
    <n v="0"/>
    <n v="0"/>
    <n v="0"/>
    <n v="0"/>
    <m/>
    <n v="0"/>
    <n v="0"/>
    <n v="0"/>
    <n v="0"/>
    <n v="0"/>
    <n v="0"/>
    <m/>
    <n v="0"/>
    <n v="0"/>
    <n v="0"/>
    <n v="0"/>
    <n v="0"/>
    <n v="0"/>
    <m/>
    <n v="7678.6593399999992"/>
    <n v="9906.4667599999902"/>
    <n v="8528.0084000000006"/>
    <n v="11081.36426"/>
    <n v="9375.3000199999897"/>
    <n v="11828.130999999999"/>
    <m/>
    <n v="0"/>
    <n v="0"/>
    <n v="0"/>
    <n v="0"/>
    <n v="0"/>
    <n v="0"/>
    <m/>
    <n v="7678.6593399999992"/>
    <n v="10748.804923024978"/>
    <n v="9245.0497314248896"/>
    <n v="9245.0497314248896"/>
    <n v="9245.0497314248896"/>
    <n v="9245.0497314248896"/>
  </r>
  <r>
    <n v="491"/>
    <s v="Enterprise Support"/>
    <x v="9"/>
    <x v="22"/>
    <s v="SCE-06 , Vol 1"/>
    <s v="Rick Nanda"/>
    <s v="Figure V-24"/>
    <n v="82"/>
    <s v="CIT-00-OP-CS-000037"/>
    <x v="423"/>
    <n v="7280"/>
    <s v="OPERATIONS - IT"/>
    <s v="COMPUTING SERVICES"/>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4031.4259999999999"/>
    <n v="4232.7375700000002"/>
    <n v="6284.04979"/>
    <n v="5387.1605799999998"/>
    <n v="6821.9222300000001"/>
    <n v="4689.0717000000004"/>
    <m/>
    <n v="-163.36680000000024"/>
    <n v="-66.853570000000218"/>
    <n v="-1938.0497899999998"/>
    <n v="-78.446579999999813"/>
    <n v="-83.170229999999719"/>
    <n v="-46.434700000000703"/>
    <m/>
    <n v="3868.0591999999997"/>
    <n v="4165.884"/>
    <n v="4346"/>
    <n v="5308.7139999999999"/>
    <n v="6738.7520000000004"/>
    <n v="4642.6369999999997"/>
    <m/>
    <n v="127.81951619737296"/>
    <n v="141.78986792560508"/>
    <n v="145.33928028703514"/>
    <n v="171.45162380379784"/>
    <n v="224.13506141835106"/>
    <n v="164.86461068026975"/>
    <m/>
    <n v="175.62997248215149"/>
    <n v="183.39206885162915"/>
    <n v="190.17902363702802"/>
    <n v="224.78450424465407"/>
    <n v="286.51801228603114"/>
    <n v="215.65658066691313"/>
    <m/>
    <n v="0"/>
    <n v="354.22145563583268"/>
    <n v="365.41493396893981"/>
    <n v="477.26555834219749"/>
    <n v="632.85692123368801"/>
    <n v="446.19962116975421"/>
    <m/>
    <n v="0"/>
    <n v="0"/>
    <n v="0"/>
    <n v="0"/>
    <n v="0"/>
    <n v="0"/>
    <m/>
    <n v="4171.5086886795243"/>
    <n v="4845.2873924130672"/>
    <n v="5046.933237893003"/>
    <n v="6182.2156863906494"/>
    <n v="7882.2619949380705"/>
    <n v="5469.357812516937"/>
    <m/>
    <n v="0"/>
    <n v="0"/>
    <n v="0"/>
    <n v="0"/>
    <n v="0"/>
    <n v="0"/>
    <n v="0"/>
    <m/>
    <n v="4171.5086886795243"/>
    <n v="4845.2873924130672"/>
    <n v="5046.933237893003"/>
    <n v="6182.2156863906494"/>
    <n v="7882.2619949380705"/>
    <n v="5469.357812516937"/>
    <m/>
    <n v="4171.5086886795243"/>
    <n v="4845.2873924130672"/>
    <n v="5046.933237893003"/>
    <n v="6182.2156863906494"/>
    <n v="7882.2619949380705"/>
    <n v="5469.357812516937"/>
    <m/>
    <n v="0"/>
    <n v="0"/>
    <n v="0"/>
    <n v="0"/>
    <n v="0"/>
    <n v="0"/>
    <n v="0"/>
    <m/>
    <n v="0"/>
    <n v="0"/>
    <n v="0"/>
    <n v="0"/>
    <n v="0"/>
    <n v="0"/>
    <m/>
    <n v="0"/>
    <n v="0"/>
    <n v="0"/>
    <n v="0"/>
    <n v="0"/>
    <n v="0"/>
    <m/>
    <n v="0"/>
    <n v="0"/>
    <n v="0"/>
    <n v="0"/>
    <n v="0"/>
    <n v="0"/>
    <n v="0"/>
    <m/>
    <n v="0"/>
    <n v="0"/>
    <n v="0"/>
    <n v="0"/>
    <n v="0"/>
    <n v="0"/>
    <m/>
    <n v="0"/>
    <n v="0"/>
    <n v="0"/>
    <n v="0"/>
    <n v="0"/>
    <n v="0"/>
    <m/>
    <n v="0"/>
    <n v="0"/>
    <n v="0"/>
    <n v="0"/>
    <n v="0"/>
    <n v="0"/>
    <m/>
    <n v="4171.5086886795243"/>
    <n v="4845.2873924130672"/>
    <n v="5046.933237893003"/>
    <n v="6182.2156863906494"/>
    <n v="7882.2619949380705"/>
    <n v="5469.357812516937"/>
    <m/>
    <n v="0"/>
    <n v="0"/>
    <n v="0"/>
    <n v="0"/>
    <n v="0"/>
    <n v="0"/>
    <m/>
    <n v="1713.7948195991712"/>
    <n v="1990.605570383035"/>
    <n v="2073.4484052343755"/>
    <n v="2539.8602778254917"/>
    <n v="3238.2959695870572"/>
    <n v="2246.9945013090414"/>
    <m/>
    <n v="1887.6076816274847"/>
    <n v="2192.4925450669125"/>
    <n v="2283.7372901465837"/>
    <n v="2797.4525980917688"/>
    <n v="3566.7235527094767"/>
    <n v="2474.8844101639138"/>
    <m/>
    <n v="0"/>
    <n v="0"/>
    <n v="0"/>
    <n v="0"/>
    <n v="0"/>
    <n v="0"/>
    <m/>
    <n v="0"/>
    <n v="0"/>
    <n v="0"/>
    <n v="0"/>
    <n v="0"/>
    <n v="0"/>
    <m/>
    <n v="0"/>
    <n v="0"/>
    <n v="0"/>
    <n v="0"/>
    <n v="0"/>
    <n v="0"/>
    <m/>
    <n v="0"/>
    <n v="0"/>
    <n v="0"/>
    <n v="0"/>
    <n v="0"/>
    <n v="0"/>
    <m/>
    <n v="0"/>
    <n v="0"/>
    <n v="0"/>
    <n v="0"/>
    <n v="0"/>
    <n v="0"/>
    <m/>
    <n v="3868.0591999999997"/>
    <n v="4165.884"/>
    <n v="4346"/>
    <n v="5308.7139999999999"/>
    <n v="6738.7520000000004"/>
    <n v="4642.6369999999997"/>
    <m/>
    <n v="0"/>
    <n v="0"/>
    <n v="0"/>
    <n v="0"/>
    <n v="0"/>
    <n v="0"/>
    <m/>
    <n v="3868.0591999999997"/>
    <n v="4520.1054556358331"/>
    <n v="4711.4149339689402"/>
    <n v="4711.4149339689402"/>
    <n v="4711.4149339689402"/>
    <n v="4711.4149339689402"/>
  </r>
  <r>
    <n v="492"/>
    <s v="Enterprise Support"/>
    <x v="9"/>
    <x v="12"/>
    <s v="SCE-06 , Vol 2"/>
    <s v="Various"/>
    <s v="Table V-28"/>
    <n v="100"/>
    <s v="CIT-00-OP-CS-000067"/>
    <x v="424"/>
    <n v="3896"/>
    <s v="OPERATIONS - IT"/>
    <s v="SWA DEVELOPMENT&amp;MAIN"/>
    <s v="Information Technology"/>
    <m/>
    <s v="N"/>
    <m/>
    <x v="0"/>
    <m/>
    <s v="CA"/>
    <s v="Cap Soft 5yr"/>
    <d v="2023-07-01T00:00:00"/>
    <b v="0"/>
    <n v="1"/>
    <n v="1"/>
    <x v="0"/>
    <n v="0"/>
    <b v="0"/>
    <b v="0"/>
    <m/>
    <n v="82"/>
    <b v="1"/>
    <n v="0"/>
    <s v="Y"/>
    <n v="0"/>
    <n v="3"/>
    <n v="8.8700000000000001E-2"/>
    <d v="2023-07-01T00:00:00"/>
    <s v="CA-Cap Soft 5yr"/>
    <n v="0"/>
    <n v="8"/>
    <n v="0.19666666666666668"/>
    <n v="0.80333333333333334"/>
    <n v="2.3333333333333334E-2"/>
    <n v="0.47666666666666674"/>
    <n v="3.152777777777778E-2"/>
    <n v="0.51013888888888892"/>
    <n v="0.36333333333333334"/>
    <n v="0.40500000000000003"/>
    <n v="0.34"/>
    <n v="0.40663900414937765"/>
    <n v="0.36333333333333334"/>
    <m/>
    <n v="1164.03604016134"/>
    <n v="0"/>
    <n v="0"/>
    <n v="0"/>
    <n v="0"/>
    <n v="0"/>
    <m/>
    <n v="683.95398983865994"/>
    <n v="0"/>
    <n v="0"/>
    <n v="0"/>
    <n v="0"/>
    <n v="0"/>
    <m/>
    <n v="1847.9900299999999"/>
    <n v="0"/>
    <n v="0"/>
    <n v="0"/>
    <n v="0"/>
    <n v="0"/>
    <m/>
    <n v="100.4936303840083"/>
    <n v="0"/>
    <n v="0"/>
    <n v="0"/>
    <n v="0"/>
    <n v="0"/>
    <m/>
    <n v="85.641270909450171"/>
    <n v="0"/>
    <n v="0"/>
    <n v="0"/>
    <n v="0"/>
    <n v="0"/>
    <m/>
    <n v="0"/>
    <n v="0"/>
    <n v="0"/>
    <n v="0"/>
    <n v="0"/>
    <n v="0"/>
    <m/>
    <n v="0"/>
    <n v="0"/>
    <n v="0"/>
    <n v="0"/>
    <n v="0"/>
    <n v="0"/>
    <m/>
    <n v="2034.1249312934585"/>
    <n v="0"/>
    <n v="0"/>
    <n v="0"/>
    <n v="0"/>
    <n v="0"/>
    <m/>
    <n v="0"/>
    <n v="0"/>
    <n v="0"/>
    <n v="0"/>
    <n v="0"/>
    <n v="0"/>
    <n v="0"/>
    <m/>
    <n v="2034.1249312934585"/>
    <n v="0"/>
    <n v="0"/>
    <n v="0"/>
    <n v="0"/>
    <n v="0"/>
    <m/>
    <n v="2034.1249312934585"/>
    <n v="0"/>
    <n v="0"/>
    <n v="0"/>
    <n v="0"/>
    <n v="0"/>
    <m/>
    <n v="0"/>
    <n v="0"/>
    <n v="0"/>
    <n v="0"/>
    <n v="0"/>
    <n v="0"/>
    <n v="0"/>
    <m/>
    <n v="35.85154355360018"/>
    <n v="0"/>
    <n v="0"/>
    <n v="0"/>
    <n v="0"/>
    <n v="0"/>
    <m/>
    <n v="35.85154355360018"/>
    <n v="0"/>
    <n v="0"/>
    <n v="0"/>
    <n v="0"/>
    <n v="0"/>
    <m/>
    <n v="0"/>
    <n v="0"/>
    <n v="0"/>
    <n v="0"/>
    <n v="0"/>
    <n v="0"/>
    <n v="0"/>
    <m/>
    <n v="0"/>
    <n v="0"/>
    <n v="0"/>
    <n v="0"/>
    <n v="0"/>
    <n v="0"/>
    <m/>
    <n v="0"/>
    <n v="0"/>
    <n v="0"/>
    <n v="0"/>
    <n v="0"/>
    <n v="0"/>
    <m/>
    <n v="0"/>
    <n v="0"/>
    <n v="0"/>
    <n v="0"/>
    <n v="0"/>
    <n v="0"/>
    <m/>
    <n v="2069.9764748470589"/>
    <n v="0"/>
    <n v="0"/>
    <n v="0"/>
    <n v="0"/>
    <n v="0"/>
    <m/>
    <n v="0"/>
    <n v="0"/>
    <n v="0"/>
    <n v="0"/>
    <n v="0"/>
    <n v="0"/>
    <m/>
    <n v="862.49019785294126"/>
    <n v="0"/>
    <n v="0"/>
    <n v="0"/>
    <n v="0"/>
    <n v="0"/>
    <m/>
    <n v="948.73921763823523"/>
    <n v="0"/>
    <n v="0"/>
    <n v="0"/>
    <n v="0"/>
    <n v="0"/>
    <m/>
    <n v="0"/>
    <n v="0"/>
    <n v="0"/>
    <n v="0"/>
    <n v="0"/>
    <n v="0"/>
    <m/>
    <n v="0"/>
    <n v="0"/>
    <n v="0"/>
    <n v="0"/>
    <n v="0"/>
    <n v="0"/>
    <m/>
    <n v="0"/>
    <n v="0"/>
    <n v="0"/>
    <n v="0"/>
    <n v="0"/>
    <n v="0"/>
    <m/>
    <n v="0"/>
    <n v="0"/>
    <n v="0"/>
    <n v="0"/>
    <n v="0"/>
    <n v="0"/>
    <m/>
    <n v="0"/>
    <n v="0"/>
    <n v="0"/>
    <n v="0"/>
    <n v="0"/>
    <n v="0"/>
    <m/>
    <n v="1847.9900299999999"/>
    <n v="0"/>
    <n v="0"/>
    <n v="0"/>
    <n v="0"/>
    <n v="0"/>
    <m/>
    <n v="0"/>
    <n v="0"/>
    <n v="0"/>
    <n v="0"/>
    <n v="0"/>
    <n v="0"/>
    <m/>
    <n v="1847.9900299999999"/>
    <n v="0"/>
    <n v="0"/>
    <n v="0"/>
    <n v="0"/>
    <n v="0"/>
  </r>
  <r>
    <n v="493"/>
    <s v="Enterprise Support"/>
    <x v="9"/>
    <x v="22"/>
    <s v="SCE-06 , Vol 1"/>
    <s v="Rick Nanda"/>
    <s v="Figure V-24"/>
    <n v="82"/>
    <s v="CIT-00-OP-CS-000079"/>
    <x v="425"/>
    <n v="7254"/>
    <s v="OPERATIONS - IT"/>
    <s v="COMPUTING SERVICES"/>
    <s v="Information Technology"/>
    <m/>
    <s v="N"/>
    <m/>
    <x v="0"/>
    <m/>
    <s v="CA"/>
    <s v="Cap Soft 5yr - Cloud"/>
    <d v="9999-12-01T00:00:00"/>
    <b v="0"/>
    <n v="1"/>
    <n v="1"/>
    <x v="0"/>
    <n v="0"/>
    <b v="0"/>
    <b v="0"/>
    <m/>
    <n v="123"/>
    <b v="1"/>
    <n v="0"/>
    <s v="Y"/>
    <n v="0"/>
    <n v="5"/>
    <n v="8.8700000000000001E-2"/>
    <s v="Specific Bkt"/>
    <s v="CA-Cap Soft 5yr - Cloud"/>
    <n v="0"/>
    <n v="8"/>
    <n v="0.19666666666666668"/>
    <n v="0.80333333333333334"/>
    <n v="2.3333333333333334E-2"/>
    <n v="0.47666666666666674"/>
    <n v="3.152777777777778E-2"/>
    <n v="0.51013888888888892"/>
    <n v="0.36333333333333334"/>
    <n v="0.40500000000000003"/>
    <n v="0.34"/>
    <n v="0.40663900414937765"/>
    <n v="0.36333333333333334"/>
    <m/>
    <n v="15378.9140399999"/>
    <n v="11684.5505299999"/>
    <n v="10456.962680000001"/>
    <n v="9503.3861099999904"/>
    <n v="9581.8178100000005"/>
    <n v="9812.1674199999907"/>
    <m/>
    <n v="-3277.5009199999004"/>
    <n v="0"/>
    <n v="0"/>
    <n v="0"/>
    <n v="0"/>
    <n v="0"/>
    <m/>
    <n v="12101.413119999999"/>
    <n v="11684.5505299999"/>
    <n v="10456.962680000001"/>
    <n v="9503.3861099999904"/>
    <n v="9581.8178100000005"/>
    <n v="9812.1674199999907"/>
    <m/>
    <n v="658.07440379181526"/>
    <n v="654.46268672380586"/>
    <n v="575.484586223458"/>
    <n v="505.08619992797708"/>
    <n v="524.46086663015592"/>
    <n v="573.40637564207157"/>
    <m/>
    <n v="560.81493004434378"/>
    <n v="525.31301829779954"/>
    <n v="467.15242792419087"/>
    <n v="410.5258199973797"/>
    <n v="415.86641467755311"/>
    <n v="465.87968437833513"/>
    <m/>
    <n v="0"/>
    <n v="993.52706344847934"/>
    <n v="879.22925154805978"/>
    <n v="854.37619693406532"/>
    <n v="899.85797356227363"/>
    <n v="943.03848990524148"/>
    <m/>
    <n v="0"/>
    <n v="0"/>
    <n v="0"/>
    <n v="0"/>
    <n v="0"/>
    <n v="0"/>
    <m/>
    <n v="13320.302453836159"/>
    <n v="13857.853298469985"/>
    <n v="12378.82894569571"/>
    <n v="11273.374326859412"/>
    <n v="11422.003064869983"/>
    <n v="11794.491969925639"/>
    <m/>
    <n v="0"/>
    <n v="10700.64297124838"/>
    <n v="11132.475483104221"/>
    <n v="9944.3259197088846"/>
    <n v="9056.2773759103911"/>
    <n v="9175.6757954455497"/>
    <n v="9474.9085491735932"/>
    <m/>
    <n v="13320.302453836159"/>
    <n v="13857.853298469985"/>
    <n v="12378.82894569571"/>
    <n v="11273.374326859412"/>
    <n v="11422.003064869983"/>
    <n v="11794.491969925639"/>
    <m/>
    <n v="2619.6594825877783"/>
    <n v="13426.020786614145"/>
    <n v="13566.978509091045"/>
    <n v="12161.422870657905"/>
    <n v="11302.604645334824"/>
    <n v="11495.259216197595"/>
    <m/>
    <n v="0"/>
    <n v="196.16415554886532"/>
    <n v="232.74590550358141"/>
    <n v="212.32904460842531"/>
    <n v="193.0959434886887"/>
    <n v="193.00611875698371"/>
    <n v="198.27339441359425"/>
    <m/>
    <n v="319.28846594655738"/>
    <n v="642.28341654781968"/>
    <n v="618.24806329468345"/>
    <n v="557.95098079323986"/>
    <n v="536.34011460547686"/>
    <n v="547.37541541492715"/>
    <m/>
    <n v="123.12431039769207"/>
    <n v="605.7016665931036"/>
    <n v="638.66492418983955"/>
    <n v="577.18408191297647"/>
    <n v="536.42993933718185"/>
    <n v="542.10813975831661"/>
    <m/>
    <n v="0"/>
    <n v="0"/>
    <n v="0"/>
    <n v="0"/>
    <n v="0"/>
    <n v="0"/>
    <n v="0"/>
    <m/>
    <n v="0"/>
    <n v="0"/>
    <n v="0"/>
    <n v="0"/>
    <n v="0"/>
    <n v="0"/>
    <m/>
    <n v="0"/>
    <n v="0"/>
    <n v="0"/>
    <n v="0"/>
    <n v="0"/>
    <n v="0"/>
    <m/>
    <n v="0"/>
    <n v="0"/>
    <n v="0"/>
    <n v="0"/>
    <n v="0"/>
    <n v="0"/>
    <m/>
    <n v="2742.7837929854704"/>
    <n v="14031.722453207249"/>
    <n v="14205.643433280884"/>
    <n v="12738.606952570881"/>
    <n v="11839.034584672007"/>
    <n v="12037.367355955912"/>
    <m/>
    <n v="0"/>
    <n v="0"/>
    <n v="0"/>
    <n v="0"/>
    <n v="0"/>
    <n v="0"/>
    <m/>
    <n v="318.25712146159674"/>
    <n v="6839.8748617801784"/>
    <n v="7214.9969643682634"/>
    <n v="6471.3376314639836"/>
    <n v="5918.6264041688582"/>
    <n v="5988.120487874583"/>
    <m/>
    <n v="430.02599149870514"/>
    <n v="7415.2428448154114"/>
    <n v="7806.852588236281"/>
    <n v="7003.3298192859538"/>
    <n v="6412.6391328818218"/>
    <n v="6489.527554817455"/>
    <m/>
    <n v="0"/>
    <n v="0"/>
    <n v="0"/>
    <n v="0"/>
    <n v="0"/>
    <n v="0"/>
    <m/>
    <n v="0"/>
    <n v="0"/>
    <n v="0"/>
    <n v="0"/>
    <n v="0"/>
    <n v="0"/>
    <m/>
    <n v="0"/>
    <n v="0"/>
    <n v="0"/>
    <n v="0"/>
    <n v="0"/>
    <n v="0"/>
    <m/>
    <n v="0"/>
    <n v="0"/>
    <n v="0"/>
    <n v="0"/>
    <n v="0"/>
    <n v="0"/>
    <m/>
    <n v="0"/>
    <n v="0"/>
    <n v="0"/>
    <n v="0"/>
    <n v="0"/>
    <n v="0"/>
    <m/>
    <n v="12101.413119999999"/>
    <n v="11684.5505299999"/>
    <n v="10456.962680000001"/>
    <n v="9503.3861099999904"/>
    <n v="9581.8178100000005"/>
    <n v="9812.1674199999907"/>
    <m/>
    <n v="0"/>
    <n v="0"/>
    <n v="0"/>
    <n v="0"/>
    <n v="0"/>
    <n v="0"/>
    <m/>
    <n v="12101.413119999999"/>
    <n v="12678.077593448379"/>
    <n v="11336.191931548061"/>
    <n v="11336.191931548061"/>
    <n v="11336.191931548061"/>
    <n v="11336.191931548061"/>
  </r>
  <r>
    <n v="508"/>
    <s v="Substation"/>
    <x v="6"/>
    <x v="77"/>
    <s v="SCE-02 , Vol 5"/>
    <s v="Jose Salazar "/>
    <s v="Table V-18"/>
    <n v="133"/>
    <s v="CIT-00-OP-NS-000024"/>
    <x v="426"/>
    <n v="4359"/>
    <s v="OPERATIONS - IT"/>
    <s v="NETWORK SERVICES"/>
    <s v="Information Technology"/>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6.151235732714998"/>
    <n v="28.010167876004001"/>
    <n v="28.989321044331003"/>
    <n v="30.146074193836"/>
    <n v="30.776496046881999"/>
    <n v="31.194533784404999"/>
    <m/>
    <n v="-26.151235732714998"/>
    <n v="0"/>
    <n v="0"/>
    <n v="0"/>
    <n v="0"/>
    <n v="0"/>
    <m/>
    <n v="0"/>
    <n v="28.010167876004001"/>
    <n v="28.989321044331003"/>
    <n v="30.146074193836"/>
    <n v="30.776496046881999"/>
    <n v="31.194533784404999"/>
    <m/>
    <n v="0"/>
    <n v="2.1030365778776847"/>
    <n v="2.138574660293227"/>
    <n v="2.1477124110596946"/>
    <n v="2.2580969667164248"/>
    <n v="2.4436235496330743"/>
    <m/>
    <n v="0"/>
    <n v="1.282019724303983"/>
    <n v="1.318064043605796"/>
    <n v="1.324621062661522"/>
    <n v="1.3593507755396788"/>
    <n v="1.5089521705990243"/>
    <m/>
    <n v="0"/>
    <n v="2.3816799597977707"/>
    <n v="2.4374438185040521"/>
    <n v="2.7102011771488255"/>
    <n v="2.8903153780685962"/>
    <n v="2.9980782811942031"/>
    <m/>
    <n v="0"/>
    <n v="0"/>
    <n v="0"/>
    <n v="0"/>
    <n v="0"/>
    <n v="0"/>
    <m/>
    <n v="0"/>
    <n v="33.776904137983436"/>
    <n v="34.883403566734074"/>
    <n v="36.328608844706039"/>
    <n v="37.284259167206699"/>
    <n v="38.145187785831304"/>
    <m/>
    <n v="0"/>
    <n v="0"/>
    <n v="0"/>
    <n v="0"/>
    <n v="0"/>
    <n v="0"/>
    <n v="0"/>
    <m/>
    <n v="0"/>
    <n v="31.510473870324745"/>
    <n v="32.542727187406214"/>
    <n v="33.890959191226266"/>
    <n v="34.782485377087127"/>
    <n v="35.585645685402021"/>
    <m/>
    <n v="0"/>
    <n v="31.510473870324745"/>
    <n v="32.542727187406214"/>
    <n v="33.890959191226266"/>
    <n v="34.782485377087127"/>
    <n v="35.585645685402021"/>
    <m/>
    <n v="0"/>
    <n v="0"/>
    <n v="0"/>
    <n v="0"/>
    <n v="0"/>
    <n v="0"/>
    <n v="0"/>
    <m/>
    <n v="0"/>
    <n v="0"/>
    <n v="0"/>
    <n v="0"/>
    <n v="0"/>
    <n v="0"/>
    <m/>
    <n v="0"/>
    <n v="0"/>
    <n v="0"/>
    <n v="0"/>
    <n v="0"/>
    <n v="0"/>
    <m/>
    <n v="0"/>
    <n v="0"/>
    <n v="0"/>
    <n v="0"/>
    <n v="0"/>
    <n v="0"/>
    <n v="0"/>
    <m/>
    <n v="0"/>
    <n v="2.2664302676586887"/>
    <n v="2.3406763793278564"/>
    <n v="2.3406763793278564"/>
    <n v="2.3406763793278564"/>
    <n v="2.3406763793278564"/>
    <m/>
    <n v="0"/>
    <n v="2.2664302676586887"/>
    <n v="2.3406763793278564"/>
    <n v="2.3406763793278564"/>
    <n v="2.3406763793278564"/>
    <n v="2.3406763793278564"/>
    <m/>
    <n v="0"/>
    <n v="0"/>
    <n v="0"/>
    <n v="0"/>
    <n v="0"/>
    <n v="0"/>
    <m/>
    <n v="0"/>
    <n v="31.510473870324745"/>
    <n v="32.542727187406214"/>
    <n v="33.890959191226266"/>
    <n v="34.782485377087127"/>
    <n v="35.585645685402021"/>
    <m/>
    <n v="0"/>
    <n v="0"/>
    <n v="0"/>
    <n v="0"/>
    <n v="0"/>
    <n v="0"/>
    <m/>
    <n v="0"/>
    <n v="12.945553015058415"/>
    <n v="13.369637086159386"/>
    <n v="13.923535734395458"/>
    <n v="14.289804409086628"/>
    <n v="14.619769435752664"/>
    <m/>
    <n v="0"/>
    <n v="14.258489426321946"/>
    <n v="14.725584052301311"/>
    <n v="15.335659034029884"/>
    <n v="15.739074633131924"/>
    <n v="16.102504672644415"/>
    <m/>
    <n v="0"/>
    <n v="0.93112510162977791"/>
    <n v="0.96162787917386106"/>
    <n v="0.96162787917386106"/>
    <n v="0.96162787917386106"/>
    <n v="0.96162787917386106"/>
    <m/>
    <n v="0"/>
    <n v="1.0255596961155566"/>
    <n v="1.0591560616458549"/>
    <n v="1.0591560616458549"/>
    <n v="1.0591560616458549"/>
    <n v="1.0591560616458549"/>
    <m/>
    <n v="0"/>
    <n v="1.0255596961155566"/>
    <n v="1.0591560616458551"/>
    <n v="1.0591560616458551"/>
    <n v="1.0591560616458551"/>
    <n v="1.0591560616458551"/>
    <m/>
    <n v="0"/>
    <n v="0"/>
    <n v="0"/>
    <n v="0"/>
    <n v="0"/>
    <n v="0"/>
    <m/>
    <n v="0"/>
    <n v="1.0255596961155566"/>
    <n v="1.0591560616458549"/>
    <n v="1.0591560616458549"/>
    <n v="1.0591560616458549"/>
    <n v="1.0591560616458549"/>
    <m/>
    <n v="0"/>
    <n v="28.010167876004001"/>
    <n v="28.989321044331003"/>
    <n v="30.146074193836"/>
    <n v="30.776496046881999"/>
    <n v="31.194533784404999"/>
    <m/>
    <n v="0"/>
    <n v="0"/>
    <n v="0"/>
    <n v="0"/>
    <n v="0"/>
    <n v="0"/>
    <m/>
    <n v="0"/>
    <n v="30.391847835801773"/>
    <n v="31.426764862835057"/>
    <n v="31.426764862835057"/>
    <n v="31.426764862835057"/>
    <n v="31.426764862835057"/>
  </r>
  <r>
    <n v="511"/>
    <s v="System Augmentation"/>
    <x v="2"/>
    <x v="13"/>
    <s v="SCE-02 , Vol 7"/>
    <s v="Mark Esguerra"/>
    <s v="Figure II-18"/>
    <s v="p. 70"/>
    <s v="CIT-00-OP-NS-000082"/>
    <x v="427"/>
    <n v="6092"/>
    <s v="OPERATIONS - IT"/>
    <s v="NETWORK SERVICES"/>
    <s v="Information Technology"/>
    <m/>
    <s v="N"/>
    <m/>
    <x v="0"/>
    <m/>
    <s v="CA"/>
    <s v="Telecommunications"/>
    <d v="2025-12-01T00:00:00"/>
    <b v="0"/>
    <n v="1"/>
    <n v="1"/>
    <x v="0"/>
    <n v="0"/>
    <b v="0"/>
    <b v="0"/>
    <m/>
    <n v="72"/>
    <b v="1"/>
    <n v="0"/>
    <s v="N"/>
    <n v="0"/>
    <n v="7"/>
    <n v="0.11890000000000001"/>
    <d v="2025-12-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1016.04787"/>
    <n v="4060.9563800000001"/>
    <n v="0"/>
    <n v="0"/>
    <n v="0"/>
    <m/>
    <n v="236.09299000001195"/>
    <n v="-1016.048"/>
    <n v="-4060.9560000000001"/>
    <n v="99.251000000000005"/>
    <n v="3631.0120000000002"/>
    <n v="5584.0789999999997"/>
    <m/>
    <n v="236.09299000001195"/>
    <n v="-1.3000000001284207E-4"/>
    <n v="3.7999999995008693E-4"/>
    <n v="99.251000000000005"/>
    <n v="3631.0120000000002"/>
    <n v="5584.0789999999997"/>
    <m/>
    <n v="17.209974977729068"/>
    <n v="-9.7605539660231963E-6"/>
    <n v="2.8033025318597537E-5"/>
    <n v="7.0709905090617511"/>
    <n v="266.41035323907857"/>
    <n v="437.42878293097641"/>
    <m/>
    <n v="11.133369135643859"/>
    <n v="-5.9500737344298284E-6"/>
    <n v="1.7277546298462214E-5"/>
    <n v="4.3610973768883161"/>
    <n v="160.37624850714394"/>
    <n v="270.11489211801808"/>
    <m/>
    <n v="0"/>
    <n v="-1.1053785760046892E-5"/>
    <n v="3.195068451218549E-5"/>
    <n v="8.922892423856597"/>
    <n v="340.9995018784748"/>
    <n v="536.68075586826626"/>
    <m/>
    <n v="0"/>
    <n v="0"/>
    <n v="0"/>
    <n v="0"/>
    <n v="0"/>
    <n v="0"/>
    <m/>
    <n v="264.43633411338487"/>
    <n v="-1.5676441347334198E-4"/>
    <n v="4.5726125607933215E-4"/>
    <n v="119.60598030980665"/>
    <n v="4398.7981036246974"/>
    <n v="6828.3034309172599"/>
    <m/>
    <n v="0"/>
    <n v="246.69265609437673"/>
    <n v="246.69250984885539"/>
    <n v="0"/>
    <n v="0"/>
    <n v="0"/>
    <n v="0"/>
    <m/>
    <n v="246.69265609437673"/>
    <n v="-1.4624552132928072E-4"/>
    <n v="4.2657902579640896E-4"/>
    <n v="111.58041903101862"/>
    <n v="4103.6387508714797"/>
    <n v="6370.1242707027113"/>
    <m/>
    <n v="0"/>
    <n v="0"/>
    <n v="246.69293642788119"/>
    <n v="111.58041903101862"/>
    <n v="4103.6387508714797"/>
    <n v="6370.1242707027113"/>
    <m/>
    <n v="0"/>
    <n v="7.1451626815887384"/>
    <n v="24.977435919932461"/>
    <n v="0"/>
    <n v="0"/>
    <n v="0"/>
    <n v="0"/>
    <m/>
    <n v="7.1451626815887384"/>
    <n v="17.832273238343721"/>
    <n v="19.020723979840444"/>
    <n v="0"/>
    <n v="0"/>
    <n v="0"/>
    <m/>
    <n v="0"/>
    <n v="0"/>
    <n v="43.998159899772901"/>
    <n v="0"/>
    <n v="0"/>
    <n v="0"/>
    <m/>
    <n v="0"/>
    <n v="17.743678019008126"/>
    <n v="17.743667500115983"/>
    <n v="0"/>
    <n v="0"/>
    <n v="0"/>
    <n v="0"/>
    <m/>
    <n v="17.743678019008126"/>
    <n v="-1.0518892144061248E-5"/>
    <n v="3.0682230282923192E-5"/>
    <n v="3.0682230282923192E-5"/>
    <n v="3.0682230282923192E-5"/>
    <n v="3.0682230282923192E-5"/>
    <m/>
    <n v="0"/>
    <n v="0"/>
    <n v="17.743698182346265"/>
    <n v="3.0682230282923192E-5"/>
    <n v="3.0682230282923192E-5"/>
    <n v="3.0682230282923192E-5"/>
    <m/>
    <n v="0"/>
    <n v="0"/>
    <n v="0"/>
    <n v="0"/>
    <n v="0"/>
    <n v="0"/>
    <m/>
    <n v="0"/>
    <n v="0"/>
    <n v="290.69109632765412"/>
    <n v="111.58041903101862"/>
    <n v="4103.6387508714797"/>
    <n v="6370.1242707027113"/>
    <m/>
    <n v="0"/>
    <n v="0"/>
    <n v="0"/>
    <n v="0"/>
    <n v="0"/>
    <n v="0"/>
    <m/>
    <n v="0"/>
    <n v="0"/>
    <n v="0"/>
    <n v="45.840955485243484"/>
    <n v="1685.9115868163663"/>
    <n v="2617.0593878803638"/>
    <m/>
    <n v="0"/>
    <n v="0"/>
    <n v="12.112129013652254"/>
    <n v="50.490139611535923"/>
    <n v="1856.8965347693445"/>
    <n v="2882.4812324929767"/>
    <m/>
    <n v="0"/>
    <n v="0"/>
    <n v="0"/>
    <n v="1.2605282941234278E-5"/>
    <n v="1.2605282941234278E-5"/>
    <n v="1.2605282941234278E-5"/>
    <m/>
    <n v="0"/>
    <n v="0"/>
    <n v="0.73932075759776095"/>
    <n v="1.3883709203022742E-5"/>
    <n v="1.3883709203022742E-5"/>
    <n v="1.3883709203022742E-5"/>
    <m/>
    <n v="8.0290143036011763"/>
    <n v="-4.759798695187715E-6"/>
    <n v="3.1960656544711662E-5"/>
    <n v="1.3883709203022744E-5"/>
    <n v="1.3883709203022744E-5"/>
    <n v="1.3883709203022744E-5"/>
    <m/>
    <n v="8.0290143036011763"/>
    <n v="17.74367325920943"/>
    <n v="17.004360626227427"/>
    <n v="0"/>
    <n v="0"/>
    <n v="0"/>
    <m/>
    <n v="8.0290143036011763"/>
    <n v="-4.7597986951877141E-6"/>
    <n v="1.3883709203022742E-5"/>
    <n v="1.3883709203022742E-5"/>
    <n v="1.3883709203022742E-5"/>
    <n v="1.3883709203022742E-5"/>
    <m/>
    <n v="236.09299000001195"/>
    <n v="-1.3000000001284207E-4"/>
    <n v="3.7999999995008693E-4"/>
    <n v="99.251000000000005"/>
    <n v="3631.0120000000002"/>
    <n v="5584.0789999999997"/>
    <m/>
    <n v="0"/>
    <n v="0"/>
    <n v="0"/>
    <n v="0"/>
    <n v="0"/>
    <n v="0"/>
    <m/>
    <n v="236.09299000001195"/>
    <n v="-1.4105378577288896E-4"/>
    <n v="4.1195068446227241E-4"/>
    <n v="4.1195068446227241E-4"/>
    <n v="4.1195068446227241E-4"/>
    <n v="4.1195068446227241E-4"/>
  </r>
  <r>
    <n v="512"/>
    <s v="Substation"/>
    <x v="6"/>
    <x v="77"/>
    <s v="SCE-02 , Vol 5"/>
    <s v="Jose Salazar "/>
    <s v="Table V-18"/>
    <n v="133"/>
    <s v="CIT-00-OP-NS-000096"/>
    <x v="428"/>
    <n v="483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66.383906090739998"/>
    <n v="71.102740254261008"/>
    <n v="73.588261017975995"/>
    <n v="76.524667290688001"/>
    <n v="78.124940708509001"/>
    <n v="79.186125872123995"/>
    <m/>
    <n v="-66.383906090739998"/>
    <n v="0"/>
    <n v="0"/>
    <n v="0"/>
    <n v="0"/>
    <n v="0"/>
    <m/>
    <n v="0"/>
    <n v="71.102740254261008"/>
    <n v="73.588261017975995"/>
    <n v="76.524667290688001"/>
    <n v="78.124940708509001"/>
    <n v="79.186125872123995"/>
    <m/>
    <n v="0"/>
    <n v="5.3384779485791336"/>
    <n v="5.4286883803669674"/>
    <n v="5.4518865917881243"/>
    <n v="5.7320915080798285"/>
    <n v="6.2030445244886954"/>
    <m/>
    <n v="0"/>
    <n v="3.2543580553159406"/>
    <n v="3.345854176127379"/>
    <n v="3.3625003857761686"/>
    <n v="3.4506591841816348"/>
    <n v="3.8304171282663759"/>
    <m/>
    <n v="0"/>
    <n v="6.0458035203478664"/>
    <n v="6.1873560839329969"/>
    <n v="6.8797430152464623"/>
    <n v="7.3369534074486529"/>
    <n v="7.6105065647049726"/>
    <m/>
    <n v="0"/>
    <n v="0"/>
    <n v="0"/>
    <n v="0"/>
    <n v="0"/>
    <n v="0"/>
    <m/>
    <n v="0"/>
    <n v="85.741379778503955"/>
    <n v="88.550159658403331"/>
    <n v="92.218797283498759"/>
    <n v="94.644644808219113"/>
    <n v="96.830094089584037"/>
    <m/>
    <n v="0"/>
    <n v="0"/>
    <n v="51.725659466336893"/>
    <n v="53.420127084643156"/>
    <n v="55.633325670801781"/>
    <n v="57.096779644893303"/>
    <n v="58.41520728859183"/>
    <m/>
    <n v="0"/>
    <n v="79.988133195366331"/>
    <n v="82.608443945324467"/>
    <n v="86.030915985775991"/>
    <n v="88.293989141587602"/>
    <n v="90.332794776172946"/>
    <m/>
    <n v="0"/>
    <n v="28.262473729029438"/>
    <n v="80.913976327018219"/>
    <n v="83.817717399617351"/>
    <n v="86.830535167496095"/>
    <n v="89.014367132474433"/>
    <m/>
    <n v="0"/>
    <n v="0"/>
    <n v="0.81010423743056736"/>
    <n v="0.95227033216516865"/>
    <n v="0.99437344891576362"/>
    <n v="1.02382743054104"/>
    <n v="1.0455773126321799"/>
    <m/>
    <n v="0"/>
    <n v="1.9682879448939223"/>
    <n v="3.3515397665567805"/>
    <n v="3.48448010097247"/>
    <n v="3.6016666568592774"/>
    <n v="3.6810864507432601"/>
    <m/>
    <n v="0"/>
    <n v="1.158183707463355"/>
    <n v="3.2093736718221795"/>
    <n v="3.442376984221875"/>
    <n v="3.5722126752340007"/>
    <n v="3.6593365686521202"/>
    <m/>
    <n v="0"/>
    <n v="0"/>
    <n v="3.7204327904289918"/>
    <n v="3.8423094944576652"/>
    <n v="3.8423094944576661"/>
    <n v="3.8423094944576661"/>
    <n v="3.8423094944576661"/>
    <m/>
    <n v="0"/>
    <n v="5.7532465831376163"/>
    <n v="5.9417157130788638"/>
    <n v="5.9417157130788638"/>
    <n v="5.9417157130788638"/>
    <n v="5.9417157130788638"/>
    <m/>
    <n v="0"/>
    <n v="2.0328137927086245"/>
    <n v="5.8198390090501908"/>
    <n v="5.9417157130788638"/>
    <n v="5.9417157130788638"/>
    <n v="5.9417157130788638"/>
    <m/>
    <n v="0"/>
    <n v="0"/>
    <n v="0"/>
    <n v="0"/>
    <n v="0"/>
    <n v="0"/>
    <m/>
    <n v="0"/>
    <n v="29.420657436492792"/>
    <n v="84.123349998840396"/>
    <n v="87.260094383839231"/>
    <n v="90.402747842730093"/>
    <n v="92.673703701126556"/>
    <m/>
    <n v="0"/>
    <n v="0"/>
    <n v="0"/>
    <n v="0"/>
    <n v="0"/>
    <n v="0"/>
    <m/>
    <n v="0"/>
    <n v="4.9629166134935376"/>
    <n v="39.103440979732667"/>
    <n v="40.974658914972871"/>
    <n v="42.589354927008301"/>
    <n v="43.70212710870976"/>
    <m/>
    <n v="0"/>
    <n v="6.1694972580584793"/>
    <n v="42.577233198436822"/>
    <n v="44.608668474042354"/>
    <n v="46.354205809711715"/>
    <n v="47.56229775245307"/>
    <m/>
    <n v="0"/>
    <n v="0.34839104309000013"/>
    <n v="2.7394106077064175"/>
    <n v="2.817363533951561"/>
    <n v="2.817363533951561"/>
    <n v="2.817363533951561"/>
    <m/>
    <n v="0"/>
    <n v="0.43309161778619276"/>
    <n v="2.9819038997501752"/>
    <n v="3.0649350219965137"/>
    <n v="3.0649350219965137"/>
    <n v="3.0649350219965137"/>
    <m/>
    <n v="0"/>
    <n v="2.6033440788697715"/>
    <n v="2.6886263601681861"/>
    <n v="2.6886263601681861"/>
    <n v="2.6886263601681861"/>
    <n v="2.6886263601681861"/>
    <m/>
    <n v="0"/>
    <n v="2.1702524610835781"/>
    <n v="3.4271552508470022"/>
    <n v="3.4660008326293368"/>
    <n v="3.4660008326293386"/>
    <n v="3.4660008326293386"/>
    <m/>
    <n v="0"/>
    <n v="2.603344078869771"/>
    <n v="2.6886263601681857"/>
    <n v="2.6886263601681857"/>
    <n v="2.6886263601681857"/>
    <n v="2.6886263601681857"/>
    <m/>
    <n v="0"/>
    <n v="71.102740254261008"/>
    <n v="73.588261017975995"/>
    <n v="76.524667290688001"/>
    <n v="78.124940708509001"/>
    <n v="79.186125872123995"/>
    <m/>
    <n v="0"/>
    <n v="0"/>
    <n v="0"/>
    <n v="0"/>
    <n v="0"/>
    <n v="0"/>
    <m/>
    <n v="0"/>
    <n v="77.148543774608868"/>
    <n v="79.775617101908992"/>
    <n v="79.775617101908992"/>
    <n v="79.775617101908992"/>
    <n v="79.775617101908992"/>
  </r>
  <r>
    <n v="513"/>
    <s v="Enterprise Support"/>
    <x v="12"/>
    <x v="18"/>
    <s v="SCE-06 , Vol 7"/>
    <s v="Don Neal"/>
    <s v="Table II-6"/>
    <s v="53, 106, 124, 131, 156"/>
    <s v="CIT-00-OP-NS-000154"/>
    <x v="429"/>
    <n v="389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5132.16"/>
    <n v="6096.2872300000008"/>
    <n v="6700.5780300000006"/>
    <n v="7367.2806299999893"/>
    <n v="8084.56387"/>
    <n v="8872.461759999991"/>
    <m/>
    <n v="96.07174000000208"/>
    <n v="-1050"/>
    <n v="-1186"/>
    <n v="-1227"/>
    <n v="-3600"/>
    <n v="-3575"/>
    <m/>
    <n v="5228.231740000002"/>
    <n v="5046.2872300000008"/>
    <n v="5514.5780300000006"/>
    <n v="6140.2806299999893"/>
    <n v="4484.56387"/>
    <n v="5297.461759999991"/>
    <m/>
    <n v="381.11143165734984"/>
    <n v="378.88122178156226"/>
    <n v="406.81659357020322"/>
    <n v="437.45520002524546"/>
    <n v="329.0361598171279"/>
    <n v="414.97662377272684"/>
    <m/>
    <n v="246.5462184544601"/>
    <n v="230.96754692804276"/>
    <n v="250.73257169032206"/>
    <n v="269.80445284028457"/>
    <n v="198.07632959111098"/>
    <n v="256.25054942842399"/>
    <m/>
    <n v="0"/>
    <n v="429.08136860438606"/>
    <n v="463.66984967763835"/>
    <n v="552.02530466977976"/>
    <n v="421.15918256734079"/>
    <n v="509.13423351281943"/>
    <m/>
    <n v="0"/>
    <n v="0"/>
    <n v="0"/>
    <n v="0"/>
    <n v="0"/>
    <n v="0"/>
    <m/>
    <n v="5855.8893901118126"/>
    <n v="6085.2173673139914"/>
    <n v="6635.7970449381646"/>
    <n v="7399.5655875352986"/>
    <n v="5432.835541975579"/>
    <n v="6477.8231667139617"/>
    <m/>
    <n v="0"/>
    <n v="3532.7136237828336"/>
    <n v="3671.0615356721355"/>
    <n v="4003.2126742174187"/>
    <n v="4463.975396342219"/>
    <n v="3277.4956725304955"/>
    <n v="3907.9109301737517"/>
    <m/>
    <n v="5462.95921203531"/>
    <n v="5676.8992819672221"/>
    <n v="6190.5350632228137"/>
    <n v="6903.0547366116798"/>
    <n v="5068.292277109017"/>
    <n v="6043.1612322274541"/>
    <m/>
    <n v="1930.2455882524762"/>
    <n v="5538.5513700779193"/>
    <n v="5858.3839246775315"/>
    <n v="6442.2920144868804"/>
    <n v="6254.7720009207396"/>
    <n v="5412.7459745841988"/>
    <m/>
    <n v="0"/>
    <n v="55.524293616076406"/>
    <n v="65.61638457788672"/>
    <n v="71.096622517279201"/>
    <n v="79.116654393057445"/>
    <n v="61.739609047277213"/>
    <n v="68.750454405901507"/>
    <m/>
    <n v="134.90584633886769"/>
    <n v="230.53989989080773"/>
    <n v="246.10548251093113"/>
    <n v="272.30705103362783"/>
    <n v="239.42592583608288"/>
    <n v="232.41160214121643"/>
    <m/>
    <n v="79.381552722791284"/>
    <n v="220.4478089289974"/>
    <n v="240.62524457153862"/>
    <n v="264.28701915784956"/>
    <n v="256.80297118186309"/>
    <n v="225.40075678259217"/>
    <m/>
    <n v="0"/>
    <n v="254.09484848947173"/>
    <n v="264.04569519091046"/>
    <n v="287.93608150926019"/>
    <n v="287.93608150926025"/>
    <n v="287.93608150926025"/>
    <n v="287.93608150926025"/>
    <m/>
    <n v="392.93017807650267"/>
    <n v="408.31808534676884"/>
    <n v="445.26198171535088"/>
    <n v="445.26198171535088"/>
    <n v="445.26198171535088"/>
    <n v="445.26198171535088"/>
    <m/>
    <n v="138.83532958703094"/>
    <n v="398.36723864533008"/>
    <n v="421.37159539700116"/>
    <n v="445.26198171535088"/>
    <n v="445.26198171535088"/>
    <n v="445.26198171535088"/>
    <m/>
    <n v="0"/>
    <n v="0"/>
    <n v="0"/>
    <n v="0"/>
    <n v="0"/>
    <n v="0"/>
    <m/>
    <n v="2009.6271409752674"/>
    <n v="5758.9991790069171"/>
    <n v="6099.0091692490705"/>
    <n v="6706.5790336447299"/>
    <n v="6511.5749721026023"/>
    <n v="5638.1467313667908"/>
    <m/>
    <n v="0"/>
    <n v="0"/>
    <n v="0"/>
    <n v="0"/>
    <n v="0"/>
    <n v="0"/>
    <m/>
    <n v="338.98182853488072"/>
    <n v="2673.0674482122781"/>
    <n v="2833.1568279879339"/>
    <n v="3096.7740673067287"/>
    <n v="3289.2211861238593"/>
    <n v="2575.3520227993395"/>
    <m/>
    <n v="421.39484189427833"/>
    <n v="2910.8694446847144"/>
    <n v="3087.0911473113001"/>
    <n v="3375.8430416626657"/>
    <n v="3560.6987300565497"/>
    <n v="2810.7559188846772"/>
    <m/>
    <n v="23.794105227965996"/>
    <n v="187.24621604486336"/>
    <n v="195.84798363757923"/>
    <n v="211.12838966336221"/>
    <n v="211.12838966336221"/>
    <n v="211.12838966336221"/>
    <m/>
    <n v="29.578910627425618"/>
    <n v="203.84485098841876"/>
    <n v="213.40513344578764"/>
    <n v="229.68097223483517"/>
    <n v="229.68097223483517"/>
    <n v="229.68097223483517"/>
    <m/>
    <n v="177.80090557961748"/>
    <n v="184.76393361941291"/>
    <n v="201.48104672619627"/>
    <n v="201.48104672619627"/>
    <n v="201.48104672619627"/>
    <n v="201.48104672619627"/>
    <m/>
    <n v="148.22199495219184"/>
    <n v="235.01393112046586"/>
    <n v="252.12160847131909"/>
    <n v="259.73615600062129"/>
    <n v="259.73615600062135"/>
    <n v="259.73615600062135"/>
    <m/>
    <n v="177.80090557961745"/>
    <n v="184.76393361941288"/>
    <n v="201.48104672619627"/>
    <n v="201.48104672619627"/>
    <n v="201.48104672619627"/>
    <n v="201.48104672619627"/>
    <m/>
    <n v="5228.231740000002"/>
    <n v="5046.2872300000008"/>
    <n v="5514.5780300000006"/>
    <n v="6140.2806299999893"/>
    <n v="4484.56387"/>
    <n v="5297.461759999991"/>
    <m/>
    <n v="0"/>
    <n v="0"/>
    <n v="0"/>
    <n v="0"/>
    <n v="0"/>
    <n v="0"/>
    <m/>
    <n v="5228.231740000002"/>
    <n v="5475.3685986043865"/>
    <n v="5978.2478796776386"/>
    <n v="5978.2478796776386"/>
    <n v="5978.2478796776386"/>
    <n v="5978.2478796776386"/>
  </r>
  <r>
    <n v="514"/>
    <s v="Substation"/>
    <x v="21"/>
    <x v="85"/>
    <s v="SCE-02 , Vol 5"/>
    <s v="J.Janney/B.Besch"/>
    <s v="Table II-6, Figure II-17"/>
    <s v="35, 46"/>
    <s v="CIT-00-OP-NS-000224"/>
    <x v="430"/>
    <n v="3888"/>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4968.8184752226798"/>
    <n v="5142.5770185556803"/>
    <n v="5241.1287041320902"/>
    <n v="5350.3640356290998"/>
    <n v="5464.2059871070005"/>
    <n v="5566.9813535705098"/>
    <m/>
    <n v="538.18696477732101"/>
    <n v="0"/>
    <n v="0"/>
    <n v="0"/>
    <n v="0"/>
    <n v="0"/>
    <m/>
    <n v="5507.0054400000008"/>
    <n v="5142.5770185556803"/>
    <n v="5241.1287041320902"/>
    <n v="5350.3640356290998"/>
    <n v="5464.2059871070005"/>
    <n v="5566.9813535705098"/>
    <m/>
    <n v="401.43261273709601"/>
    <n v="386.11077314680716"/>
    <n v="386.64393073753098"/>
    <n v="381.17876208762328"/>
    <n v="400.91331210039078"/>
    <n v="436.08943893734101"/>
    <m/>
    <n v="259.6922695397086"/>
    <n v="235.37471109513783"/>
    <n v="238.29958908877822"/>
    <n v="235.09545053631348"/>
    <n v="241.34562410768567"/>
    <n v="269.28783918399381"/>
    <m/>
    <n v="0"/>
    <n v="437.26880470799802"/>
    <n v="440.67802561968313"/>
    <n v="481.0099920241579"/>
    <n v="513.16038607552571"/>
    <n v="535.03751661442561"/>
    <m/>
    <n v="0"/>
    <n v="0"/>
    <n v="0"/>
    <n v="0"/>
    <n v="0"/>
    <n v="0"/>
    <m/>
    <n v="6168.1303222768056"/>
    <n v="6201.331307505624"/>
    <n v="6306.7502495780827"/>
    <n v="6447.6482402771944"/>
    <n v="6619.6253093906025"/>
    <n v="6807.3961483062703"/>
    <m/>
    <n v="0"/>
    <n v="3721.0808762149809"/>
    <n v="3741.1102116458906"/>
    <n v="3804.7068590643003"/>
    <n v="3889.7071413693047"/>
    <n v="3993.4566650643847"/>
    <n v="4106.7341805015139"/>
    <m/>
    <n v="5754.248777652032"/>
    <n v="5785.2219767719962"/>
    <n v="5883.567307831393"/>
    <n v="6015.0110433545942"/>
    <n v="6175.4484511304927"/>
    <n v="6350.6198667549197"/>
    <m/>
    <n v="2033.1679014370513"/>
    <n v="5765.1926413410865"/>
    <n v="5819.9706604129833"/>
    <n v="5930.0107610495907"/>
    <n v="6071.6989274354128"/>
    <n v="6237.3423513177904"/>
    <m/>
    <n v="0"/>
    <n v="58.484895506160143"/>
    <n v="67.14651980701251"/>
    <n v="68.169516338148185"/>
    <n v="69.695846120118404"/>
    <n v="71.609510073353107"/>
    <n v="73.458395024825563"/>
    <m/>
    <n v="142.09913917778024"/>
    <n v="238.04946291268482"/>
    <n v="240.38342242597636"/>
    <n v="245.4250994460686"/>
    <n v="251.87588475799345"/>
    <n v="258.26083866858988"/>
    <m/>
    <n v="83.614243671620102"/>
    <n v="229.38783861183242"/>
    <n v="239.36042589484072"/>
    <n v="243.89876966409838"/>
    <n v="249.96222080475874"/>
    <n v="256.4119537171174"/>
    <m/>
    <n v="0"/>
    <n v="267.64339885735365"/>
    <n v="269.08403387441234"/>
    <n v="273.65830232952567"/>
    <n v="273.65830232952567"/>
    <n v="273.65830232952567"/>
    <n v="273.65830232952567"/>
    <m/>
    <n v="413.88154462477371"/>
    <n v="416.10933073362742"/>
    <n v="423.18294174668938"/>
    <n v="423.18294174668938"/>
    <n v="423.18294174668938"/>
    <n v="423.18294174668938"/>
    <m/>
    <n v="146.23814576742004"/>
    <n v="414.66869571656872"/>
    <n v="418.608673291576"/>
    <n v="423.18294174668938"/>
    <n v="423.18294174668938"/>
    <n v="423.18294174668938"/>
    <m/>
    <n v="0"/>
    <n v="0"/>
    <n v="0"/>
    <n v="0"/>
    <n v="0"/>
    <n v="0"/>
    <m/>
    <n v="2116.7821451086716"/>
    <n v="5994.5804799529187"/>
    <n v="6059.3310863078241"/>
    <n v="6173.9095307136886"/>
    <n v="6321.6611482401713"/>
    <n v="6493.7543050349077"/>
    <m/>
    <n v="0"/>
    <n v="0"/>
    <n v="0"/>
    <n v="0"/>
    <n v="0"/>
    <n v="0"/>
    <m/>
    <n v="357.056623852472"/>
    <n v="2803.5375616696806"/>
    <n v="2862.1312313573881"/>
    <n v="2912.0382545788243"/>
    <n v="2978.5961449594106"/>
    <n v="3058.617202755634"/>
    <m/>
    <n v="443.86396818357758"/>
    <n v="3051.0873211796197"/>
    <n v="3114.5830975665694"/>
    <n v="3169.2122369131021"/>
    <n v="3241.9046159743421"/>
    <n v="3329.0952966358082"/>
    <m/>
    <n v="25.062826868944629"/>
    <n v="196.38373723506078"/>
    <n v="197.73352076754153"/>
    <n v="200.6592448782219"/>
    <n v="200.6592448782219"/>
    <n v="200.6592448782219"/>
    <m/>
    <n v="31.156082942587133"/>
    <n v="213.66159955658446"/>
    <n v="215.17554882135718"/>
    <n v="218.2918674510006"/>
    <n v="218.2918674510006"/>
    <n v="218.2918674510006"/>
    <m/>
    <n v="187.2813989427101"/>
    <n v="188.28947215696641"/>
    <n v="191.49028114037694"/>
    <n v="191.49028114037694"/>
    <n v="191.49028114037694"/>
    <n v="191.49028114037694"/>
    <m/>
    <n v="156.12531600012295"/>
    <n v="242.27127145773557"/>
    <n v="245.39876619343207"/>
    <n v="246.85671601890203"/>
    <n v="246.85671601890203"/>
    <n v="246.85671601890203"/>
    <m/>
    <n v="187.2813989427101"/>
    <n v="188.28947215696638"/>
    <n v="191.49028114037694"/>
    <n v="191.49028114037694"/>
    <n v="191.49028114037694"/>
    <n v="191.49028114037694"/>
    <m/>
    <n v="5507.0054400000008"/>
    <n v="5142.5770185556803"/>
    <n v="5241.1287041320902"/>
    <n v="5350.3640356290998"/>
    <n v="5464.2059871070005"/>
    <n v="5566.9813535705098"/>
    <m/>
    <n v="0"/>
    <n v="0"/>
    <n v="0"/>
    <n v="0"/>
    <n v="0"/>
    <n v="0"/>
    <m/>
    <n v="5507.0054400000008"/>
    <n v="5579.8458232636785"/>
    <n v="5681.8067297517737"/>
    <n v="5681.8067297517737"/>
    <n v="5681.8067297517737"/>
    <n v="5681.8067297517737"/>
  </r>
  <r>
    <n v="515"/>
    <s v="Substation"/>
    <x v="21"/>
    <x v="85"/>
    <s v="SCE-02 , Vol 5"/>
    <s v="J.Janney/B.Besch"/>
    <s v="Table II-6, Figure II-18, Table II-12"/>
    <s v="35, 49, 54"/>
    <s v="CIT-00-OP-NS-000225"/>
    <x v="431"/>
    <n v="4365"/>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746.6149791691798"/>
    <n v="1872.34457879043"/>
    <n v="1981.94153345573"/>
    <n v="2106.7410229068901"/>
    <n v="2234.3168067062302"/>
    <n v="2360.7560335848002"/>
    <m/>
    <n v="-13.814449169179852"/>
    <n v="0"/>
    <n v="0"/>
    <n v="0"/>
    <n v="0"/>
    <n v="0"/>
    <m/>
    <n v="1732.80053"/>
    <n v="1872.34457879043"/>
    <n v="1981.94153345573"/>
    <n v="2106.7410229068901"/>
    <n v="2234.3168067062302"/>
    <n v="2360.7560335848002"/>
    <m/>
    <n v="126.31232194862775"/>
    <n v="140.57784848053578"/>
    <n v="146.21004524905871"/>
    <n v="150.09164419527929"/>
    <n v="163.93367185859393"/>
    <n v="184.92980464065042"/>
    <m/>
    <n v="81.71317555395585"/>
    <n v="85.696833068942269"/>
    <n v="90.113385814801077"/>
    <n v="92.570379631260593"/>
    <n v="98.686357256876775"/>
    <n v="114.19526144395856"/>
    <m/>
    <n v="0"/>
    <n v="159.20381416069341"/>
    <n v="166.64312806673374"/>
    <n v="189.40084747079408"/>
    <n v="209.83156159371794"/>
    <n v="226.89011608268092"/>
    <m/>
    <n v="0"/>
    <n v="0"/>
    <n v="0"/>
    <n v="0"/>
    <n v="0"/>
    <n v="0"/>
    <m/>
    <n v="1940.8260275025837"/>
    <n v="2257.8230745006017"/>
    <n v="2384.9080925863236"/>
    <n v="2538.803894204224"/>
    <n v="2706.7683974154193"/>
    <n v="2886.77121575209"/>
    <m/>
    <n v="0"/>
    <n v="1170.8524686836304"/>
    <n v="1362.0889678770418"/>
    <n v="1438.7562245243785"/>
    <n v="1531.5977655440179"/>
    <n v="1632.926607206919"/>
    <n v="1741.5178674399135"/>
    <m/>
    <n v="1810.5966010571601"/>
    <n v="2106.3231462016111"/>
    <n v="2224.8807595737812"/>
    <n v="2368.4501529031204"/>
    <n v="2525.1442379488444"/>
    <n v="2693.0688671751245"/>
    <m/>
    <n v="639.74413237352985"/>
    <n v="1915.0866470081996"/>
    <n v="2148.2135029264446"/>
    <n v="2275.608611883481"/>
    <n v="2423.8153962859433"/>
    <n v="2584.47760694213"/>
    <m/>
    <n v="0"/>
    <n v="18.402498242324036"/>
    <n v="24.024268707889775"/>
    <n v="25.64421926526903"/>
    <n v="27.30036742624749"/>
    <n v="29.139028560552447"/>
    <n v="31.005370000908854"/>
    <m/>
    <n v="44.71204293558884"/>
    <n v="81.940381487257824"/>
    <n v="89.539192766331084"/>
    <n v="95.108229359155544"/>
    <n v="101.47246125233009"/>
    <n v="107.96051417839148"/>
    <m/>
    <n v="26.309544693264804"/>
    <n v="76.318611021692078"/>
    <n v="87.919242208951829"/>
    <n v="93.452081198177083"/>
    <n v="99.633800118025135"/>
    <n v="106.09417273803506"/>
    <m/>
    <n v="0"/>
    <n v="84.215029101373773"/>
    <n v="97.969953633347103"/>
    <n v="103.48434201477733"/>
    <n v="103.48434201477733"/>
    <n v="103.48434201477733"/>
    <n v="103.48434201477733"/>
    <m/>
    <n v="130.22942644542337"/>
    <n v="151.4999282989904"/>
    <n v="160.02733301254233"/>
    <n v="160.02733301254233"/>
    <n v="160.02733301254233"/>
    <n v="160.02733301254233"/>
    <m/>
    <n v="46.014397344049591"/>
    <n v="137.74500376701707"/>
    <n v="154.51294463111208"/>
    <n v="160.02733301254233"/>
    <n v="160.02733301254233"/>
    <n v="160.02733301254233"/>
    <m/>
    <n v="0"/>
    <n v="0"/>
    <n v="0"/>
    <n v="0"/>
    <n v="0"/>
    <n v="0"/>
    <m/>
    <n v="666.05367706679465"/>
    <n v="1991.4052580298917"/>
    <n v="2236.1327451353964"/>
    <n v="2369.060693081658"/>
    <n v="2523.4491964039685"/>
    <n v="2690.571779680165"/>
    <m/>
    <n v="0"/>
    <n v="0"/>
    <n v="0"/>
    <n v="0"/>
    <n v="0"/>
    <n v="0"/>
    <m/>
    <n v="112.34924566400537"/>
    <n v="899.88778331704907"/>
    <n v="1045.2410950941307"/>
    <n v="1106.4519545465564"/>
    <n v="1178.011353226218"/>
    <n v="1256.0157417348933"/>
    <m/>
    <n v="139.66351181167639"/>
    <n v="982.09414593782867"/>
    <n v="1138.2760449996435"/>
    <n v="1205.0817683345817"/>
    <n v="1283.0601999309688"/>
    <n v="1368.0258464666292"/>
    <m/>
    <n v="7.8861152680839712"/>
    <n v="63.038500096226471"/>
    <n v="72.352597731647478"/>
    <n v="75.879627070113827"/>
    <n v="75.879627070113827"/>
    <n v="75.879627070113827"/>
    <m/>
    <n v="9.8033818240860366"/>
    <n v="68.777875253185513"/>
    <n v="78.790637091277148"/>
    <n v="82.547432612303083"/>
    <n v="82.547432612303083"/>
    <n v="82.547432612303083"/>
    <m/>
    <n v="58.928815466554077"/>
    <n v="68.553717555293161"/>
    <n v="72.412368188175407"/>
    <n v="72.412368188175407"/>
    <n v="72.412368188175407"/>
    <n v="72.412368188175407"/>
    <m/>
    <n v="49.125433642468032"/>
    <n v="83.990871403481393"/>
    <n v="91.591684730245362"/>
    <n v="93.349277590649621"/>
    <n v="93.349277590649621"/>
    <n v="93.349277590649621"/>
    <m/>
    <n v="58.92881546655407"/>
    <n v="68.553717555293147"/>
    <n v="72.412368188175392"/>
    <n v="72.412368188175392"/>
    <n v="72.412368188175392"/>
    <n v="72.412368188175392"/>
    <m/>
    <n v="1732.80053"/>
    <n v="1872.34457879043"/>
    <n v="1981.94153345573"/>
    <n v="2106.7410229068901"/>
    <n v="2234.3168067062302"/>
    <n v="2360.7560335848002"/>
    <m/>
    <n v="0"/>
    <n v="0"/>
    <n v="0"/>
    <n v="0"/>
    <n v="0"/>
    <n v="0"/>
    <m/>
    <n v="1732.80053"/>
    <n v="2031.5483929511233"/>
    <n v="2148.5846615224636"/>
    <n v="2148.5846615224636"/>
    <n v="2148.5846615224636"/>
    <n v="2148.5846615224636"/>
  </r>
  <r>
    <n v="516"/>
    <s v="Substation"/>
    <x v="21"/>
    <x v="85"/>
    <s v="SCE-02 , Vol 5"/>
    <s v="J.Janney/B.Besch"/>
    <s v="Table II-6, Figure II-16"/>
    <s v="35, 43"/>
    <s v="CIT-00-OP-NS-000228"/>
    <x v="432"/>
    <n v="3888"/>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7259.4939823859504"/>
    <n v="7635.6693709740393"/>
    <n v="24505.9844543908"/>
    <n v="24475.168056687398"/>
    <n v="24459.180716140901"/>
    <n v="24371.676906920602"/>
    <m/>
    <n v="-3744.3274923859503"/>
    <n v="0"/>
    <n v="0"/>
    <n v="0"/>
    <n v="0"/>
    <n v="0"/>
    <m/>
    <n v="3515.1664900000001"/>
    <n v="7635.6693709740393"/>
    <n v="24505.9844543908"/>
    <n v="24475.168056687398"/>
    <n v="24459.180716140901"/>
    <n v="24371.676906920602"/>
    <m/>
    <n v="256.23771097756293"/>
    <n v="573.29509965184775"/>
    <n v="1807.8339019929724"/>
    <n v="1743.6971016566879"/>
    <n v="1794.5903165634147"/>
    <n v="1909.1551117706722"/>
    <m/>
    <n v="165.76369381578664"/>
    <n v="349.48304434257602"/>
    <n v="1114.2191606730169"/>
    <n v="1075.4409649365762"/>
    <n v="1080.3246160610199"/>
    <n v="1178.9147106350131"/>
    <m/>
    <n v="0"/>
    <n v="649.2542565612406"/>
    <n v="2060.4815212252829"/>
    <n v="2200.37371538456"/>
    <n v="2297.0368703159461"/>
    <n v="2342.3397097683105"/>
    <m/>
    <n v="0"/>
    <n v="0"/>
    <n v="0"/>
    <n v="0"/>
    <n v="0"/>
    <n v="0"/>
    <m/>
    <n v="3937.1678947933497"/>
    <n v="9207.7017715297043"/>
    <n v="29488.519038282073"/>
    <n v="29494.679838665226"/>
    <n v="29631.132519081286"/>
    <n v="29802.086439094601"/>
    <m/>
    <n v="0"/>
    <n v="2375.1962741207562"/>
    <n v="5554.7793554535056"/>
    <n v="17789.696152325963"/>
    <n v="17793.412811230708"/>
    <n v="17875.731347492932"/>
    <n v="17978.863630573607"/>
    <m/>
    <n v="3672.9839290527157"/>
    <n v="8589.8649826600613"/>
    <n v="27509.839410813343"/>
    <n v="27515.58682149079"/>
    <n v="27642.88352705093"/>
    <n v="27802.366439031353"/>
    <m/>
    <n v="1297.7876549319594"/>
    <n v="5410.2819013273111"/>
    <n v="15274.922613940889"/>
    <n v="27511.870162586041"/>
    <n v="27560.564990788705"/>
    <n v="27699.234155950682"/>
    <m/>
    <n v="0"/>
    <n v="37.331385831063514"/>
    <n v="92.457153925360416"/>
    <n v="290.53345053173939"/>
    <n v="319.01490149772485"/>
    <n v="321.44586366703243"/>
    <n v="322.53788946801001"/>
    <m/>
    <n v="90.703039562564726"/>
    <n v="272.45333602878321"/>
    <n v="817.15641849024883"/>
    <n v="1131.8807150850294"/>
    <n v="1137.2998726491248"/>
    <n v="1140.7489609490765"/>
    <m/>
    <n v="53.371653731501212"/>
    <n v="217.32756793448632"/>
    <n v="619.08012188386988"/>
    <n v="1103.3992641190439"/>
    <n v="1134.8689104798173"/>
    <n v="1139.6569351480989"/>
    <m/>
    <n v="0"/>
    <n v="170.8389645122765"/>
    <n v="399.53445680236933"/>
    <n v="1279.5461590964439"/>
    <n v="1279.5461590964437"/>
    <n v="1279.5461590964433"/>
    <n v="1279.5461590964433"/>
    <m/>
    <n v="264.18396574063377"/>
    <n v="617.83678886964321"/>
    <n v="1978.6796274687274"/>
    <n v="1978.6796274687274"/>
    <n v="1978.6796274687274"/>
    <n v="1978.6796274687274"/>
    <m/>
    <n v="93.345001228357262"/>
    <n v="389.14129657955044"/>
    <n v="1098.667925174653"/>
    <n v="1978.6796274687276"/>
    <n v="1978.6796274687276"/>
    <n v="1978.6796274687276"/>
    <m/>
    <n v="0"/>
    <n v="0"/>
    <n v="0"/>
    <n v="0"/>
    <n v="0"/>
    <n v="0"/>
    <m/>
    <n v="1351.1593086634607"/>
    <n v="5627.6094692617971"/>
    <n v="15894.002735824759"/>
    <n v="28615.269426705087"/>
    <n v="28695.433901268523"/>
    <n v="28838.89109109878"/>
    <m/>
    <n v="0"/>
    <n v="0"/>
    <n v="0"/>
    <n v="0"/>
    <n v="0"/>
    <n v="0"/>
    <m/>
    <n v="227.9121553217031"/>
    <n v="2093.3653582617553"/>
    <n v="5380.9102964766307"/>
    <n v="13451.123531335161"/>
    <n v="13591.710873082224"/>
    <n v="13656.470066485865"/>
    <m/>
    <n v="283.32199124853918"/>
    <n v="2325.2488323856974"/>
    <n v="6036.736867550494"/>
    <n v="14636.133079913205"/>
    <n v="14787.309226202211"/>
    <n v="14858.043095921937"/>
    <m/>
    <n v="15.997806814293934"/>
    <n v="146.68287360038497"/>
    <n v="375.36420483752261"/>
    <n v="938.2239233580882"/>
    <n v="938.2239233580882"/>
    <n v="938.2239233580882"/>
    <m/>
    <n v="19.887181865475487"/>
    <n v="162.89709429119955"/>
    <n v="421.1420350531331"/>
    <n v="1020.6689078359518"/>
    <n v="1020.6689078359518"/>
    <n v="1020.6689078359518"/>
    <m/>
    <n v="119.54324449763678"/>
    <n v="279.57114696351357"/>
    <n v="895.35253142959914"/>
    <n v="895.35253142959914"/>
    <n v="895.35253142959914"/>
    <n v="895.35253142959914"/>
    <m/>
    <n v="99.65606263216128"/>
    <n v="287.51301718459047"/>
    <n v="873.74495317883532"/>
    <n v="1154.2297826900913"/>
    <n v="1154.2297826900908"/>
    <n v="1154.2297826900904"/>
    <m/>
    <n v="119.54324449763676"/>
    <n v="279.57114696351351"/>
    <n v="895.35253142959903"/>
    <n v="895.35253142959903"/>
    <n v="895.35253142959903"/>
    <n v="895.35253142959903"/>
    <m/>
    <n v="3515.1664900000001"/>
    <n v="7635.6693709740393"/>
    <n v="24505.9844543908"/>
    <n v="24475.168056687398"/>
    <n v="24459.180716140901"/>
    <n v="24371.676906920602"/>
    <m/>
    <n v="0"/>
    <n v="0"/>
    <n v="0"/>
    <n v="0"/>
    <n v="0"/>
    <n v="0"/>
    <m/>
    <n v="3515.1664900000001"/>
    <n v="8284.9236275352796"/>
    <n v="26566.465975616084"/>
    <n v="26566.465975616084"/>
    <n v="26566.465975616084"/>
    <n v="26566.465975616084"/>
  </r>
  <r>
    <n v="517"/>
    <s v="Substation"/>
    <x v="21"/>
    <x v="85"/>
    <s v="SCE-02 , Vol 5"/>
    <s v="J.Janney/B.Besch"/>
    <s v="Table II-6, Figure II-18, Table II-12"/>
    <s v="35, 49, 54"/>
    <s v="CIT-00-OP-NS-000331"/>
    <x v="433"/>
    <n v="3885"/>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509.50428041549"/>
    <n v="2597.2611159131202"/>
    <n v="2647.0346953993203"/>
    <n v="2702.2040601241902"/>
    <n v="2759.7000017250798"/>
    <n v="2811.6067398605101"/>
    <m/>
    <n v="313.63416958451035"/>
    <n v="0"/>
    <n v="0"/>
    <n v="0"/>
    <n v="0"/>
    <n v="0"/>
    <m/>
    <n v="2823.1384500000004"/>
    <n v="2597.2611159131202"/>
    <n v="2647.0346953993203"/>
    <n v="2702.2040601241902"/>
    <n v="2759.7000017250798"/>
    <n v="2811.6067398605101"/>
    <m/>
    <n v="205.79239596720925"/>
    <n v="195.00544064014892"/>
    <n v="195.27471222390008"/>
    <n v="192.51452642982215"/>
    <n v="202.48147136210628"/>
    <n v="220.24719104040497"/>
    <m/>
    <n v="133.12992683466737"/>
    <n v="118.87611650556885"/>
    <n v="120.35332765632837"/>
    <n v="118.73507610426658"/>
    <n v="121.89172971111824"/>
    <n v="136.00395897259233"/>
    <m/>
    <n v="0"/>
    <n v="220.84283027206052"/>
    <n v="222.56465909637259"/>
    <n v="242.93433956128069"/>
    <n v="259.17191293288982"/>
    <n v="270.22096756737329"/>
    <m/>
    <n v="0"/>
    <n v="0"/>
    <n v="0"/>
    <n v="0"/>
    <n v="0"/>
    <n v="0"/>
    <m/>
    <n v="3162.0607728018772"/>
    <n v="3131.9855033308986"/>
    <n v="3185.2273943759214"/>
    <n v="3256.3880022195599"/>
    <n v="3343.2451157311943"/>
    <n v="3438.0788574408812"/>
    <m/>
    <n v="0"/>
    <n v="1907.59326673231"/>
    <n v="1889.4495985171156"/>
    <n v="1921.5691180845988"/>
    <n v="1964.4985575016722"/>
    <n v="2016.8973116077746"/>
    <n v="2074.1081687489327"/>
    <m/>
    <n v="2949.8864949468712"/>
    <n v="2921.829276057395"/>
    <n v="2971.4986362132968"/>
    <n v="3037.8843672706271"/>
    <n v="3118.9133684656313"/>
    <n v="3207.3837661065977"/>
    <m/>
    <n v="1042.2932282145612"/>
    <n v="2939.9729442725898"/>
    <n v="2939.3791166458141"/>
    <n v="2994.9549278535537"/>
    <n v="3066.5146143595289"/>
    <n v="3150.1729089654395"/>
    <m/>
    <n v="0"/>
    <n v="29.981985499486441"/>
    <n v="33.977353421902137"/>
    <n v="34.430687969853054"/>
    <n v="35.199963693450684"/>
    <n v="36.166420372567757"/>
    <n v="37.100199497467457"/>
    <m/>
    <n v="72.846404074860118"/>
    <n v="120.95372048964033"/>
    <n v="121.40740807940328"/>
    <n v="123.95211180387865"/>
    <n v="127.21004411461881"/>
    <n v="130.43476706290096"/>
    <m/>
    <n v="42.864418575373676"/>
    <n v="116.95835256722464"/>
    <n v="120.95407353145238"/>
    <n v="123.18283608028102"/>
    <n v="126.24358743550175"/>
    <n v="129.50098793800126"/>
    <m/>
    <n v="0"/>
    <n v="137.20603301290387"/>
    <n v="135.90102697019876"/>
    <n v="138.21126361183039"/>
    <n v="138.21126361183039"/>
    <n v="138.21126361183039"/>
    <n v="138.21126361183039"/>
    <m/>
    <n v="212.17427785500598"/>
    <n v="210.1562272735033"/>
    <n v="213.72875816262436"/>
    <n v="213.72875816262436"/>
    <n v="213.72875816262436"/>
    <n v="213.72875816262436"/>
    <m/>
    <n v="74.968244842102109"/>
    <n v="211.46123331620839"/>
    <n v="211.41852152099275"/>
    <n v="213.72875816262436"/>
    <n v="213.72875816262436"/>
    <n v="213.72875816262436"/>
    <m/>
    <n v="0"/>
    <n v="0"/>
    <n v="0"/>
    <n v="0"/>
    <n v="0"/>
    <n v="0"/>
    <m/>
    <n v="1085.1576467899349"/>
    <n v="3056.9312968398144"/>
    <n v="3060.3331901772663"/>
    <n v="3118.1377639338348"/>
    <n v="3192.7582017950308"/>
    <n v="3279.6738969034409"/>
    <m/>
    <n v="0"/>
    <n v="0"/>
    <n v="0"/>
    <n v="0"/>
    <n v="0"/>
    <n v="0"/>
    <m/>
    <n v="183.04326999631596"/>
    <n v="1434.493327747392"/>
    <n v="1445.8214998650956"/>
    <n v="1470.7270701083535"/>
    <n v="1504.3415059123427"/>
    <n v="1544.7561671008175"/>
    <m/>
    <n v="227.54461545413588"/>
    <n v="1560.7357138646421"/>
    <n v="1573.3420473685887"/>
    <n v="1600.6129644659482"/>
    <n v="1637.3255835059483"/>
    <n v="1681.3612652336697"/>
    <m/>
    <n v="12.848331270108696"/>
    <n v="100.48376590881323"/>
    <n v="99.865414358249581"/>
    <n v="101.34305282877772"/>
    <n v="101.34305282877772"/>
    <n v="101.34305282877772"/>
    <m/>
    <n v="15.972008138529617"/>
    <n v="109.2946506303219"/>
    <n v="108.67451942162428"/>
    <n v="110.24841775222039"/>
    <n v="110.24841775222039"/>
    <n v="110.24841775222039"/>
    <m/>
    <n v="96.008860729390207"/>
    <n v="95.095692841260245"/>
    <n v="96.712263068587532"/>
    <n v="96.712263068587532"/>
    <n v="96.712263068587532"/>
    <n v="96.712263068587532"/>
    <m/>
    <n v="80.036852590860576"/>
    <n v="123.00707522384219"/>
    <n v="123.93877061716198"/>
    <n v="124.67510892819753"/>
    <n v="124.67510892819753"/>
    <n v="124.67510892819753"/>
    <m/>
    <n v="96.008860729390193"/>
    <n v="95.095692841260231"/>
    <n v="96.712263068587518"/>
    <n v="96.712263068587518"/>
    <n v="96.712263068587518"/>
    <n v="96.712263068587518"/>
    <m/>
    <n v="2823.1384500000004"/>
    <n v="2597.2611159131202"/>
    <n v="2647.0346953993203"/>
    <n v="2702.2040601241902"/>
    <n v="2759.7000017250798"/>
    <n v="2811.6067398605101"/>
    <m/>
    <n v="0"/>
    <n v="0"/>
    <n v="0"/>
    <n v="0"/>
    <n v="0"/>
    <n v="0"/>
    <m/>
    <n v="2823.1384500000004"/>
    <n v="2818.1039461851806"/>
    <n v="2869.5993544956928"/>
    <n v="2869.5993544956928"/>
    <n v="2869.5993544956928"/>
    <n v="2869.5993544956928"/>
  </r>
  <r>
    <n v="518"/>
    <s v="System Augmentation"/>
    <x v="3"/>
    <x v="3"/>
    <s v="SCE-02 , Vol 7"/>
    <s v="Dana Cabbell"/>
    <s v="Figure III-31, Table III-23, Figure III-33, Table III-27, Table III-28"/>
    <s v="104, 112, 113"/>
    <s v="CIT-00-OP-NS-000333"/>
    <x v="434"/>
    <n v="6902"/>
    <s v="OPERATIONS - IT"/>
    <s v="NETWORK SERVICES"/>
    <s v="Information Technology"/>
    <m/>
    <s v="N"/>
    <m/>
    <x v="0"/>
    <m/>
    <s v="CA"/>
    <s v="Telecommunications"/>
    <d v="2025-12-01T00:00:00"/>
    <b v="0"/>
    <n v="1"/>
    <n v="1"/>
    <x v="0"/>
    <n v="0"/>
    <b v="0"/>
    <b v="0"/>
    <m/>
    <n v="72"/>
    <b v="1"/>
    <n v="0"/>
    <s v="N"/>
    <n v="0"/>
    <n v="7"/>
    <n v="0.11890000000000001"/>
    <d v="2025-12-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0"/>
    <n v="2030.47819"/>
    <n v="0"/>
    <n v="0"/>
    <n v="0"/>
    <m/>
    <n v="0"/>
    <n v="0"/>
    <n v="-2030.47819"/>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524"/>
    <s v="System Augmentation"/>
    <x v="3"/>
    <x v="33"/>
    <s v="SCE-02 , Vol 7"/>
    <s v="Dana Cabbell"/>
    <s v="Table III-23, Table III-24, Figure III-32, Table III-25, Table III-26 "/>
    <s v="104, 105, 106, 107"/>
    <s v="CIT-00-OP-NS-000576"/>
    <x v="435"/>
    <n v="475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0233.3179832231"/>
    <n v="14183.135776626899"/>
    <n v="11168.156094697901"/>
    <n v="17674.537376721597"/>
    <n v="19048.694307654103"/>
    <n v="19945.2553598665"/>
    <m/>
    <n v="-10233.3179832231"/>
    <n v="0"/>
    <n v="0"/>
    <n v="0"/>
    <n v="0"/>
    <n v="0"/>
    <m/>
    <n v="0"/>
    <n v="14183.135776626899"/>
    <n v="11168.156094697901"/>
    <n v="17674.537376721597"/>
    <n v="19048.694307654103"/>
    <n v="19945.2553598665"/>
    <m/>
    <n v="0"/>
    <n v="1064.8866318578907"/>
    <n v="823.88737527852209"/>
    <n v="1259.1962402681645"/>
    <n v="1397.6184543717716"/>
    <n v="1562.4114159763749"/>
    <m/>
    <n v="0"/>
    <n v="649.15925883094758"/>
    <n v="507.78508952616062"/>
    <n v="776.62067476735785"/>
    <n v="841.35170360796178"/>
    <n v="964.7984027082465"/>
    <m/>
    <n v="0"/>
    <n v="1205.9795712692519"/>
    <n v="939.02692634579978"/>
    <n v="1588.9814274306493"/>
    <n v="1788.9214550503791"/>
    <n v="1916.9203592067272"/>
    <m/>
    <n v="0"/>
    <n v="0"/>
    <n v="0"/>
    <n v="0"/>
    <n v="0"/>
    <n v="0"/>
    <m/>
    <n v="0"/>
    <n v="17103.161238584988"/>
    <n v="13438.855485848382"/>
    <n v="21299.335719187766"/>
    <n v="23076.585920684214"/>
    <n v="24389.385537757847"/>
    <m/>
    <n v="0"/>
    <n v="0"/>
    <n v="10317.915297261105"/>
    <n v="8107.3300228436783"/>
    <n v="12849.363855771571"/>
    <n v="13921.535063496071"/>
    <n v="14713.514690086042"/>
    <m/>
    <n v="0"/>
    <n v="15955.539119475934"/>
    <n v="12537.108282747955"/>
    <n v="19870.150292430266"/>
    <n v="21528.147005406303"/>
    <n v="22752.857768174294"/>
    <m/>
    <n v="0"/>
    <n v="5637.6238222148304"/>
    <n v="14747.693557165381"/>
    <n v="15128.116459502373"/>
    <n v="20455.9757976818"/>
    <n v="21960.878141584326"/>
    <m/>
    <n v="0"/>
    <n v="0"/>
    <n v="161.59459328306224"/>
    <n v="150.17262019703912"/>
    <n v="219.8815040698039"/>
    <n v="247.70429434391349"/>
    <n v="262.23020797051254"/>
    <m/>
    <n v="0"/>
    <n v="392.62193088620728"/>
    <n v="571.89115361847189"/>
    <n v="696.19412589739306"/>
    <n v="859.51266616934129"/>
    <n v="915.32667699956062"/>
    <m/>
    <n v="0"/>
    <n v="231.02733760314504"/>
    <n v="583.31312670449506"/>
    <n v="626.48524202462829"/>
    <n v="831.68987589523181"/>
    <n v="900.80076337296146"/>
    <m/>
    <n v="0"/>
    <n v="0"/>
    <n v="742.12897035718743"/>
    <n v="583.12985800494243"/>
    <n v="583.12985800494243"/>
    <n v="583.12985800494243"/>
    <n v="583.12985800494243"/>
    <m/>
    <n v="0"/>
    <n v="1147.6221191090528"/>
    <n v="901.74720310042653"/>
    <n v="901.74720310042653"/>
    <n v="901.74720310042653"/>
    <n v="901.74720310042653"/>
    <m/>
    <n v="0"/>
    <n v="405.49314875186536"/>
    <n v="1060.7463154526715"/>
    <n v="901.74720310042653"/>
    <n v="901.74720310042653"/>
    <n v="901.74720310042653"/>
    <m/>
    <n v="0"/>
    <n v="0"/>
    <n v="0"/>
    <n v="0"/>
    <n v="0"/>
    <n v="0"/>
    <m/>
    <n v="0"/>
    <n v="5868.651159817975"/>
    <n v="15331.006683869877"/>
    <n v="15754.601701527001"/>
    <n v="21287.66567357703"/>
    <n v="22861.678904957287"/>
    <m/>
    <n v="0"/>
    <n v="0"/>
    <n v="0"/>
    <n v="0"/>
    <n v="0"/>
    <n v="0"/>
    <m/>
    <n v="0"/>
    <n v="989.97197471637412"/>
    <n v="7555.6038003103076"/>
    <n v="6667.4342344291772"/>
    <n v="9862.1657353592709"/>
    <n v="10693.024850006675"/>
    <m/>
    <n v="0"/>
    <n v="1230.6532346244835"/>
    <n v="8189.0895203137934"/>
    <n v="7323.4312342899848"/>
    <n v="10745.91056068463"/>
    <n v="11644.696173266968"/>
    <m/>
    <n v="0"/>
    <n v="69.494894990492639"/>
    <n v="529.27506267479794"/>
    <n v="427.57846547011889"/>
    <n v="427.57846547011889"/>
    <n v="427.57846547011889"/>
    <m/>
    <n v="0"/>
    <n v="86.390442855153694"/>
    <n v="573.4728258186592"/>
    <n v="465.15126559930337"/>
    <n v="465.15126559930337"/>
    <n v="465.15126559930337"/>
    <m/>
    <n v="0"/>
    <n v="519.29900889684643"/>
    <n v="408.04060940294301"/>
    <n v="408.04060940294301"/>
    <n v="408.04060940294301"/>
    <n v="408.04060940294301"/>
    <m/>
    <n v="0"/>
    <n v="432.90856604169261"/>
    <n v="576.69675394147112"/>
    <n v="526.01920180858201"/>
    <n v="526.01920180858201"/>
    <n v="526.01920180858201"/>
    <m/>
    <n v="0"/>
    <n v="519.29900889684632"/>
    <n v="408.04060940294295"/>
    <n v="408.04060940294295"/>
    <n v="408.04060940294295"/>
    <n v="408.04060940294295"/>
    <m/>
    <n v="0"/>
    <n v="14183.135776626899"/>
    <n v="11168.156094697901"/>
    <n v="17674.537376721597"/>
    <n v="19048.694307654103"/>
    <n v="19945.2553598665"/>
    <m/>
    <n v="0"/>
    <n v="0"/>
    <n v="0"/>
    <n v="0"/>
    <n v="0"/>
    <n v="0"/>
    <m/>
    <n v="0"/>
    <n v="15389.115347896151"/>
    <n v="12107.1830210437"/>
    <n v="12107.1830210437"/>
    <n v="12107.1830210437"/>
    <n v="12107.1830210437"/>
  </r>
  <r>
    <n v="533"/>
    <s v="Resiliency"/>
    <x v="8"/>
    <x v="87"/>
    <s v="SCE-04 , Vol 5 Pt. 4"/>
    <s v="Thomas Brady"/>
    <s v="Figure I-18"/>
    <s v="p. 104"/>
    <s v="CIT-00-GR-DM-815902"/>
    <x v="436"/>
    <n v="8159"/>
    <s v="GRID RESILIENCY"/>
    <s v="Wildfire Resiliency"/>
    <s v="Information Technology"/>
    <m/>
    <s v="N"/>
    <m/>
    <x v="2"/>
    <m/>
    <s v="CA"/>
    <s v="Cap Soft 5yr - GR"/>
    <d v="2028-12-01T00:00:00"/>
    <b v="1"/>
    <n v="1"/>
    <n v="1"/>
    <x v="0"/>
    <n v="0"/>
    <b v="0"/>
    <b v="0"/>
    <m/>
    <n v="97"/>
    <b v="1"/>
    <n v="0"/>
    <s v="Y"/>
    <n v="0"/>
    <n v="3"/>
    <n v="8.8700000000000001E-2"/>
    <d v="2028-12-01T00:00:00"/>
    <s v="CA-Cap Soft 5yr - GR"/>
    <n v="0"/>
    <n v="8"/>
    <n v="0.19666666666666668"/>
    <n v="0.80333333333333334"/>
    <n v="2.3333333333333334E-2"/>
    <n v="0.47666666666666674"/>
    <n v="3.152777777777778E-2"/>
    <n v="0.51013888888888892"/>
    <n v="0.36333333333333334"/>
    <n v="0.40500000000000003"/>
    <n v="0.34"/>
    <n v="0.40663900414937765"/>
    <n v="0.36333333333333334"/>
    <m/>
    <n v="703.59796595676892"/>
    <n v="0"/>
    <n v="0"/>
    <n v="0"/>
    <n v="0"/>
    <n v="1010.00179"/>
    <m/>
    <n v="-573.81730595676891"/>
    <n v="0"/>
    <n v="0"/>
    <n v="0"/>
    <n v="0"/>
    <n v="0"/>
    <m/>
    <n v="129.78066000000001"/>
    <n v="0"/>
    <n v="0"/>
    <n v="0"/>
    <n v="0"/>
    <n v="1010.00179"/>
    <m/>
    <n v="7.0574675541039857"/>
    <n v="0"/>
    <n v="0"/>
    <n v="0"/>
    <n v="0"/>
    <n v="59.022786812162373"/>
    <m/>
    <n v="6.0144159229404748"/>
    <n v="0"/>
    <n v="0"/>
    <n v="0"/>
    <n v="0"/>
    <n v="47.954676577130193"/>
    <m/>
    <n v="0"/>
    <n v="0"/>
    <n v="0"/>
    <n v="0"/>
    <n v="0"/>
    <n v="97.070353783587578"/>
    <m/>
    <n v="0"/>
    <n v="0"/>
    <n v="0"/>
    <n v="0"/>
    <n v="0"/>
    <n v="0"/>
    <m/>
    <n v="142.85254347704449"/>
    <n v="0"/>
    <n v="0"/>
    <n v="0"/>
    <n v="0"/>
    <n v="1214.0496071728801"/>
    <m/>
    <n v="0"/>
    <n v="142.85254347704449"/>
    <n v="142.85254347704449"/>
    <n v="142.85254347704449"/>
    <n v="142.85254347704449"/>
    <n v="142.85254347704449"/>
    <n v="0"/>
    <m/>
    <n v="142.85254347704449"/>
    <n v="0"/>
    <n v="0"/>
    <n v="0"/>
    <n v="0"/>
    <n v="1214.0496071728801"/>
    <m/>
    <n v="0"/>
    <n v="0"/>
    <n v="0"/>
    <n v="0"/>
    <n v="0"/>
    <n v="1356.9021506499246"/>
    <m/>
    <n v="0"/>
    <n v="3.6591772543285312"/>
    <n v="13.951724155741783"/>
    <n v="24.930224330276769"/>
    <n v="36.686358635704934"/>
    <n v="49.282629114570426"/>
    <n v="0"/>
    <m/>
    <n v="3.6591772543285312"/>
    <n v="10.292546901413251"/>
    <n v="10.978500174534986"/>
    <n v="11.756134305428169"/>
    <n v="12.59627047886549"/>
    <n v="52.399215421556534"/>
    <m/>
    <n v="0"/>
    <n v="0"/>
    <n v="0"/>
    <n v="0"/>
    <n v="0"/>
    <n v="101.68184453612696"/>
    <m/>
    <n v="0"/>
    <n v="0"/>
    <n v="0"/>
    <n v="0"/>
    <n v="0"/>
    <n v="0"/>
    <n v="0"/>
    <m/>
    <n v="0"/>
    <n v="0"/>
    <n v="0"/>
    <n v="0"/>
    <n v="0"/>
    <n v="0"/>
    <m/>
    <n v="0"/>
    <n v="0"/>
    <n v="0"/>
    <n v="0"/>
    <n v="0"/>
    <n v="0"/>
    <m/>
    <n v="0"/>
    <n v="0"/>
    <n v="0"/>
    <n v="0"/>
    <n v="0"/>
    <n v="0"/>
    <m/>
    <n v="0"/>
    <n v="0"/>
    <n v="0"/>
    <n v="0"/>
    <n v="0"/>
    <n v="1458.5839951860517"/>
    <m/>
    <n v="0"/>
    <n v="0"/>
    <n v="0"/>
    <n v="0"/>
    <n v="0"/>
    <n v="0"/>
    <m/>
    <n v="0"/>
    <n v="0"/>
    <n v="0"/>
    <n v="0"/>
    <n v="0"/>
    <n v="0"/>
    <m/>
    <n v="0"/>
    <n v="0"/>
    <n v="0"/>
    <n v="0"/>
    <n v="0"/>
    <n v="60.774333132752147"/>
    <m/>
    <n v="0"/>
    <n v="0"/>
    <n v="0"/>
    <n v="0"/>
    <n v="0"/>
    <n v="0"/>
    <m/>
    <n v="0"/>
    <n v="0"/>
    <n v="0"/>
    <n v="0"/>
    <n v="0"/>
    <n v="0"/>
    <m/>
    <n v="0"/>
    <n v="0"/>
    <n v="0"/>
    <n v="0"/>
    <n v="0"/>
    <n v="0"/>
    <m/>
    <n v="0"/>
    <n v="0"/>
    <n v="0"/>
    <n v="0"/>
    <n v="0"/>
    <n v="0"/>
    <m/>
    <n v="0"/>
    <n v="0"/>
    <n v="0"/>
    <n v="0"/>
    <n v="0"/>
    <n v="0"/>
    <m/>
    <n v="129.78066000000001"/>
    <n v="0"/>
    <n v="0"/>
    <n v="0"/>
    <n v="0"/>
    <n v="1010.00179"/>
    <m/>
    <n v="0"/>
    <n v="0"/>
    <n v="0"/>
    <n v="0"/>
    <n v="0"/>
    <n v="0"/>
    <m/>
    <n v="129.78066000000001"/>
    <n v="0"/>
    <n v="0"/>
    <n v="0"/>
    <n v="0"/>
    <n v="1107.0721437835875"/>
  </r>
  <r>
    <n v="534"/>
    <s v="Substation"/>
    <x v="21"/>
    <x v="85"/>
    <s v="SCE-02 , Vol 5"/>
    <s v="J.Janney/B.Besch"/>
    <s v="Table II-6, Figure II-19, Table II-13"/>
    <s v="35, 54, 58"/>
    <s v="CIT-00-OP-NS-000619"/>
    <x v="437"/>
    <n v="7817"/>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007.6034243324"/>
    <n v="2077.8088927305002"/>
    <n v="2105.5089457029299"/>
    <n v="2151.1177015572698"/>
    <n v="2193.0499126934501"/>
    <n v="2237.1373404331302"/>
    <m/>
    <n v="-562.43243433239968"/>
    <n v="0"/>
    <n v="0"/>
    <n v="0"/>
    <n v="0"/>
    <n v="0"/>
    <m/>
    <n v="1445.1709900000003"/>
    <n v="2077.8088927305002"/>
    <n v="2105.5089457029299"/>
    <n v="2151.1177015572698"/>
    <n v="2193.0499126934501"/>
    <n v="2237.1373404331302"/>
    <m/>
    <n v="105.34559529462814"/>
    <n v="156.00435251211945"/>
    <n v="155.32575155572798"/>
    <n v="153.25319494600743"/>
    <n v="160.90588571769868"/>
    <n v="175.24613532063313"/>
    <m/>
    <n v="68.149512172271912"/>
    <n v="95.100893204455275"/>
    <n v="95.731653410492072"/>
    <n v="94.520294663423371"/>
    <n v="96.863661642179935"/>
    <n v="108.2155376677667"/>
    <m/>
    <n v="0"/>
    <n v="176.67426421764875"/>
    <n v="177.03276860677593"/>
    <n v="193.39041261094775"/>
    <n v="205.95606068586363"/>
    <n v="215.00923587305539"/>
    <m/>
    <n v="0"/>
    <n v="0"/>
    <n v="0"/>
    <n v="0"/>
    <n v="0"/>
    <n v="0"/>
    <m/>
    <n v="1618.6660974669003"/>
    <n v="2505.5884026647236"/>
    <n v="2533.5991192759257"/>
    <n v="2592.2816037776488"/>
    <n v="2656.7755207391924"/>
    <n v="2735.6082492945852"/>
    <m/>
    <n v="0"/>
    <n v="976.50132950471004"/>
    <n v="1511.5596788136954"/>
    <n v="1528.4578532142236"/>
    <n v="1563.8595486128288"/>
    <n v="1602.767137865776"/>
    <n v="1650.3249784626069"/>
    <m/>
    <n v="1510.0536023268712"/>
    <n v="2337.4634208459206"/>
    <n v="2363.5946183725109"/>
    <n v="2418.3395081641684"/>
    <n v="2478.5058832975924"/>
    <n v="2552.0489357669185"/>
    <m/>
    <n v="533.55227282216117"/>
    <n v="1802.4050715369353"/>
    <n v="2346.6964439719827"/>
    <n v="2382.9378127655632"/>
    <n v="2439.5982940446452"/>
    <n v="2504.4910951700876"/>
    <m/>
    <n v="0"/>
    <n v="15.347846531033021"/>
    <n v="25.918391129905032"/>
    <n v="27.375351540924399"/>
    <n v="28.018123452434878"/>
    <n v="28.746702457830793"/>
    <n v="29.515242981562992"/>
    <m/>
    <n v="37.290239837442478"/>
    <n v="82.63018720191009"/>
    <n v="96.760408580533834"/>
    <n v="98.641531937218176"/>
    <n v="101.16020373304477"/>
    <n v="103.73211448859206"/>
    <m/>
    <n v="21.942393306409457"/>
    <n v="72.059642603038085"/>
    <n v="95.303448169514468"/>
    <n v="97.998760025707696"/>
    <n v="100.43162472764885"/>
    <n v="102.96357396485986"/>
    <m/>
    <n v="0"/>
    <n v="70.236080190552101"/>
    <n v="108.72082157615924"/>
    <n v="109.93624391754139"/>
    <n v="109.93624391754139"/>
    <n v="109.93624391754139"/>
    <n v="109.93624391754139"/>
    <m/>
    <n v="108.61249514002903"/>
    <n v="168.12498181880298"/>
    <n v="170.00450090341462"/>
    <n v="170.00450090341462"/>
    <n v="170.00450090341462"/>
    <n v="170.00450090341462"/>
    <m/>
    <n v="38.376414949476924"/>
    <n v="129.64024043319583"/>
    <n v="168.78907856203244"/>
    <n v="170.00450090341462"/>
    <n v="170.00450090341462"/>
    <n v="170.00450090341462"/>
    <m/>
    <n v="0"/>
    <n v="0"/>
    <n v="0"/>
    <n v="0"/>
    <n v="0"/>
    <n v="0"/>
    <m/>
    <n v="555.49466612857066"/>
    <n v="1874.4647141399735"/>
    <n v="2441.9998921414972"/>
    <n v="2480.9365727912709"/>
    <n v="2540.029918772294"/>
    <n v="2607.4546691349474"/>
    <m/>
    <n v="0"/>
    <n v="0"/>
    <n v="0"/>
    <n v="0"/>
    <n v="0"/>
    <n v="0"/>
    <m/>
    <n v="93.700265997727882"/>
    <n v="786.54871876030279"/>
    <n v="1149.9657717386067"/>
    <n v="1170.047361631996"/>
    <n v="1197.2644376899009"/>
    <n v="1227.8008534845335"/>
    <m/>
    <n v="116.48060589625806"/>
    <n v="863.87019484821212"/>
    <n v="1251.3957429633708"/>
    <n v="1273.3958151708346"/>
    <n v="1303.0615108850282"/>
    <n v="1336.4075218471762"/>
    <m/>
    <n v="6.577089983479536"/>
    <n v="55.104236472222851"/>
    <n v="79.833077534761671"/>
    <n v="80.610467511702439"/>
    <n v="80.610467511702439"/>
    <n v="80.610467511702439"/>
    <m/>
    <n v="8.1761072730410742"/>
    <n v="60.505913156939343"/>
    <n v="86.865955808179692"/>
    <n v="87.693988382678043"/>
    <n v="87.693988382678043"/>
    <n v="87.693988382678043"/>
    <m/>
    <n v="49.147154050863136"/>
    <n v="76.076554273008355"/>
    <n v="76.927036658795117"/>
    <n v="76.927036658795117"/>
    <n v="76.927036658795117"/>
    <n v="76.927036658795117"/>
    <m/>
    <n v="40.971046777822053"/>
    <n v="85.8067213066211"/>
    <n v="98.781902426774664"/>
    <n v="99.169292193658436"/>
    <n v="99.169292193658436"/>
    <n v="99.169292193658436"/>
    <m/>
    <n v="49.147154050863129"/>
    <n v="76.076554273008341"/>
    <n v="76.927036658795103"/>
    <n v="76.927036658795103"/>
    <n v="76.927036658795103"/>
    <n v="76.927036658795103"/>
    <m/>
    <n v="1445.1709900000003"/>
    <n v="2077.8088927305002"/>
    <n v="2105.5089457029299"/>
    <n v="2151.1177015572698"/>
    <n v="2193.0499126934501"/>
    <n v="2237.1373404331302"/>
    <m/>
    <n v="0"/>
    <n v="0"/>
    <n v="0"/>
    <n v="0"/>
    <n v="0"/>
    <n v="0"/>
    <m/>
    <n v="1445.1709900000003"/>
    <n v="2254.4831569481489"/>
    <n v="2282.5417143097056"/>
    <n v="2282.5417143097056"/>
    <n v="2282.5417143097056"/>
    <n v="2282.5417143097056"/>
  </r>
  <r>
    <n v="535"/>
    <s v="Substation"/>
    <x v="6"/>
    <x v="82"/>
    <s v="SCE-02 , Vol 5"/>
    <s v="Jose Salazar "/>
    <s v="Table V-18"/>
    <n v="133"/>
    <s v="CIT-00-OP-NS-000642"/>
    <x v="438"/>
    <n v="7713"/>
    <s v="OPERATIONS - IT"/>
    <s v="NETWORK SERVICES"/>
    <s v="Information Technology"/>
    <m/>
    <s v="N"/>
    <m/>
    <x v="0"/>
    <m/>
    <s v="CA"/>
    <s v="Telecommunications"/>
    <d v="2024-12-01T00:00:00"/>
    <b v="0"/>
    <n v="1"/>
    <n v="1"/>
    <x v="0"/>
    <n v="0"/>
    <b v="0"/>
    <b v="0"/>
    <m/>
    <n v="72"/>
    <b v="1"/>
    <n v="0"/>
    <s v="N"/>
    <n v="0"/>
    <n v="7"/>
    <n v="0.11890000000000001"/>
    <d v="2024-12-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595.8414350209"/>
    <n v="881.46778110898708"/>
    <n v="0"/>
    <n v="0"/>
    <n v="0"/>
    <n v="0"/>
    <m/>
    <n v="-1248.6396050209692"/>
    <n v="0"/>
    <n v="0"/>
    <n v="0"/>
    <n v="0"/>
    <n v="0"/>
    <m/>
    <n v="1347.2018299999309"/>
    <n v="881.46778110898708"/>
    <n v="0"/>
    <n v="0"/>
    <n v="0"/>
    <n v="0"/>
    <m/>
    <n v="98.204143139736772"/>
    <n v="66.181644969039084"/>
    <n v="0"/>
    <n v="0"/>
    <n v="0"/>
    <n v="0"/>
    <m/>
    <n v="63.529608708854063"/>
    <n v="40.344602243112448"/>
    <n v="0"/>
    <n v="0"/>
    <n v="0"/>
    <n v="0"/>
    <m/>
    <n v="0"/>
    <n v="74.950430813847177"/>
    <n v="0"/>
    <n v="0"/>
    <n v="0"/>
    <n v="0"/>
    <m/>
    <n v="0"/>
    <n v="0"/>
    <n v="0"/>
    <n v="0"/>
    <n v="0"/>
    <n v="0"/>
    <m/>
    <n v="1508.9355818485217"/>
    <n v="1062.9444591349859"/>
    <n v="0"/>
    <n v="0"/>
    <n v="0"/>
    <n v="0"/>
    <m/>
    <n v="0"/>
    <n v="1407.6860043064858"/>
    <n v="0"/>
    <n v="0"/>
    <n v="0"/>
    <n v="0"/>
    <n v="0"/>
    <m/>
    <n v="1407.6860043064858"/>
    <n v="991.62088592702833"/>
    <n v="0"/>
    <n v="0"/>
    <n v="0"/>
    <n v="0"/>
    <m/>
    <n v="0"/>
    <n v="2399.306890233514"/>
    <n v="0"/>
    <n v="0"/>
    <n v="0"/>
    <n v="0"/>
    <m/>
    <n v="0"/>
    <n v="40.771969723807025"/>
    <n v="0"/>
    <n v="0"/>
    <n v="0"/>
    <n v="0"/>
    <n v="0"/>
    <m/>
    <n v="40.771969723807025"/>
    <n v="133.68357894193255"/>
    <n v="0"/>
    <n v="0"/>
    <n v="0"/>
    <n v="0"/>
    <m/>
    <n v="0"/>
    <n v="174.45554866573957"/>
    <n v="0"/>
    <n v="0"/>
    <n v="0"/>
    <n v="0"/>
    <m/>
    <n v="0"/>
    <n v="101.24957754203581"/>
    <n v="0"/>
    <n v="0"/>
    <n v="0"/>
    <n v="0"/>
    <n v="0"/>
    <m/>
    <n v="101.24957754203581"/>
    <n v="71.323573207957566"/>
    <n v="0"/>
    <n v="0"/>
    <n v="0"/>
    <n v="0"/>
    <m/>
    <n v="0"/>
    <n v="172.57315074999337"/>
    <n v="0"/>
    <n v="0"/>
    <n v="0"/>
    <n v="0"/>
    <m/>
    <n v="0"/>
    <n v="0"/>
    <n v="0"/>
    <n v="0"/>
    <n v="0"/>
    <n v="0"/>
    <m/>
    <n v="0"/>
    <n v="2573.7624388992535"/>
    <n v="0"/>
    <n v="0"/>
    <n v="0"/>
    <n v="0"/>
    <m/>
    <n v="0"/>
    <n v="0"/>
    <n v="0"/>
    <n v="0"/>
    <n v="0"/>
    <n v="0"/>
    <m/>
    <n v="0"/>
    <n v="0"/>
    <n v="0"/>
    <n v="0"/>
    <n v="0"/>
    <n v="0"/>
    <m/>
    <n v="0"/>
    <n v="107.24010162080222"/>
    <n v="0"/>
    <n v="0"/>
    <n v="0"/>
    <n v="0"/>
    <m/>
    <n v="0"/>
    <n v="0"/>
    <n v="0"/>
    <n v="0"/>
    <n v="0"/>
    <n v="0"/>
    <m/>
    <n v="0"/>
    <n v="7.1905479479163903"/>
    <n v="0"/>
    <n v="0"/>
    <n v="0"/>
    <n v="0"/>
    <m/>
    <n v="45.815433837771202"/>
    <n v="74.295388758289135"/>
    <n v="0"/>
    <n v="0"/>
    <n v="0"/>
    <n v="0"/>
    <m/>
    <n v="45.815433837771202"/>
    <n v="126.33294647072022"/>
    <n v="0"/>
    <n v="0"/>
    <n v="0"/>
    <n v="0"/>
    <m/>
    <n v="45.815433837771202"/>
    <n v="32.273916876600794"/>
    <n v="0"/>
    <n v="0"/>
    <n v="0"/>
    <n v="0"/>
    <m/>
    <n v="1347.2018299999309"/>
    <n v="881.46778110898708"/>
    <n v="0"/>
    <n v="0"/>
    <n v="0"/>
    <n v="0"/>
    <m/>
    <n v="0"/>
    <n v="0"/>
    <n v="0"/>
    <n v="0"/>
    <n v="0"/>
    <n v="0"/>
    <m/>
    <n v="1347.2018299999309"/>
    <n v="956.4182119228343"/>
    <n v="0"/>
    <n v="0"/>
    <n v="0"/>
    <n v="0"/>
  </r>
  <r>
    <n v="536"/>
    <s v="Substation"/>
    <x v="6"/>
    <x v="82"/>
    <s v="SCE-02 , Vol 5"/>
    <s v="Jose Salazar "/>
    <s v="Table V-18"/>
    <n v="133"/>
    <s v="CIT-00-OP-NS-000688"/>
    <x v="439"/>
    <n v="7713"/>
    <s v="OPERATIONS - IT"/>
    <s v="NETWORK SERVICES"/>
    <s v="Information Technology"/>
    <m/>
    <s v="N"/>
    <m/>
    <x v="0"/>
    <m/>
    <s v="CA"/>
    <s v="Telecommunications"/>
    <d v="2023-01-01T00:00:00"/>
    <b v="0"/>
    <n v="1"/>
    <n v="1"/>
    <x v="0"/>
    <n v="0"/>
    <b v="0"/>
    <b v="0"/>
    <m/>
    <n v="72"/>
    <b v="1"/>
    <n v="0"/>
    <s v="N"/>
    <n v="0"/>
    <n v="7"/>
    <n v="0.11890000000000001"/>
    <d v="2023-01-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74.238556982239999"/>
    <n v="0"/>
    <n v="0"/>
    <n v="0"/>
    <n v="0"/>
    <n v="0"/>
    <m/>
    <n v="-55.831466982238993"/>
    <n v="0"/>
    <n v="0"/>
    <n v="0"/>
    <n v="0"/>
    <n v="0"/>
    <m/>
    <n v="18.407090000001006"/>
    <n v="0"/>
    <n v="0"/>
    <n v="0"/>
    <n v="0"/>
    <n v="0"/>
    <m/>
    <n v="1.3417829911544945"/>
    <n v="0"/>
    <n v="0"/>
    <n v="0"/>
    <n v="0"/>
    <n v="0"/>
    <m/>
    <n v="0.86801784196565746"/>
    <n v="0"/>
    <n v="0"/>
    <n v="0"/>
    <n v="0"/>
    <n v="0"/>
    <m/>
    <n v="0"/>
    <n v="0"/>
    <n v="0"/>
    <n v="0"/>
    <n v="0"/>
    <n v="0"/>
    <m/>
    <n v="0"/>
    <n v="0"/>
    <n v="0"/>
    <n v="0"/>
    <n v="0"/>
    <n v="0"/>
    <m/>
    <n v="20.616890833121158"/>
    <n v="0"/>
    <n v="0"/>
    <n v="0"/>
    <n v="0"/>
    <n v="0"/>
    <m/>
    <n v="0"/>
    <n v="0"/>
    <n v="0"/>
    <n v="0"/>
    <n v="0"/>
    <n v="0"/>
    <n v="0"/>
    <m/>
    <n v="19.233497458218729"/>
    <n v="0"/>
    <n v="0"/>
    <n v="0"/>
    <n v="0"/>
    <n v="0"/>
    <m/>
    <n v="19.233497458218729"/>
    <n v="0"/>
    <n v="0"/>
    <n v="0"/>
    <n v="0"/>
    <n v="0"/>
    <m/>
    <n v="0"/>
    <n v="0"/>
    <n v="0"/>
    <n v="0"/>
    <n v="0"/>
    <n v="0"/>
    <n v="0"/>
    <m/>
    <n v="0"/>
    <n v="0"/>
    <n v="0"/>
    <n v="0"/>
    <n v="0"/>
    <n v="0"/>
    <m/>
    <n v="0"/>
    <n v="0"/>
    <n v="0"/>
    <n v="0"/>
    <n v="0"/>
    <n v="0"/>
    <m/>
    <n v="0"/>
    <n v="0"/>
    <n v="0"/>
    <n v="0"/>
    <n v="0"/>
    <n v="0"/>
    <n v="0"/>
    <m/>
    <n v="1.3833933749024299"/>
    <n v="0"/>
    <n v="0"/>
    <n v="0"/>
    <n v="0"/>
    <n v="0"/>
    <m/>
    <n v="1.3833933749024299"/>
    <n v="0"/>
    <n v="0"/>
    <n v="0"/>
    <n v="0"/>
    <n v="0"/>
    <m/>
    <n v="0"/>
    <n v="0"/>
    <n v="0"/>
    <n v="0"/>
    <n v="0"/>
    <n v="0"/>
    <m/>
    <n v="19.233497458218729"/>
    <n v="0"/>
    <n v="0"/>
    <n v="0"/>
    <n v="0"/>
    <n v="0"/>
    <m/>
    <n v="0"/>
    <n v="0"/>
    <n v="0"/>
    <n v="0"/>
    <n v="0"/>
    <n v="0"/>
    <m/>
    <n v="17.630706003367166"/>
    <n v="0"/>
    <n v="0"/>
    <n v="0"/>
    <n v="0"/>
    <n v="0"/>
    <m/>
    <n v="18.432101730792947"/>
    <n v="0"/>
    <n v="0"/>
    <n v="0"/>
    <n v="0"/>
    <n v="0"/>
    <m/>
    <n v="1.2681105936605606"/>
    <n v="0"/>
    <n v="0"/>
    <n v="0"/>
    <n v="0"/>
    <n v="0"/>
    <m/>
    <n v="1.3257519842814953"/>
    <n v="0"/>
    <n v="0"/>
    <n v="0"/>
    <n v="0"/>
    <n v="0"/>
    <m/>
    <n v="0.17292417186280373"/>
    <n v="0"/>
    <n v="0"/>
    <n v="0"/>
    <n v="0"/>
    <n v="0"/>
    <m/>
    <n v="0"/>
    <n v="0"/>
    <n v="0"/>
    <n v="0"/>
    <n v="0"/>
    <n v="0"/>
    <m/>
    <n v="1.3257519842814951"/>
    <n v="0"/>
    <n v="0"/>
    <n v="0"/>
    <n v="0"/>
    <n v="0"/>
    <m/>
    <n v="18.407090000001006"/>
    <n v="0"/>
    <n v="0"/>
    <n v="0"/>
    <n v="0"/>
    <n v="0"/>
    <m/>
    <n v="0"/>
    <n v="0"/>
    <n v="0"/>
    <n v="0"/>
    <n v="0"/>
    <n v="0"/>
    <m/>
    <n v="18.407090000001006"/>
    <n v="0"/>
    <n v="0"/>
    <n v="0"/>
    <n v="0"/>
    <n v="0"/>
  </r>
  <r>
    <n v="537"/>
    <s v="Substation"/>
    <x v="6"/>
    <x v="77"/>
    <s v="SCE-02 , Vol 5"/>
    <s v="Jose Salazar "/>
    <s v="Table V-18"/>
    <n v="133"/>
    <s v="CIT-00-OP-NS-000721"/>
    <x v="440"/>
    <n v="4343"/>
    <s v="OPERATIONS - IT"/>
    <s v="NETWORK SERVICES"/>
    <s v="Information Technology"/>
    <m/>
    <s v="N"/>
    <m/>
    <x v="0"/>
    <m/>
    <s v="CA"/>
    <s v="Telecommunications"/>
    <d v="2023-01-01T00:00:00"/>
    <b v="0"/>
    <n v="1"/>
    <n v="1"/>
    <x v="0"/>
    <n v="0"/>
    <b v="0"/>
    <b v="0"/>
    <m/>
    <n v="72"/>
    <b v="1"/>
    <n v="0"/>
    <s v="N"/>
    <n v="0"/>
    <n v="7"/>
    <n v="0.11890000000000001"/>
    <d v="2023-01-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975.64225618209196"/>
    <n v="0"/>
    <n v="0"/>
    <n v="0"/>
    <n v="0"/>
    <n v="0"/>
    <m/>
    <n v="-180.40192618209176"/>
    <n v="0"/>
    <n v="0"/>
    <n v="0"/>
    <n v="0"/>
    <n v="0"/>
    <m/>
    <n v="795.2403300000002"/>
    <n v="0"/>
    <n v="0"/>
    <n v="0"/>
    <n v="0"/>
    <n v="0"/>
    <m/>
    <n v="57.96896460407536"/>
    <n v="0"/>
    <n v="0"/>
    <n v="0"/>
    <n v="0"/>
    <n v="0"/>
    <m/>
    <n v="37.500919215944492"/>
    <n v="0"/>
    <n v="0"/>
    <n v="0"/>
    <n v="0"/>
    <n v="0"/>
    <m/>
    <n v="0"/>
    <n v="0"/>
    <n v="0"/>
    <n v="0"/>
    <n v="0"/>
    <n v="0"/>
    <m/>
    <n v="0"/>
    <n v="0"/>
    <n v="0"/>
    <n v="0"/>
    <n v="0"/>
    <n v="0"/>
    <m/>
    <n v="890.71021382002004"/>
    <n v="0"/>
    <n v="0"/>
    <n v="0"/>
    <n v="0"/>
    <n v="0"/>
    <m/>
    <n v="0"/>
    <n v="0"/>
    <n v="0"/>
    <n v="0"/>
    <n v="0"/>
    <n v="0"/>
    <n v="0"/>
    <m/>
    <n v="830.94355847269662"/>
    <n v="0"/>
    <n v="0"/>
    <n v="0"/>
    <n v="0"/>
    <n v="0"/>
    <m/>
    <n v="830.94355847269662"/>
    <n v="0"/>
    <n v="0"/>
    <n v="0"/>
    <n v="0"/>
    <n v="0"/>
    <m/>
    <n v="0"/>
    <n v="0"/>
    <n v="0"/>
    <n v="0"/>
    <n v="0"/>
    <n v="0"/>
    <n v="0"/>
    <m/>
    <n v="0"/>
    <n v="0"/>
    <n v="0"/>
    <n v="0"/>
    <n v="0"/>
    <n v="0"/>
    <m/>
    <n v="0"/>
    <n v="0"/>
    <n v="0"/>
    <n v="0"/>
    <n v="0"/>
    <n v="0"/>
    <m/>
    <n v="0"/>
    <n v="0"/>
    <n v="0"/>
    <n v="0"/>
    <n v="0"/>
    <n v="0"/>
    <n v="0"/>
    <m/>
    <n v="59.766655347323351"/>
    <n v="0"/>
    <n v="0"/>
    <n v="0"/>
    <n v="0"/>
    <n v="0"/>
    <m/>
    <n v="59.766655347323351"/>
    <n v="0"/>
    <n v="0"/>
    <n v="0"/>
    <n v="0"/>
    <n v="0"/>
    <m/>
    <n v="0"/>
    <n v="0"/>
    <n v="0"/>
    <n v="0"/>
    <n v="0"/>
    <n v="0"/>
    <m/>
    <n v="830.94355847269662"/>
    <n v="0"/>
    <n v="0"/>
    <n v="0"/>
    <n v="0"/>
    <n v="0"/>
    <m/>
    <n v="0"/>
    <n v="0"/>
    <n v="0"/>
    <n v="0"/>
    <n v="0"/>
    <n v="0"/>
    <m/>
    <n v="761.69826193330516"/>
    <n v="0"/>
    <n v="0"/>
    <n v="0"/>
    <n v="0"/>
    <n v="0"/>
    <m/>
    <n v="796.32091020300095"/>
    <n v="0"/>
    <n v="0"/>
    <n v="0"/>
    <n v="0"/>
    <n v="0"/>
    <m/>
    <n v="54.786100735046404"/>
    <n v="0"/>
    <n v="0"/>
    <n v="0"/>
    <n v="0"/>
    <n v="0"/>
    <m/>
    <n v="57.276378041184877"/>
    <n v="0"/>
    <n v="0"/>
    <n v="0"/>
    <n v="0"/>
    <n v="0"/>
    <m/>
    <n v="7.4708319184154188"/>
    <n v="0"/>
    <n v="0"/>
    <n v="0"/>
    <n v="0"/>
    <n v="0"/>
    <m/>
    <n v="0"/>
    <n v="0"/>
    <n v="0"/>
    <n v="0"/>
    <n v="0"/>
    <n v="0"/>
    <m/>
    <n v="57.27637804118487"/>
    <n v="0"/>
    <n v="0"/>
    <n v="0"/>
    <n v="0"/>
    <n v="0"/>
    <m/>
    <n v="795.2403300000002"/>
    <n v="0"/>
    <n v="0"/>
    <n v="0"/>
    <n v="0"/>
    <n v="0"/>
    <m/>
    <n v="0"/>
    <n v="0"/>
    <n v="0"/>
    <n v="0"/>
    <n v="0"/>
    <n v="0"/>
    <m/>
    <n v="795.2403300000002"/>
    <n v="0"/>
    <n v="0"/>
    <n v="0"/>
    <n v="0"/>
    <n v="0"/>
  </r>
  <r>
    <n v="463"/>
    <s v="System Augmentation"/>
    <x v="3"/>
    <x v="3"/>
    <s v="SCE-02 , Vol 7"/>
    <s v="Dana Cabbell"/>
    <s v="Figure III-31, Table III-23, Figure III-33, Table III-27, Table III-28"/>
    <s v="104, 112, 113"/>
    <s v="CIT-00-OP-NS-000475"/>
    <x v="441"/>
    <n v="7763"/>
    <s v="OPERATIONS - IT"/>
    <s v="NETWORK SERVICES"/>
    <s v="Information Technology"/>
    <m/>
    <s v="N"/>
    <m/>
    <x v="0"/>
    <m/>
    <s v="CA"/>
    <s v="Telecommunications"/>
    <d v="2023-01-01T00:00:00"/>
    <b v="0"/>
    <n v="1"/>
    <n v="1"/>
    <x v="0"/>
    <n v="0"/>
    <b v="0"/>
    <b v="0"/>
    <m/>
    <n v="72"/>
    <b v="1"/>
    <n v="0"/>
    <s v="N"/>
    <n v="0"/>
    <n v="7"/>
    <n v="0.11890000000000001"/>
    <d v="2023-01-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123.4971911382099"/>
    <n v="0"/>
    <n v="0"/>
    <n v="0"/>
    <n v="0"/>
    <n v="0"/>
    <m/>
    <n v="-1847.14028113821"/>
    <n v="0"/>
    <n v="0"/>
    <n v="0"/>
    <n v="0"/>
    <n v="0"/>
    <m/>
    <n v="276.35690999999997"/>
    <n v="0"/>
    <n v="0"/>
    <n v="0"/>
    <n v="0"/>
    <n v="0"/>
    <m/>
    <n v="20.145009413546259"/>
    <n v="0"/>
    <n v="0"/>
    <n v="0"/>
    <n v="0"/>
    <n v="0"/>
    <m/>
    <n v="13.032083215243922"/>
    <n v="0"/>
    <n v="0"/>
    <n v="0"/>
    <n v="0"/>
    <n v="0"/>
    <m/>
    <n v="0"/>
    <n v="0"/>
    <n v="0"/>
    <n v="0"/>
    <n v="0"/>
    <n v="0"/>
    <m/>
    <n v="0"/>
    <n v="0"/>
    <n v="0"/>
    <n v="0"/>
    <n v="0"/>
    <n v="0"/>
    <m/>
    <n v="309.53400262879012"/>
    <n v="0"/>
    <n v="0"/>
    <n v="0"/>
    <n v="0"/>
    <n v="0"/>
    <m/>
    <n v="0"/>
    <n v="0"/>
    <n v="0"/>
    <n v="0"/>
    <n v="0"/>
    <n v="0"/>
    <n v="0"/>
    <m/>
    <n v="288.76427105239827"/>
    <n v="0"/>
    <n v="0"/>
    <n v="0"/>
    <n v="0"/>
    <n v="0"/>
    <m/>
    <n v="288.76427105239827"/>
    <n v="0"/>
    <n v="0"/>
    <n v="0"/>
    <n v="0"/>
    <n v="0"/>
    <m/>
    <n v="0"/>
    <n v="0"/>
    <n v="0"/>
    <n v="0"/>
    <n v="0"/>
    <n v="0"/>
    <n v="0"/>
    <m/>
    <n v="0"/>
    <n v="0"/>
    <n v="0"/>
    <n v="0"/>
    <n v="0"/>
    <n v="0"/>
    <m/>
    <n v="0"/>
    <n v="0"/>
    <n v="0"/>
    <n v="0"/>
    <n v="0"/>
    <n v="0"/>
    <m/>
    <n v="0"/>
    <n v="0"/>
    <n v="0"/>
    <n v="0"/>
    <n v="0"/>
    <n v="0"/>
    <n v="0"/>
    <m/>
    <n v="20.76973157639182"/>
    <n v="0"/>
    <n v="0"/>
    <n v="0"/>
    <n v="0"/>
    <n v="0"/>
    <m/>
    <n v="20.76973157639182"/>
    <n v="0"/>
    <n v="0"/>
    <n v="0"/>
    <n v="0"/>
    <n v="0"/>
    <m/>
    <n v="0"/>
    <n v="0"/>
    <n v="0"/>
    <n v="0"/>
    <n v="0"/>
    <n v="0"/>
    <m/>
    <n v="288.76427105239827"/>
    <n v="0"/>
    <n v="0"/>
    <n v="0"/>
    <n v="0"/>
    <n v="0"/>
    <m/>
    <n v="0"/>
    <n v="0"/>
    <n v="0"/>
    <n v="0"/>
    <n v="0"/>
    <n v="0"/>
    <m/>
    <n v="264.70058179803175"/>
    <n v="0"/>
    <n v="0"/>
    <n v="0"/>
    <n v="0"/>
    <n v="0"/>
    <m/>
    <n v="276.73242642521501"/>
    <n v="0"/>
    <n v="0"/>
    <n v="0"/>
    <n v="0"/>
    <n v="0"/>
    <m/>
    <n v="19.0389206116925"/>
    <n v="0"/>
    <n v="0"/>
    <n v="0"/>
    <n v="0"/>
    <n v="0"/>
    <m/>
    <n v="19.904326094042162"/>
    <n v="0"/>
    <n v="0"/>
    <n v="0"/>
    <n v="0"/>
    <n v="0"/>
    <m/>
    <n v="2.5962164470489775"/>
    <n v="0"/>
    <n v="0"/>
    <n v="0"/>
    <n v="0"/>
    <n v="0"/>
    <m/>
    <n v="0"/>
    <n v="0"/>
    <n v="0"/>
    <n v="0"/>
    <n v="0"/>
    <n v="0"/>
    <m/>
    <n v="19.904326094042158"/>
    <n v="0"/>
    <n v="0"/>
    <n v="0"/>
    <n v="0"/>
    <n v="0"/>
    <m/>
    <n v="276.35690999999997"/>
    <n v="0"/>
    <n v="0"/>
    <n v="0"/>
    <n v="0"/>
    <n v="0"/>
    <m/>
    <n v="0"/>
    <n v="0"/>
    <n v="0"/>
    <n v="0"/>
    <n v="0"/>
    <n v="0"/>
    <m/>
    <n v="276.35690999999997"/>
    <n v="0"/>
    <n v="0"/>
    <n v="0"/>
    <n v="0"/>
    <n v="0"/>
  </r>
  <r>
    <n v="464"/>
    <s v="Generation"/>
    <x v="7"/>
    <x v="12"/>
    <s v="SCE-06 , Vol 2"/>
    <s v="Various"/>
    <s v="Table IX-43"/>
    <n v="136"/>
    <s v="CIT-00-SD-PM-000227"/>
    <x v="442"/>
    <n v="3896"/>
    <s v="SOLUTION DELIVERY"/>
    <s v="PROJECT MANAGEMENT"/>
    <s v="Information Technology"/>
    <m/>
    <s v="N"/>
    <m/>
    <x v="0"/>
    <m/>
    <s v="CA"/>
    <s v="Cap Soft 5yr"/>
    <d v="2024-06-01T00:00:00"/>
    <b v="0"/>
    <n v="1"/>
    <n v="1"/>
    <x v="0"/>
    <n v="0"/>
    <b v="0"/>
    <b v="0"/>
    <m/>
    <n v="82"/>
    <b v="1"/>
    <n v="0"/>
    <s v="Y"/>
    <n v="0"/>
    <n v="3"/>
    <n v="8.8700000000000001E-2"/>
    <d v="2024-06-01T00:00:00"/>
    <s v="CA-Cap Soft 5yr"/>
    <n v="0"/>
    <n v="8"/>
    <n v="0.19666666666666668"/>
    <n v="0.80333333333333334"/>
    <n v="2.3333333333333334E-2"/>
    <n v="0.47666666666666674"/>
    <n v="3.152777777777778E-2"/>
    <n v="0.51013888888888892"/>
    <n v="0.36333333333333334"/>
    <n v="0.40500000000000003"/>
    <n v="0.34"/>
    <n v="0.40663900414937765"/>
    <n v="0.36333333333333334"/>
    <m/>
    <n v="4642.0604584375196"/>
    <n v="514.80200803160994"/>
    <n v="0"/>
    <n v="0"/>
    <n v="0"/>
    <n v="0"/>
    <m/>
    <n v="8249.1919715624808"/>
    <n v="0"/>
    <n v="0"/>
    <n v="0"/>
    <n v="0"/>
    <n v="0"/>
    <m/>
    <n v="12891.25243"/>
    <n v="514.80200803160994"/>
    <n v="0"/>
    <n v="0"/>
    <n v="0"/>
    <n v="0"/>
    <m/>
    <n v="701.02583664229462"/>
    <n v="28.834545620059941"/>
    <n v="0"/>
    <n v="0"/>
    <n v="0"/>
    <n v="0"/>
    <m/>
    <n v="597.41839717595121"/>
    <n v="23.144424423560203"/>
    <n v="0"/>
    <n v="0"/>
    <n v="0"/>
    <n v="0"/>
    <m/>
    <n v="0"/>
    <n v="43.773162346624751"/>
    <n v="0"/>
    <n v="0"/>
    <n v="0"/>
    <n v="0"/>
    <m/>
    <n v="0"/>
    <n v="0"/>
    <n v="0"/>
    <n v="0"/>
    <n v="0"/>
    <n v="0"/>
    <m/>
    <n v="14189.696663818246"/>
    <n v="610.55414042185475"/>
    <n v="0"/>
    <n v="0"/>
    <n v="0"/>
    <n v="0"/>
    <m/>
    <n v="0"/>
    <n v="14189.696663818246"/>
    <n v="0"/>
    <n v="0"/>
    <n v="0"/>
    <n v="0"/>
    <n v="0"/>
    <m/>
    <n v="14189.696663818246"/>
    <n v="610.55414042185475"/>
    <n v="0"/>
    <n v="0"/>
    <n v="0"/>
    <n v="0"/>
    <m/>
    <n v="0"/>
    <n v="14800.2508042401"/>
    <n v="0"/>
    <n v="0"/>
    <n v="0"/>
    <n v="0"/>
    <m/>
    <n v="0"/>
    <n v="363.47000910353978"/>
    <n v="0"/>
    <n v="0"/>
    <n v="0"/>
    <n v="0"/>
    <n v="0"/>
    <m/>
    <n v="363.47000910353978"/>
    <n v="520.1206722127323"/>
    <n v="0"/>
    <n v="0"/>
    <n v="0"/>
    <n v="0"/>
    <m/>
    <n v="0"/>
    <n v="883.59068131627214"/>
    <n v="0"/>
    <n v="0"/>
    <n v="0"/>
    <n v="0"/>
    <m/>
    <n v="0"/>
    <n v="0"/>
    <n v="0"/>
    <n v="0"/>
    <n v="0"/>
    <n v="0"/>
    <n v="0"/>
    <m/>
    <n v="0"/>
    <n v="0"/>
    <n v="0"/>
    <n v="0"/>
    <n v="0"/>
    <n v="0"/>
    <m/>
    <n v="0"/>
    <n v="0"/>
    <n v="0"/>
    <n v="0"/>
    <n v="0"/>
    <n v="0"/>
    <m/>
    <n v="0"/>
    <n v="0"/>
    <n v="0"/>
    <n v="0"/>
    <n v="0"/>
    <n v="0"/>
    <m/>
    <n v="0"/>
    <n v="15683.841485556373"/>
    <n v="0"/>
    <n v="0"/>
    <n v="0"/>
    <n v="0"/>
    <m/>
    <n v="0"/>
    <n v="0"/>
    <n v="0"/>
    <n v="0"/>
    <n v="0"/>
    <n v="0"/>
    <m/>
    <n v="0"/>
    <n v="7841.9207427781866"/>
    <n v="0"/>
    <n v="0"/>
    <n v="0"/>
    <n v="0"/>
    <m/>
    <n v="0"/>
    <n v="8495.4141380097008"/>
    <n v="0"/>
    <n v="0"/>
    <n v="0"/>
    <n v="0"/>
    <m/>
    <n v="0"/>
    <n v="0"/>
    <n v="0"/>
    <n v="0"/>
    <n v="0"/>
    <n v="0"/>
    <m/>
    <n v="0"/>
    <n v="0"/>
    <n v="0"/>
    <n v="0"/>
    <n v="0"/>
    <n v="0"/>
    <m/>
    <n v="0"/>
    <n v="0"/>
    <n v="0"/>
    <n v="0"/>
    <n v="0"/>
    <n v="0"/>
    <m/>
    <n v="0"/>
    <n v="0"/>
    <n v="0"/>
    <n v="0"/>
    <n v="0"/>
    <n v="0"/>
    <m/>
    <n v="0"/>
    <n v="0"/>
    <n v="0"/>
    <n v="0"/>
    <n v="0"/>
    <n v="0"/>
    <m/>
    <n v="12891.25243"/>
    <n v="514.80200803160994"/>
    <n v="0"/>
    <n v="0"/>
    <n v="0"/>
    <n v="0"/>
    <m/>
    <n v="0"/>
    <n v="0"/>
    <n v="0"/>
    <n v="0"/>
    <n v="0"/>
    <n v="0"/>
    <m/>
    <n v="12891.25243"/>
    <n v="558.5751703782347"/>
    <n v="0"/>
    <n v="0"/>
    <n v="0"/>
    <n v="0"/>
  </r>
  <r>
    <n v="465"/>
    <s v="System Augmentation"/>
    <x v="23"/>
    <x v="88"/>
    <s v="SCE-02 , Vol 6"/>
    <s v="Michael Schulte"/>
    <s v="Table I-2, Figure II-11, Table II-8"/>
    <s v="4, 38"/>
    <s v="CIT-00-SD-PM-000247"/>
    <x v="443"/>
    <n v="7963"/>
    <s v="OPERATIONS - IT"/>
    <s v="NETWORK SERVICES"/>
    <s v="Information Technology"/>
    <m/>
    <s v="N"/>
    <m/>
    <x v="0"/>
    <m/>
    <s v="CA"/>
    <s v="Cap Soft 5yr - GM"/>
    <d v="9999-12-01T00:00:00"/>
    <b v="0"/>
    <n v="1"/>
    <n v="1"/>
    <x v="0"/>
    <n v="0"/>
    <b v="0"/>
    <b v="0"/>
    <m/>
    <n v="91"/>
    <b v="1"/>
    <n v="0"/>
    <s v="Y"/>
    <n v="0"/>
    <n v="3"/>
    <n v="8.8700000000000001E-2"/>
    <s v="Specific Bkt"/>
    <s v="CA-Cap Soft 5yr - GM"/>
    <n v="0"/>
    <n v="8"/>
    <n v="0.19666666666666668"/>
    <n v="0.80333333333333334"/>
    <n v="2.3333333333333334E-2"/>
    <n v="0.47666666666666674"/>
    <n v="3.152777777777778E-2"/>
    <n v="0.51013888888888892"/>
    <n v="0.36333333333333334"/>
    <n v="0.40500000000000003"/>
    <n v="0.34"/>
    <n v="0.40663900414937765"/>
    <n v="0.36333333333333334"/>
    <m/>
    <n v="7226.15692804637"/>
    <n v="5001.95838"/>
    <n v="5702.598"/>
    <n v="4750.1708899999903"/>
    <n v="4727.6375199999902"/>
    <n v="761.54134999999997"/>
    <m/>
    <n v="-1240.5335180463699"/>
    <n v="0"/>
    <n v="0"/>
    <n v="0"/>
    <n v="0"/>
    <n v="0"/>
    <m/>
    <n v="5985.6234100000001"/>
    <n v="5001.95838"/>
    <n v="5702.598"/>
    <n v="4750.1708899999903"/>
    <n v="4727.6375199999902"/>
    <n v="761.54134999999997"/>
    <m/>
    <n v="325.49798257429313"/>
    <n v="280.16440271712213"/>
    <n v="313.83465264779147"/>
    <n v="252.46219990093553"/>
    <n v="258.7672736027983"/>
    <n v="44.503181276239452"/>
    <m/>
    <n v="277.39132121711555"/>
    <n v="224.87761486857929"/>
    <n v="254.75681444964619"/>
    <n v="205.19715574777706"/>
    <n v="205.18712673555567"/>
    <n v="36.157826155299297"/>
    <m/>
    <n v="0"/>
    <n v="425.3121254440718"/>
    <n v="479.47870953092689"/>
    <n v="427.05125234410792"/>
    <n v="443.9869764633068"/>
    <n v="73.191046785502124"/>
    <m/>
    <n v="0"/>
    <n v="0"/>
    <n v="0"/>
    <n v="0"/>
    <n v="0"/>
    <n v="0"/>
    <m/>
    <n v="6588.5127137914087"/>
    <n v="5932.3125230297737"/>
    <n v="6750.6681766283646"/>
    <n v="5634.8814979928111"/>
    <n v="5635.5788968016504"/>
    <n v="915.39340421704082"/>
    <m/>
    <n v="0"/>
    <n v="5292.7718800790981"/>
    <n v="4765.6243935005841"/>
    <n v="5423.0367685581195"/>
    <n v="4526.6881367208916"/>
    <n v="4527.2483804306585"/>
    <n v="735.36603472102252"/>
    <m/>
    <n v="6588.5127137914087"/>
    <n v="5932.3125230297737"/>
    <n v="6750.6681766283646"/>
    <n v="5634.8814979928111"/>
    <n v="5635.5788968016504"/>
    <n v="915.39340421704082"/>
    <m/>
    <n v="1295.7408337123104"/>
    <n v="6459.4600096082868"/>
    <n v="6093.25580157083"/>
    <n v="6531.230129830039"/>
    <n v="5635.0186530918827"/>
    <n v="4707.2757499266772"/>
    <m/>
    <n v="0"/>
    <n v="97.027078574454094"/>
    <n v="101.59000304587494"/>
    <n v="112.17856932868881"/>
    <n v="97.692425008108671"/>
    <n v="95.427138419293726"/>
    <n v="26.12752659262091"/>
    <m/>
    <n v="157.92705342437739"/>
    <n v="295.66321399253172"/>
    <n v="299.269858114768"/>
    <n v="291.95022122396949"/>
    <n v="266.36218834721006"/>
    <n v="153.36663368430459"/>
    <m/>
    <n v="60.899974849923304"/>
    <n v="291.10028952111088"/>
    <n v="288.68129183195413"/>
    <n v="306.43636554454963"/>
    <n v="268.62747493602501"/>
    <n v="222.6662455109774"/>
    <m/>
    <n v="0"/>
    <n v="0"/>
    <n v="0"/>
    <n v="0"/>
    <n v="0"/>
    <n v="0"/>
    <n v="0"/>
    <m/>
    <n v="0"/>
    <n v="0"/>
    <n v="0"/>
    <n v="0"/>
    <n v="0"/>
    <n v="0"/>
    <m/>
    <n v="0"/>
    <n v="0"/>
    <n v="0"/>
    <n v="0"/>
    <n v="0"/>
    <n v="0"/>
    <m/>
    <n v="0"/>
    <n v="0"/>
    <n v="0"/>
    <n v="0"/>
    <n v="0"/>
    <n v="0"/>
    <m/>
    <n v="1356.6408085622338"/>
    <n v="6750.5602991293981"/>
    <n v="6381.9370934027838"/>
    <n v="6837.6664953745885"/>
    <n v="5903.6461280279073"/>
    <n v="4929.9419954376544"/>
    <m/>
    <n v="0"/>
    <n v="0"/>
    <n v="0"/>
    <n v="0"/>
    <n v="0"/>
    <n v="0"/>
    <m/>
    <n v="157.41692790170168"/>
    <n v="3361.1223895700459"/>
    <n v="3133.1669887913058"/>
    <n v="3498.7632033426185"/>
    <n v="2962.8350781468062"/>
    <n v="2838.196318138655"/>
    <m/>
    <n v="212.70025377194216"/>
    <n v="3637.9755218455066"/>
    <n v="3399.4015022180024"/>
    <n v="3783.3073891491304"/>
    <n v="3209.5824348627816"/>
    <n v="3044.5052964382462"/>
    <m/>
    <n v="0"/>
    <n v="0"/>
    <n v="0"/>
    <n v="0"/>
    <n v="0"/>
    <n v="0"/>
    <m/>
    <n v="0"/>
    <n v="0"/>
    <n v="0"/>
    <n v="0"/>
    <n v="0"/>
    <n v="0"/>
    <m/>
    <n v="0"/>
    <n v="0"/>
    <n v="0"/>
    <n v="0"/>
    <n v="0"/>
    <n v="0"/>
    <m/>
    <n v="0"/>
    <n v="0"/>
    <n v="0"/>
    <n v="0"/>
    <n v="0"/>
    <n v="0"/>
    <m/>
    <n v="0"/>
    <n v="0"/>
    <n v="0"/>
    <n v="0"/>
    <n v="0"/>
    <n v="0"/>
    <m/>
    <n v="5985.6234100000001"/>
    <n v="5001.95838"/>
    <n v="5702.598"/>
    <n v="4750.1708899999903"/>
    <n v="4727.6375199999902"/>
    <n v="761.54134999999997"/>
    <m/>
    <n v="0"/>
    <n v="0"/>
    <n v="0"/>
    <n v="0"/>
    <n v="0"/>
    <n v="0"/>
    <m/>
    <n v="5985.6234100000001"/>
    <n v="5427.2705054440721"/>
    <n v="6182.0767095309266"/>
    <n v="6182.0767095309266"/>
    <n v="6182.0767095309266"/>
    <n v="6182.0767095309266"/>
  </r>
  <r>
    <n v="466"/>
    <s v="Enterprise Support"/>
    <x v="9"/>
    <x v="11"/>
    <s v="SCE-06 , Vol 1"/>
    <s v="Lori Garris"/>
    <s v="Figure V-8"/>
    <n v="48"/>
    <s v="CIT-00-SD-PM-000249"/>
    <x v="444"/>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33143.328880759997"/>
    <n v="27120.09172"/>
    <n v="58200.649159999899"/>
    <n v="52074.980810000001"/>
    <n v="70079.779510000008"/>
    <n v="56411.17467"/>
    <m/>
    <n v="-1293.5613107599929"/>
    <n v="-428.34600000000137"/>
    <n v="-3584.6491599999008"/>
    <n v="-758.30399999999645"/>
    <n v="-854.3859999999986"/>
    <n v="-558.62599999999657"/>
    <m/>
    <n v="31849.767570000004"/>
    <n v="26691.745719999999"/>
    <n v="54616"/>
    <n v="51316.676810000004"/>
    <n v="69225.393510000009"/>
    <n v="55852.548670000004"/>
    <m/>
    <n v="1731.9891980132352"/>
    <n v="1495.0298321196949"/>
    <n v="3005.7165854952041"/>
    <n v="2727.3800078080876"/>
    <n v="3789.052410825183"/>
    <n v="3263.9279511230698"/>
    <m/>
    <n v="1476.0115198594394"/>
    <n v="1200.0052095979672"/>
    <n v="2439.9051411272326"/>
    <n v="2216.769957899332"/>
    <n v="3004.4942175378787"/>
    <n v="2651.8674857776964"/>
    <m/>
    <n v="0"/>
    <n v="2269.575682472173"/>
    <n v="4592.1541724913977"/>
    <n v="4613.4868840157433"/>
    <n v="6501.1695649178255"/>
    <n v="5367.9376737658495"/>
    <m/>
    <n v="0"/>
    <n v="0"/>
    <n v="0"/>
    <n v="0"/>
    <n v="0"/>
    <n v="0"/>
    <m/>
    <n v="35057.768287872677"/>
    <n v="31656.356444189831"/>
    <n v="64653.775899113833"/>
    <n v="60874.313659723171"/>
    <n v="82520.109703280905"/>
    <n v="67136.281780666613"/>
    <m/>
    <n v="0"/>
    <n v="28163.073857924384"/>
    <n v="25430.606343499159"/>
    <n v="51938.533305621444"/>
    <n v="48902.365306644286"/>
    <n v="66291.154794969014"/>
    <n v="53932.813030468853"/>
    <m/>
    <n v="35057.768287872677"/>
    <n v="31656.356444189831"/>
    <n v="64653.775899113833"/>
    <n v="60874.313659723171"/>
    <n v="82520.109703280905"/>
    <n v="67136.281780666613"/>
    <m/>
    <n v="6894.6944299482939"/>
    <n v="34388.823958615052"/>
    <n v="38145.848936991548"/>
    <n v="63910.481658700337"/>
    <n v="65131.320214956191"/>
    <n v="79494.623545166774"/>
    <m/>
    <n v="0"/>
    <n v="516.28538732150037"/>
    <n v="541.88941630257932"/>
    <n v="1017.3325473892414"/>
    <n v="1035.1041950989993"/>
    <n v="1347.4506639085234"/>
    <n v="1166.8311026189731"/>
    <m/>
    <n v="840.33685383180386"/>
    <n v="1575.3929156358927"/>
    <n v="2278.5168478837704"/>
    <n v="2959.0375404645838"/>
    <n v="3393.125159851465"/>
    <n v="3523.0906036482193"/>
    <m/>
    <n v="324.05146651030344"/>
    <n v="1549.7888866548137"/>
    <n v="1803.0737167971083"/>
    <n v="2941.2658927548259"/>
    <n v="3080.7786910419413"/>
    <n v="3703.7101649377692"/>
    <m/>
    <n v="0"/>
    <n v="0"/>
    <n v="0"/>
    <n v="0"/>
    <n v="0"/>
    <n v="0"/>
    <n v="0"/>
    <m/>
    <n v="0"/>
    <n v="0"/>
    <n v="0"/>
    <n v="0"/>
    <n v="0"/>
    <n v="0"/>
    <m/>
    <n v="0"/>
    <n v="0"/>
    <n v="0"/>
    <n v="0"/>
    <n v="0"/>
    <n v="0"/>
    <m/>
    <n v="0"/>
    <n v="0"/>
    <n v="0"/>
    <n v="0"/>
    <n v="0"/>
    <n v="0"/>
    <m/>
    <n v="7218.7458964585976"/>
    <n v="35938.612845269869"/>
    <n v="39948.922653788657"/>
    <n v="66851.747551455162"/>
    <n v="68212.098905998137"/>
    <n v="83198.333710104547"/>
    <m/>
    <n v="0"/>
    <n v="0"/>
    <n v="0"/>
    <n v="0"/>
    <n v="0"/>
    <n v="0"/>
    <m/>
    <n v="837.62245330643793"/>
    <n v="17886.837602608404"/>
    <n v="17402.220692280207"/>
    <n v="33393.837737406575"/>
    <n v="32431.872885562589"/>
    <n v="42600.693973727117"/>
    <m/>
    <n v="1131.7874815509608"/>
    <n v="19360.742679189025"/>
    <n v="19063.034146140046"/>
    <n v="36157.289164189555"/>
    <n v="35272.528232252873"/>
    <n v="46055.415164378428"/>
    <m/>
    <n v="0"/>
    <n v="0"/>
    <n v="0"/>
    <n v="0"/>
    <n v="0"/>
    <n v="0"/>
    <m/>
    <n v="0"/>
    <n v="0"/>
    <n v="0"/>
    <n v="0"/>
    <n v="0"/>
    <n v="0"/>
    <m/>
    <n v="0"/>
    <n v="0"/>
    <n v="0"/>
    <n v="0"/>
    <n v="0"/>
    <n v="0"/>
    <m/>
    <n v="0"/>
    <n v="0"/>
    <n v="0"/>
    <n v="0"/>
    <n v="0"/>
    <n v="0"/>
    <m/>
    <n v="0"/>
    <n v="0"/>
    <n v="0"/>
    <n v="0"/>
    <n v="0"/>
    <n v="0"/>
    <m/>
    <n v="31849.767570000004"/>
    <n v="26691.745719999999"/>
    <n v="54616"/>
    <n v="51316.676810000004"/>
    <n v="69225.393510000009"/>
    <n v="55852.548670000004"/>
    <m/>
    <n v="0"/>
    <n v="0"/>
    <n v="0"/>
    <n v="0"/>
    <n v="0"/>
    <n v="0"/>
    <m/>
    <n v="31849.767570000004"/>
    <n v="28961.321402472171"/>
    <n v="59208.154172491399"/>
    <n v="59208.154172491399"/>
    <n v="59208.154172491399"/>
    <n v="59208.154172491399"/>
  </r>
  <r>
    <n v="467"/>
    <s v="Enterprise Support"/>
    <x v="29"/>
    <x v="12"/>
    <s v="SCE-06 , Vol 2"/>
    <s v="Various"/>
    <s v="Table X-45"/>
    <n v="139"/>
    <s v="CIT-00-SD-PM-000263"/>
    <x v="445"/>
    <n v="3896"/>
    <s v="SOLUTION DELIVERY"/>
    <s v="PROJECT MANAGEMENT"/>
    <s v="Information Technology"/>
    <m/>
    <s v="N"/>
    <m/>
    <x v="0"/>
    <m/>
    <s v="CA"/>
    <s v="Cap Soft 5yr"/>
    <d v="2028-01-01T00:00:00"/>
    <b v="0"/>
    <n v="1"/>
    <n v="1"/>
    <x v="0"/>
    <n v="0"/>
    <b v="0"/>
    <b v="0"/>
    <m/>
    <n v="82"/>
    <b v="1"/>
    <n v="0"/>
    <s v="Y"/>
    <n v="0"/>
    <n v="3"/>
    <n v="8.8700000000000001E-2"/>
    <d v="2028-01-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761.08270999999991"/>
    <n v="759.25656000000004"/>
    <n v="0"/>
    <m/>
    <n v="0"/>
    <n v="0"/>
    <n v="0"/>
    <n v="0"/>
    <n v="0"/>
    <n v="0"/>
    <m/>
    <n v="0"/>
    <n v="0"/>
    <n v="0"/>
    <n v="761.08270999999991"/>
    <n v="759.25656000000004"/>
    <n v="0"/>
    <m/>
    <n v="0"/>
    <n v="0"/>
    <n v="0"/>
    <n v="40.450042687446583"/>
    <n v="41.557913263248636"/>
    <n v="0"/>
    <m/>
    <n v="0"/>
    <n v="0"/>
    <n v="0"/>
    <n v="32.877134527850757"/>
    <n v="32.952964634548039"/>
    <n v="0"/>
    <m/>
    <n v="0"/>
    <n v="0"/>
    <n v="0"/>
    <n v="68.423080341631277"/>
    <n v="71.304118179164462"/>
    <n v="0"/>
    <m/>
    <n v="0"/>
    <n v="0"/>
    <n v="0"/>
    <n v="0"/>
    <n v="0"/>
    <n v="0"/>
    <m/>
    <n v="0"/>
    <n v="0"/>
    <n v="0"/>
    <n v="902.83296755692857"/>
    <n v="905.0715560769612"/>
    <n v="0"/>
    <m/>
    <n v="0"/>
    <n v="0"/>
    <n v="0"/>
    <n v="0"/>
    <n v="902.83296755692857"/>
    <n v="1807.9045236338898"/>
    <n v="0"/>
    <m/>
    <n v="0"/>
    <n v="0"/>
    <n v="0"/>
    <n v="902.83296755692857"/>
    <n v="905.0715560769612"/>
    <n v="0"/>
    <m/>
    <n v="0"/>
    <n v="0"/>
    <n v="0"/>
    <n v="0"/>
    <n v="0"/>
    <n v="1807.9045236338898"/>
    <m/>
    <n v="0"/>
    <n v="0"/>
    <n v="0"/>
    <n v="0"/>
    <n v="22.984223547180793"/>
    <n v="111.00990892903692"/>
    <n v="0"/>
    <m/>
    <n v="0"/>
    <n v="0"/>
    <n v="0"/>
    <n v="22.984223547180793"/>
    <n v="88.025685381856135"/>
    <n v="11.193452859980065"/>
    <m/>
    <n v="0"/>
    <n v="0"/>
    <n v="0"/>
    <n v="0"/>
    <n v="0"/>
    <n v="122.20336178901699"/>
    <m/>
    <n v="0"/>
    <n v="0"/>
    <n v="0"/>
    <n v="0"/>
    <n v="0"/>
    <n v="0"/>
    <n v="0"/>
    <m/>
    <n v="0"/>
    <n v="0"/>
    <n v="0"/>
    <n v="0"/>
    <n v="0"/>
    <n v="0"/>
    <m/>
    <n v="0"/>
    <n v="0"/>
    <n v="0"/>
    <n v="0"/>
    <n v="0"/>
    <n v="0"/>
    <m/>
    <n v="0"/>
    <n v="0"/>
    <n v="0"/>
    <n v="0"/>
    <n v="0"/>
    <n v="0"/>
    <m/>
    <n v="0"/>
    <n v="0"/>
    <n v="0"/>
    <n v="0"/>
    <n v="0"/>
    <n v="1930.1078854229067"/>
    <m/>
    <n v="0"/>
    <n v="0"/>
    <n v="0"/>
    <n v="0"/>
    <n v="0"/>
    <n v="0"/>
    <m/>
    <n v="0"/>
    <n v="0"/>
    <n v="0"/>
    <n v="0"/>
    <n v="0"/>
    <n v="1769.2655616376644"/>
    <m/>
    <n v="0"/>
    <n v="0"/>
    <n v="0"/>
    <n v="0"/>
    <n v="0"/>
    <n v="1849.6867235302857"/>
    <m/>
    <n v="0"/>
    <n v="0"/>
    <n v="0"/>
    <n v="0"/>
    <n v="0"/>
    <n v="0"/>
    <m/>
    <n v="0"/>
    <n v="0"/>
    <n v="0"/>
    <n v="0"/>
    <n v="0"/>
    <n v="0"/>
    <m/>
    <n v="0"/>
    <n v="0"/>
    <n v="0"/>
    <n v="0"/>
    <n v="0"/>
    <n v="0"/>
    <m/>
    <n v="0"/>
    <n v="0"/>
    <n v="0"/>
    <n v="0"/>
    <n v="0"/>
    <n v="0"/>
    <m/>
    <n v="0"/>
    <n v="0"/>
    <n v="0"/>
    <n v="0"/>
    <n v="0"/>
    <n v="0"/>
    <m/>
    <n v="0"/>
    <n v="0"/>
    <n v="0"/>
    <n v="761.08270999999991"/>
    <n v="759.25656000000004"/>
    <n v="0"/>
    <m/>
    <n v="0"/>
    <n v="0"/>
    <n v="0"/>
    <n v="0"/>
    <n v="0"/>
    <n v="0"/>
    <m/>
    <n v="0"/>
    <n v="0"/>
    <n v="0"/>
    <n v="0"/>
    <n v="0"/>
    <n v="0"/>
  </r>
  <r>
    <n v="468"/>
    <s v="System Augmentation"/>
    <x v="4"/>
    <x v="12"/>
    <s v="SCE-06 , Vol 2"/>
    <s v="Various"/>
    <s v="Table VII-38"/>
    <n v="127"/>
    <s v="CIT-00-SD-PM-000272"/>
    <x v="446"/>
    <n v="3896"/>
    <s v="SOLUTION DELIVERY"/>
    <s v="PROJECT MANAGEMENT"/>
    <s v="Information Technology"/>
    <m/>
    <s v="N"/>
    <m/>
    <x v="0"/>
    <m/>
    <s v="CA"/>
    <s v="Cap Soft 5yr"/>
    <d v="2023-12-01T00:00:00"/>
    <b v="0"/>
    <n v="1"/>
    <n v="1"/>
    <x v="0"/>
    <n v="0"/>
    <b v="0"/>
    <b v="0"/>
    <m/>
    <n v="82"/>
    <b v="1"/>
    <n v="0"/>
    <s v="Y"/>
    <n v="0"/>
    <n v="3"/>
    <n v="8.8700000000000001E-2"/>
    <d v="2023-12-01T00:00:00"/>
    <s v="CA-Cap Soft 5yr"/>
    <n v="0"/>
    <n v="8"/>
    <n v="0.19666666666666668"/>
    <n v="0.80333333333333334"/>
    <n v="2.3333333333333334E-2"/>
    <n v="0.47666666666666674"/>
    <n v="3.152777777777778E-2"/>
    <n v="0.51013888888888892"/>
    <n v="0.36333333333333334"/>
    <n v="0.40500000000000003"/>
    <n v="0.34"/>
    <n v="0.40663900414937765"/>
    <n v="0.36333333333333334"/>
    <m/>
    <n v="5144.2798443002303"/>
    <n v="0"/>
    <n v="0"/>
    <n v="0"/>
    <n v="0"/>
    <n v="0"/>
    <m/>
    <n v="-1612.5054943002306"/>
    <n v="0"/>
    <n v="0"/>
    <n v="0"/>
    <n v="0"/>
    <n v="0"/>
    <m/>
    <n v="3531.7743499999997"/>
    <n v="0"/>
    <n v="0"/>
    <n v="0"/>
    <n v="0"/>
    <n v="0"/>
    <m/>
    <n v="192.05776025134784"/>
    <n v="0"/>
    <n v="0"/>
    <n v="0"/>
    <n v="0"/>
    <n v="0"/>
    <m/>
    <n v="163.67276824507394"/>
    <n v="0"/>
    <n v="0"/>
    <n v="0"/>
    <n v="0"/>
    <n v="0"/>
    <m/>
    <n v="0"/>
    <n v="0"/>
    <n v="0"/>
    <n v="0"/>
    <n v="0"/>
    <n v="0"/>
    <m/>
    <n v="0"/>
    <n v="0"/>
    <n v="0"/>
    <n v="0"/>
    <n v="0"/>
    <n v="0"/>
    <m/>
    <n v="3887.504878496421"/>
    <n v="0"/>
    <n v="0"/>
    <n v="0"/>
    <n v="0"/>
    <n v="0"/>
    <m/>
    <n v="0"/>
    <n v="0"/>
    <n v="0"/>
    <n v="0"/>
    <n v="0"/>
    <n v="0"/>
    <n v="0"/>
    <m/>
    <n v="3887.504878496421"/>
    <n v="0"/>
    <n v="0"/>
    <n v="0"/>
    <n v="0"/>
    <n v="0"/>
    <m/>
    <n v="3887.504878496421"/>
    <n v="0"/>
    <n v="0"/>
    <n v="0"/>
    <n v="0"/>
    <n v="0"/>
    <m/>
    <n v="0"/>
    <n v="0"/>
    <n v="0"/>
    <n v="0"/>
    <n v="0"/>
    <n v="0"/>
    <n v="0"/>
    <m/>
    <n v="125.61532246971792"/>
    <n v="0"/>
    <n v="0"/>
    <n v="0"/>
    <n v="0"/>
    <n v="0"/>
    <m/>
    <n v="125.61532246971792"/>
    <n v="0"/>
    <n v="0"/>
    <n v="0"/>
    <n v="0"/>
    <n v="0"/>
    <m/>
    <n v="0"/>
    <n v="0"/>
    <n v="0"/>
    <n v="0"/>
    <n v="0"/>
    <n v="0"/>
    <n v="0"/>
    <m/>
    <n v="0"/>
    <n v="0"/>
    <n v="0"/>
    <n v="0"/>
    <n v="0"/>
    <n v="0"/>
    <m/>
    <n v="0"/>
    <n v="0"/>
    <n v="0"/>
    <n v="0"/>
    <n v="0"/>
    <n v="0"/>
    <m/>
    <n v="0"/>
    <n v="0"/>
    <n v="0"/>
    <n v="0"/>
    <n v="0"/>
    <n v="0"/>
    <m/>
    <n v="4013.1202009661388"/>
    <n v="0"/>
    <n v="0"/>
    <n v="0"/>
    <n v="0"/>
    <n v="0"/>
    <m/>
    <n v="0"/>
    <n v="0"/>
    <n v="0"/>
    <n v="0"/>
    <n v="0"/>
    <n v="0"/>
    <m/>
    <n v="0"/>
    <n v="0"/>
    <n v="0"/>
    <n v="0"/>
    <n v="0"/>
    <n v="0"/>
    <m/>
    <n v="167.21334170692245"/>
    <n v="0"/>
    <n v="0"/>
    <n v="0"/>
    <n v="0"/>
    <n v="0"/>
    <m/>
    <n v="0"/>
    <n v="0"/>
    <n v="0"/>
    <n v="0"/>
    <n v="0"/>
    <n v="0"/>
    <m/>
    <n v="0"/>
    <n v="0"/>
    <n v="0"/>
    <n v="0"/>
    <n v="0"/>
    <n v="0"/>
    <m/>
    <n v="0"/>
    <n v="0"/>
    <n v="0"/>
    <n v="0"/>
    <n v="0"/>
    <n v="0"/>
    <m/>
    <n v="0"/>
    <n v="0"/>
    <n v="0"/>
    <n v="0"/>
    <n v="0"/>
    <n v="0"/>
    <m/>
    <n v="0"/>
    <n v="0"/>
    <n v="0"/>
    <n v="0"/>
    <n v="0"/>
    <n v="0"/>
    <m/>
    <n v="3531.7743499999997"/>
    <n v="0"/>
    <n v="0"/>
    <n v="0"/>
    <n v="0"/>
    <n v="0"/>
    <m/>
    <n v="0"/>
    <n v="0"/>
    <n v="0"/>
    <n v="0"/>
    <n v="0"/>
    <n v="0"/>
    <m/>
    <n v="3531.7743499999997"/>
    <n v="0"/>
    <n v="0"/>
    <n v="0"/>
    <n v="0"/>
    <n v="0"/>
  </r>
  <r>
    <n v="469"/>
    <s v="Energy Procurement"/>
    <x v="30"/>
    <x v="12"/>
    <s v="SCE-06 , Vol 2"/>
    <s v="Various"/>
    <s v="Table VIII-42"/>
    <n v="135"/>
    <s v="CIT-00-SD-PM-000292"/>
    <x v="447"/>
    <n v="3896"/>
    <s v="SOLUTION DELIVERY"/>
    <s v="PROJECT MANAGEMENT"/>
    <s v="Information Technology"/>
    <m/>
    <s v="N"/>
    <m/>
    <x v="0"/>
    <m/>
    <s v="CA"/>
    <s v="Cap Soft 5yr"/>
    <d v="2024-01-01T00:00:00"/>
    <b v="0"/>
    <n v="1"/>
    <n v="1"/>
    <x v="0"/>
    <n v="0"/>
    <b v="0"/>
    <b v="0"/>
    <m/>
    <n v="82"/>
    <b v="1"/>
    <n v="0"/>
    <s v="Y"/>
    <n v="0"/>
    <n v="3"/>
    <n v="8.8700000000000001E-2"/>
    <d v="2024-01-01T00:00:00"/>
    <s v="CA-Cap Soft 5yr"/>
    <n v="0"/>
    <n v="8"/>
    <n v="0.19666666666666668"/>
    <n v="0.80333333333333334"/>
    <n v="2.3333333333333334E-2"/>
    <n v="0.47666666666666674"/>
    <n v="3.152777777777778E-2"/>
    <n v="0.51013888888888892"/>
    <n v="0.36333333333333334"/>
    <n v="0.40500000000000003"/>
    <n v="0.34"/>
    <n v="0.40663900414937765"/>
    <n v="0.36333333333333334"/>
    <m/>
    <n v="2403.5603840162498"/>
    <n v="0"/>
    <n v="0"/>
    <n v="0"/>
    <n v="0"/>
    <n v="0"/>
    <m/>
    <n v="-1687.8064340162498"/>
    <n v="0"/>
    <n v="0"/>
    <n v="0"/>
    <n v="0"/>
    <n v="0"/>
    <m/>
    <n v="715.75395000000003"/>
    <n v="0"/>
    <n v="0"/>
    <n v="0"/>
    <n v="0"/>
    <n v="0"/>
    <m/>
    <n v="38.922673677624744"/>
    <n v="0"/>
    <n v="0"/>
    <n v="0"/>
    <n v="0"/>
    <n v="0"/>
    <m/>
    <n v="33.170134546915854"/>
    <n v="0"/>
    <n v="0"/>
    <n v="0"/>
    <n v="0"/>
    <n v="0"/>
    <m/>
    <n v="0"/>
    <n v="0"/>
    <n v="0"/>
    <n v="0"/>
    <n v="0"/>
    <n v="0"/>
    <m/>
    <n v="0"/>
    <n v="0"/>
    <n v="0"/>
    <n v="0"/>
    <n v="0"/>
    <n v="0"/>
    <m/>
    <n v="787.84675822454062"/>
    <n v="0"/>
    <n v="0"/>
    <n v="0"/>
    <n v="0"/>
    <n v="0"/>
    <m/>
    <n v="0"/>
    <n v="787.84675822454062"/>
    <n v="0"/>
    <n v="0"/>
    <n v="0"/>
    <n v="0"/>
    <n v="0"/>
    <m/>
    <n v="787.84675822454062"/>
    <n v="0"/>
    <n v="0"/>
    <n v="0"/>
    <n v="0"/>
    <n v="0"/>
    <m/>
    <n v="0"/>
    <n v="787.84675822454062"/>
    <n v="0"/>
    <n v="0"/>
    <n v="0"/>
    <n v="0"/>
    <m/>
    <n v="0"/>
    <n v="20.180746295602141"/>
    <n v="0"/>
    <n v="0"/>
    <n v="0"/>
    <n v="0"/>
    <n v="0"/>
    <m/>
    <n v="20.180746295602141"/>
    <n v="4.7303729617384134"/>
    <n v="0"/>
    <n v="0"/>
    <n v="0"/>
    <n v="0"/>
    <m/>
    <n v="0"/>
    <n v="24.911119257340555"/>
    <n v="0"/>
    <n v="0"/>
    <n v="0"/>
    <n v="0"/>
    <m/>
    <n v="0"/>
    <n v="0"/>
    <n v="0"/>
    <n v="0"/>
    <n v="0"/>
    <n v="0"/>
    <n v="0"/>
    <m/>
    <n v="0"/>
    <n v="0"/>
    <n v="0"/>
    <n v="0"/>
    <n v="0"/>
    <n v="0"/>
    <m/>
    <n v="0"/>
    <n v="0"/>
    <n v="0"/>
    <n v="0"/>
    <n v="0"/>
    <n v="0"/>
    <m/>
    <n v="0"/>
    <n v="0"/>
    <n v="0"/>
    <n v="0"/>
    <n v="0"/>
    <n v="0"/>
    <m/>
    <n v="0"/>
    <n v="812.75787748188122"/>
    <n v="0"/>
    <n v="0"/>
    <n v="0"/>
    <n v="0"/>
    <m/>
    <n v="0"/>
    <n v="0"/>
    <n v="0"/>
    <n v="0"/>
    <n v="0"/>
    <n v="0"/>
    <m/>
    <n v="0"/>
    <n v="745.02805435839105"/>
    <n v="0"/>
    <n v="0"/>
    <n v="0"/>
    <n v="0"/>
    <m/>
    <n v="0"/>
    <n v="778.89296592013625"/>
    <n v="0"/>
    <n v="0"/>
    <n v="0"/>
    <n v="0"/>
    <m/>
    <n v="0"/>
    <n v="0"/>
    <n v="0"/>
    <n v="0"/>
    <n v="0"/>
    <n v="0"/>
    <m/>
    <n v="0"/>
    <n v="0"/>
    <n v="0"/>
    <n v="0"/>
    <n v="0"/>
    <n v="0"/>
    <m/>
    <n v="0"/>
    <n v="0"/>
    <n v="0"/>
    <n v="0"/>
    <n v="0"/>
    <n v="0"/>
    <m/>
    <n v="0"/>
    <n v="0"/>
    <n v="0"/>
    <n v="0"/>
    <n v="0"/>
    <n v="0"/>
    <m/>
    <n v="0"/>
    <n v="0"/>
    <n v="0"/>
    <n v="0"/>
    <n v="0"/>
    <n v="0"/>
    <m/>
    <n v="715.75395000000003"/>
    <n v="0"/>
    <n v="0"/>
    <n v="0"/>
    <n v="0"/>
    <n v="0"/>
    <m/>
    <n v="0"/>
    <n v="0"/>
    <n v="0"/>
    <n v="0"/>
    <n v="0"/>
    <n v="0"/>
    <m/>
    <n v="715.75395000000003"/>
    <n v="0"/>
    <n v="0"/>
    <n v="0"/>
    <n v="0"/>
    <n v="0"/>
  </r>
  <r>
    <n v="470"/>
    <s v="Generation"/>
    <x v="7"/>
    <x v="12"/>
    <s v="SCE-06 , Vol 2"/>
    <s v="Various"/>
    <s v="Table IX-44"/>
    <n v="138"/>
    <s v="CIT-00-SD-PM-000319"/>
    <x v="448"/>
    <n v="3896"/>
    <s v="SOLUTION DELIVERY"/>
    <s v="PROJECT MANAGEMENT"/>
    <s v="Information Technology"/>
    <m/>
    <s v="N"/>
    <m/>
    <x v="0"/>
    <m/>
    <s v="CA"/>
    <s v="Cap Soft 5yr"/>
    <d v="2024-07-01T00:00:00"/>
    <b v="0"/>
    <n v="1"/>
    <n v="1"/>
    <x v="0"/>
    <n v="0"/>
    <b v="0"/>
    <b v="0"/>
    <m/>
    <n v="82"/>
    <b v="1"/>
    <n v="0"/>
    <s v="Y"/>
    <n v="0"/>
    <n v="3"/>
    <n v="8.8700000000000001E-2"/>
    <d v="2024-07-01T00:00:00"/>
    <s v="CA-Cap Soft 5yr"/>
    <n v="0"/>
    <n v="8"/>
    <n v="0.19666666666666668"/>
    <n v="0.80333333333333334"/>
    <n v="2.3333333333333334E-2"/>
    <n v="0.47666666666666674"/>
    <n v="3.152777777777778E-2"/>
    <n v="0.51013888888888892"/>
    <n v="0.36333333333333334"/>
    <n v="0.40500000000000003"/>
    <n v="0.34"/>
    <n v="0.40663900414937765"/>
    <n v="0.36333333333333334"/>
    <m/>
    <n v="0"/>
    <n v="1029.6040059298"/>
    <n v="0"/>
    <n v="0"/>
    <n v="0"/>
    <n v="0"/>
    <m/>
    <n v="0"/>
    <n v="0"/>
    <n v="0"/>
    <n v="0"/>
    <n v="0"/>
    <n v="0"/>
    <m/>
    <n v="0"/>
    <n v="1029.6040059298"/>
    <n v="0"/>
    <n v="0"/>
    <n v="0"/>
    <n v="0"/>
    <m/>
    <n v="0"/>
    <n v="57.669090672537486"/>
    <n v="0"/>
    <n v="0"/>
    <n v="0"/>
    <n v="0"/>
    <m/>
    <n v="0"/>
    <n v="46.288848391542992"/>
    <n v="0"/>
    <n v="0"/>
    <n v="0"/>
    <n v="0"/>
    <m/>
    <n v="0"/>
    <n v="87.546323831613705"/>
    <n v="0"/>
    <n v="0"/>
    <n v="0"/>
    <n v="0"/>
    <m/>
    <n v="0"/>
    <n v="0"/>
    <n v="0"/>
    <n v="0"/>
    <n v="0"/>
    <n v="0"/>
    <m/>
    <n v="0"/>
    <n v="1221.1082688254944"/>
    <n v="0"/>
    <n v="0"/>
    <n v="0"/>
    <n v="0"/>
    <m/>
    <n v="0"/>
    <n v="0"/>
    <n v="0"/>
    <n v="0"/>
    <n v="0"/>
    <n v="0"/>
    <n v="0"/>
    <m/>
    <n v="0"/>
    <n v="1221.1082688254944"/>
    <n v="0"/>
    <n v="0"/>
    <n v="0"/>
    <n v="0"/>
    <m/>
    <n v="0"/>
    <n v="1221.1082688254944"/>
    <n v="0"/>
    <n v="0"/>
    <n v="0"/>
    <n v="0"/>
    <m/>
    <n v="0"/>
    <n v="0"/>
    <n v="0"/>
    <n v="0"/>
    <n v="0"/>
    <n v="0"/>
    <n v="0"/>
    <m/>
    <n v="0"/>
    <n v="21.445919251118738"/>
    <n v="0"/>
    <n v="0"/>
    <n v="0"/>
    <n v="0"/>
    <m/>
    <n v="0"/>
    <n v="21.445919251118738"/>
    <n v="0"/>
    <n v="0"/>
    <n v="0"/>
    <n v="0"/>
    <m/>
    <n v="0"/>
    <n v="0"/>
    <n v="0"/>
    <n v="0"/>
    <n v="0"/>
    <n v="0"/>
    <n v="0"/>
    <m/>
    <n v="0"/>
    <n v="0"/>
    <n v="0"/>
    <n v="0"/>
    <n v="0"/>
    <n v="0"/>
    <m/>
    <n v="0"/>
    <n v="0"/>
    <n v="0"/>
    <n v="0"/>
    <n v="0"/>
    <n v="0"/>
    <m/>
    <n v="0"/>
    <n v="0"/>
    <n v="0"/>
    <n v="0"/>
    <n v="0"/>
    <n v="0"/>
    <m/>
    <n v="0"/>
    <n v="1242.5541880766132"/>
    <n v="0"/>
    <n v="0"/>
    <n v="0"/>
    <n v="0"/>
    <m/>
    <n v="0"/>
    <n v="0"/>
    <n v="0"/>
    <n v="0"/>
    <n v="0"/>
    <n v="0"/>
    <m/>
    <n v="0"/>
    <n v="517.7309116985889"/>
    <n v="0"/>
    <n v="0"/>
    <n v="0"/>
    <n v="0"/>
    <m/>
    <n v="0"/>
    <n v="569.50400286844763"/>
    <n v="0"/>
    <n v="0"/>
    <n v="0"/>
    <n v="0"/>
    <m/>
    <n v="0"/>
    <n v="0"/>
    <n v="0"/>
    <n v="0"/>
    <n v="0"/>
    <n v="0"/>
    <m/>
    <n v="0"/>
    <n v="0"/>
    <n v="0"/>
    <n v="0"/>
    <n v="0"/>
    <n v="0"/>
    <m/>
    <n v="0"/>
    <n v="0"/>
    <n v="0"/>
    <n v="0"/>
    <n v="0"/>
    <n v="0"/>
    <m/>
    <n v="0"/>
    <n v="0"/>
    <n v="0"/>
    <n v="0"/>
    <n v="0"/>
    <n v="0"/>
    <m/>
    <n v="0"/>
    <n v="0"/>
    <n v="0"/>
    <n v="0"/>
    <n v="0"/>
    <n v="0"/>
    <m/>
    <n v="0"/>
    <n v="1029.6040059298"/>
    <n v="0"/>
    <n v="0"/>
    <n v="0"/>
    <n v="0"/>
    <m/>
    <n v="0"/>
    <n v="0"/>
    <n v="0"/>
    <n v="0"/>
    <n v="0"/>
    <n v="0"/>
    <m/>
    <n v="0"/>
    <n v="1117.1503297614138"/>
    <n v="0"/>
    <n v="0"/>
    <n v="0"/>
    <n v="0"/>
  </r>
  <r>
    <n v="471"/>
    <s v="System Augmentation"/>
    <x v="23"/>
    <x v="89"/>
    <s v="SCE-02 , Vol 6"/>
    <s v="Michael Schulte"/>
    <s v="Table I-2, Figure II-20, Figure II-24"/>
    <s v="4, 68, 82"/>
    <s v="CIT-00-SD-PM-781701"/>
    <x v="449"/>
    <n v="7817"/>
    <s v="SOLUTION DELIVERY"/>
    <s v="PROJECT MANAGEMENT"/>
    <s v="Information Technology"/>
    <m/>
    <s v="N"/>
    <m/>
    <x v="0"/>
    <m/>
    <s v="CA"/>
    <s v="Cap Soft 7yr - GM"/>
    <d v="9999-12-01T00:00:00"/>
    <b v="0"/>
    <n v="1"/>
    <n v="1"/>
    <x v="0"/>
    <n v="0"/>
    <b v="0"/>
    <b v="0"/>
    <m/>
    <n v="92"/>
    <b v="1"/>
    <n v="0"/>
    <s v="Y"/>
    <n v="0"/>
    <n v="5"/>
    <n v="8.8700000000000001E-2"/>
    <s v="Specific Bkt"/>
    <s v="CA-Cap Soft 7yr - GM"/>
    <n v="0"/>
    <n v="8"/>
    <n v="0.19666666666666668"/>
    <n v="0.80333333333333334"/>
    <n v="2.3333333333333334E-2"/>
    <n v="0.47666666666666674"/>
    <n v="3.152777777777778E-2"/>
    <n v="0.51013888888888892"/>
    <n v="0.36333333333333334"/>
    <n v="0.40500000000000003"/>
    <n v="0.34"/>
    <n v="0.40663900414937765"/>
    <n v="0.36333333333333334"/>
    <m/>
    <n v="32948.616475042203"/>
    <n v="38240.816599999896"/>
    <n v="30432.508629999898"/>
    <n v="18562.017749999999"/>
    <n v="15165.651679999999"/>
    <n v="5951.5737900000004"/>
    <m/>
    <n v="503.52798495780007"/>
    <n v="0"/>
    <n v="0"/>
    <n v="0"/>
    <n v="0"/>
    <n v="0"/>
    <m/>
    <n v="33452.144460000003"/>
    <n v="38240.816599999896"/>
    <n v="30432.508629999898"/>
    <n v="18562.017749999999"/>
    <n v="15165.651679999999"/>
    <n v="5951.5737900000004"/>
    <m/>
    <n v="1819.126394808359"/>
    <n v="2141.9041759707688"/>
    <n v="1674.8113360080677"/>
    <n v="986.5345782886609"/>
    <n v="830.09205359790474"/>
    <n v="347.79984994286326"/>
    <m/>
    <n v="1550.2703584396086"/>
    <n v="1719.2273454371984"/>
    <n v="1359.5362945608547"/>
    <n v="801.8392044080249"/>
    <n v="658.21384996780785"/>
    <n v="282.57949545255258"/>
    <m/>
    <n v="0"/>
    <n v="3251.5830303375892"/>
    <n v="2558.7881112610685"/>
    <n v="1668.7679474561128"/>
    <n v="1424.2529819627293"/>
    <n v="572.00034602357209"/>
    <m/>
    <n v="0"/>
    <n v="0"/>
    <n v="0"/>
    <n v="0"/>
    <n v="0"/>
    <n v="0"/>
    <m/>
    <n v="36821.541213247969"/>
    <n v="45353.531151745454"/>
    <n v="36025.644371829891"/>
    <n v="22019.159480152797"/>
    <n v="18078.210565528443"/>
    <n v="7153.9534814189883"/>
    <m/>
    <n v="0"/>
    <n v="29579.971441309201"/>
    <n v="36434.003358568851"/>
    <n v="28940.600978703354"/>
    <n v="17688.724782389421"/>
    <n v="14522.829154307859"/>
    <n v="5747.0092967399323"/>
    <m/>
    <n v="36821.541213247969"/>
    <n v="45353.531151745454"/>
    <n v="36025.644371829891"/>
    <n v="22019.159480152797"/>
    <n v="18078.210565528443"/>
    <n v="7153.9534814189883"/>
    <m/>
    <n v="7241.5697719387681"/>
    <n v="38499.499234485804"/>
    <n v="43519.046751695394"/>
    <n v="33271.03567646673"/>
    <n v="21244.106193610009"/>
    <n v="15929.773338986917"/>
    <m/>
    <n v="0"/>
    <n v="542.2599496623543"/>
    <n v="746.78105959530399"/>
    <n v="628.84948868906645"/>
    <n v="404.35476072178358"/>
    <n v="315.74479859354165"/>
    <n v="145.75564249644674"/>
    <m/>
    <n v="882.6145989185128"/>
    <n v="1943.7711081286836"/>
    <n v="1916.1355654815707"/>
    <n v="1367.0611640311054"/>
    <n v="947.42321633872541"/>
    <n v="592.62873313896364"/>
    <m/>
    <n v="340.35464925615855"/>
    <n v="1739.2499981957337"/>
    <n v="2034.0671363878084"/>
    <n v="1591.5558919983882"/>
    <n v="1036.0331784669672"/>
    <n v="762.61788923605855"/>
    <m/>
    <n v="0"/>
    <n v="0"/>
    <n v="0"/>
    <n v="0"/>
    <n v="0"/>
    <n v="0"/>
    <n v="0"/>
    <m/>
    <n v="0"/>
    <n v="0"/>
    <n v="0"/>
    <n v="0"/>
    <n v="0"/>
    <n v="0"/>
    <m/>
    <n v="0"/>
    <n v="0"/>
    <n v="0"/>
    <n v="0"/>
    <n v="0"/>
    <n v="0"/>
    <m/>
    <n v="0"/>
    <n v="0"/>
    <n v="0"/>
    <n v="0"/>
    <n v="0"/>
    <n v="0"/>
    <m/>
    <n v="7581.9244211949263"/>
    <n v="40238.749232681541"/>
    <n v="45553.1138880832"/>
    <n v="34862.591568465119"/>
    <n v="22280.139372076977"/>
    <n v="16692.391228222976"/>
    <m/>
    <n v="0"/>
    <n v="0"/>
    <n v="0"/>
    <n v="0"/>
    <n v="0"/>
    <n v="0"/>
    <m/>
    <n v="879.76363561721791"/>
    <n v="19075.917989863086"/>
    <n v="23430.355609077276"/>
    <n v="18631.260251816089"/>
    <n v="11591.363295304562"/>
    <n v="9249.6390210297031"/>
    <m/>
    <n v="1188.7282457446931"/>
    <n v="20725.534987649851"/>
    <n v="25324.413228651032"/>
    <n v="20092.893027218717"/>
    <n v="12530.056568690461"/>
    <n v="9949.9482004864949"/>
    <m/>
    <n v="0"/>
    <n v="0"/>
    <n v="0"/>
    <n v="0"/>
    <n v="0"/>
    <n v="0"/>
    <m/>
    <n v="0"/>
    <n v="0"/>
    <n v="0"/>
    <n v="0"/>
    <n v="0"/>
    <n v="0"/>
    <m/>
    <n v="0"/>
    <n v="0"/>
    <n v="0"/>
    <n v="0"/>
    <n v="0"/>
    <n v="0"/>
    <m/>
    <n v="0"/>
    <n v="0"/>
    <n v="0"/>
    <n v="0"/>
    <n v="0"/>
    <n v="0"/>
    <m/>
    <n v="0"/>
    <n v="0"/>
    <n v="0"/>
    <n v="0"/>
    <n v="0"/>
    <n v="0"/>
    <m/>
    <n v="33452.144460000003"/>
    <n v="38240.816599999896"/>
    <n v="30432.508629999898"/>
    <n v="18562.017749999999"/>
    <n v="15165.651679999999"/>
    <n v="5951.5737900000004"/>
    <m/>
    <n v="0"/>
    <n v="0"/>
    <n v="0"/>
    <n v="0"/>
    <n v="0"/>
    <n v="0"/>
    <m/>
    <n v="33452.144460000003"/>
    <n v="41492.399630337488"/>
    <n v="32991.296741260965"/>
    <n v="32991.296741260965"/>
    <n v="32991.296741260965"/>
    <n v="32991.296741260965"/>
  </r>
  <r>
    <n v="472"/>
    <s v="Resiliency"/>
    <x v="31"/>
    <x v="23"/>
    <s v="SCE-04 , Vol 3"/>
    <s v="Brian Barrios"/>
    <s v="Figure II-5"/>
    <n v="20"/>
    <s v="CIT-00-TR-RM-000001"/>
    <x v="450"/>
    <n v="7349"/>
    <s v="TECHNOLOGY &amp; RISK"/>
    <s v="RISK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4504.9315267184002"/>
    <n v="2546.0407503065499"/>
    <n v="2555.0705175416401"/>
    <n v="2624.6986356863599"/>
    <n v="2689.3604431206099"/>
    <n v="2755.2066301351101"/>
    <m/>
    <n v="-4399.6187367184002"/>
    <n v="0"/>
    <n v="0"/>
    <n v="0"/>
    <n v="0"/>
    <n v="0"/>
    <m/>
    <n v="105.31278999999995"/>
    <n v="2546.0407503065499"/>
    <n v="2555.0705175416401"/>
    <n v="2624.6986356863599"/>
    <n v="2689.3604431206099"/>
    <n v="2755.2066301351101"/>
    <m/>
    <n v="5.7269056765250417"/>
    <n v="142.60614181741514"/>
    <n v="140.61479844156884"/>
    <n v="139.49754798029255"/>
    <n v="147.20216316447528"/>
    <n v="161.00958945223346"/>
    <m/>
    <n v="4.8805031586777723"/>
    <n v="114.46468118895962"/>
    <n v="114.14475047042016"/>
    <n v="113.38133031628954"/>
    <n v="116.72259976483561"/>
    <n v="130.81664226683594"/>
    <m/>
    <n v="0"/>
    <n v="216.48760759582689"/>
    <n v="214.83224216600627"/>
    <n v="235.96642423020992"/>
    <n v="252.56610869801648"/>
    <n v="264.80040429839363"/>
    <m/>
    <n v="0"/>
    <n v="0"/>
    <n v="0"/>
    <n v="0"/>
    <n v="0"/>
    <n v="0"/>
    <m/>
    <n v="115.92019883520275"/>
    <n v="3019.5991809087514"/>
    <n v="3024.6623086196355"/>
    <n v="3113.5439382131522"/>
    <n v="3205.8513147479371"/>
    <n v="3311.8332661525728"/>
    <m/>
    <n v="0"/>
    <n v="93.122559730946207"/>
    <n v="2425.7446753300301"/>
    <n v="2429.8120545911074"/>
    <n v="2501.2136303645657"/>
    <n v="2575.3672228475093"/>
    <n v="2660.5060571425674"/>
    <m/>
    <n v="115.92019883520275"/>
    <n v="3019.5991809087514"/>
    <n v="3024.6623086196355"/>
    <n v="3113.5439382131522"/>
    <n v="3205.8513147479371"/>
    <n v="3311.8332661525728"/>
    <m/>
    <n v="22.797639104256543"/>
    <n v="686.97706530966741"/>
    <n v="3020.5949293585586"/>
    <n v="3042.1423624396939"/>
    <n v="3131.6977222649934"/>
    <n v="3226.6944318575152"/>
    <m/>
    <n v="0"/>
    <n v="1.7071224917280552"/>
    <n v="44.567111277123558"/>
    <n v="50.87844772729872"/>
    <n v="52.407105544787157"/>
    <n v="54.030388850032836"/>
    <n v="55.666998666073596"/>
    <m/>
    <n v="2.7786142684509834"/>
    <n v="74.832784423668556"/>
    <n v="142.33226255643783"/>
    <n v="144.85426552807326"/>
    <n v="149.32580866263356"/>
    <n v="153.66377867883043"/>
    <m/>
    <n v="1.0714917767229282"/>
    <n v="31.972795638273055"/>
    <n v="136.02092610626266"/>
    <n v="143.32560771058482"/>
    <n v="147.70252535738788"/>
    <n v="152.02716886278967"/>
    <m/>
    <n v="0"/>
    <n v="0"/>
    <n v="0"/>
    <n v="0"/>
    <n v="0"/>
    <n v="0"/>
    <n v="0"/>
    <m/>
    <n v="0"/>
    <n v="0"/>
    <n v="0"/>
    <n v="0"/>
    <n v="0"/>
    <n v="0"/>
    <m/>
    <n v="0"/>
    <n v="0"/>
    <n v="0"/>
    <n v="0"/>
    <n v="0"/>
    <n v="0"/>
    <m/>
    <n v="0"/>
    <n v="0"/>
    <n v="0"/>
    <n v="0"/>
    <n v="0"/>
    <n v="0"/>
    <m/>
    <n v="23.869130880979473"/>
    <n v="718.94986094794046"/>
    <n v="3156.6158554648214"/>
    <n v="3185.4679701502787"/>
    <n v="3279.4002476223814"/>
    <n v="3378.7216007203047"/>
    <m/>
    <n v="0"/>
    <n v="0"/>
    <n v="0"/>
    <n v="0"/>
    <n v="0"/>
    <n v="0"/>
    <m/>
    <n v="2.769638972418587"/>
    <n v="128.78318010383143"/>
    <n v="1548.9091101358956"/>
    <n v="1585.630037014557"/>
    <n v="1631.4572766628976"/>
    <n v="1680.1626932051049"/>
    <m/>
    <n v="3.7423098020179721"/>
    <n v="158.11344398058051"/>
    <n v="1678.4383856004094"/>
    <n v="1718.3371461359691"/>
    <n v="1768.0169179660722"/>
    <n v="1820.8657504810772"/>
    <m/>
    <n v="0"/>
    <n v="0"/>
    <n v="0"/>
    <n v="0"/>
    <n v="0"/>
    <n v="0"/>
    <m/>
    <n v="0"/>
    <n v="0"/>
    <n v="0"/>
    <n v="0"/>
    <n v="0"/>
    <n v="0"/>
    <m/>
    <n v="0"/>
    <n v="0"/>
    <n v="0"/>
    <n v="0"/>
    <n v="0"/>
    <n v="0"/>
    <m/>
    <n v="0"/>
    <n v="0"/>
    <n v="0"/>
    <n v="0"/>
    <n v="0"/>
    <n v="0"/>
    <m/>
    <n v="0"/>
    <n v="0"/>
    <n v="0"/>
    <n v="0"/>
    <n v="0"/>
    <n v="0"/>
    <m/>
    <n v="105.31278999999995"/>
    <n v="2546.0407503065499"/>
    <n v="2555.0705175416401"/>
    <n v="2624.6986356863599"/>
    <n v="2689.3604431206099"/>
    <n v="2755.2066301351101"/>
    <m/>
    <n v="0"/>
    <n v="0"/>
    <n v="0"/>
    <n v="0"/>
    <n v="0"/>
    <n v="0"/>
    <m/>
    <n v="105.31278999999995"/>
    <n v="2762.5283579023767"/>
    <n v="2769.9027597076465"/>
    <n v="2769.9027597076465"/>
    <n v="2769.9027597076465"/>
    <n v="2769.9027597076465"/>
  </r>
  <r>
    <n v="473"/>
    <s v="Resiliency"/>
    <x v="31"/>
    <x v="23"/>
    <s v="SCE-04 , Vol 3"/>
    <s v="Brian Barrios"/>
    <s v="Figure II-5"/>
    <n v="20"/>
    <s v="CIT-00-TR-RM-000002"/>
    <x v="451"/>
    <n v="7350"/>
    <s v="TECHNOLOGY &amp; RISK"/>
    <s v="RISK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36917.485476038397"/>
    <n v="40679.182599846099"/>
    <n v="41964.820019747895"/>
    <n v="43096.698066836601"/>
    <n v="44159.647581335201"/>
    <n v="45249.287871053893"/>
    <m/>
    <n v="1949.5615839616003"/>
    <n v="0"/>
    <n v="0"/>
    <n v="0"/>
    <n v="0"/>
    <n v="0"/>
    <m/>
    <n v="38867.047059999997"/>
    <n v="40679.182599846099"/>
    <n v="41964.820019747895"/>
    <n v="43096.698066836601"/>
    <n v="44159.647581335201"/>
    <n v="45249.287871053893"/>
    <m/>
    <n v="2113.5886005648508"/>
    <n v="2278.4793535420486"/>
    <n v="2309.4762622798708"/>
    <n v="2290.5043743426222"/>
    <n v="2417.0786274415009"/>
    <n v="2644.2914238947819"/>
    <m/>
    <n v="1801.2128056317536"/>
    <n v="1828.8511944509228"/>
    <n v="1874.7286530075789"/>
    <n v="1861.6845730860873"/>
    <n v="1916.6002398739149"/>
    <n v="2148.426851007709"/>
    <m/>
    <n v="0"/>
    <n v="3458.9151485238958"/>
    <n v="3528.4334874676993"/>
    <n v="3874.4919514545095"/>
    <n v="4147.1682903731244"/>
    <n v="4348.8679184406192"/>
    <m/>
    <n v="0"/>
    <n v="0"/>
    <n v="0"/>
    <n v="0"/>
    <n v="0"/>
    <n v="0"/>
    <m/>
    <n v="42781.848466196599"/>
    <n v="48245.428296362967"/>
    <n v="49677.458422503048"/>
    <n v="51123.378965719821"/>
    <n v="52640.494739023743"/>
    <n v="54390.874064397009"/>
    <m/>
    <n v="0"/>
    <n v="34368.084934511266"/>
    <n v="38757.160731411583"/>
    <n v="39907.558266077438"/>
    <n v="41069.114435794909"/>
    <n v="42287.864107015717"/>
    <n v="43694.002165065576"/>
    <m/>
    <n v="42781.848466196599"/>
    <n v="48245.428296362967"/>
    <n v="49677.458422503048"/>
    <n v="51123.378965719821"/>
    <n v="52640.494739023743"/>
    <n v="54390.874064397009"/>
    <m/>
    <n v="8413.7635316853321"/>
    <n v="43856.35249946265"/>
    <n v="48527.060887837186"/>
    <n v="49961.822796002351"/>
    <n v="51421.745067802927"/>
    <n v="52984.73600634715"/>
    <m/>
    <n v="0"/>
    <n v="630.03563216945258"/>
    <n v="802.36826281840126"/>
    <n v="835.2381748743137"/>
    <n v="860.52682296324929"/>
    <n v="887.18333962819361"/>
    <n v="914.20756318183112"/>
    <m/>
    <n v="1025.4835289566622"/>
    <n v="2152.1326178521022"/>
    <n v="2308.8378084515953"/>
    <n v="2378.7638066617492"/>
    <n v="2451.9165613799523"/>
    <n v="2523.4204904883677"/>
    <m/>
    <n v="395.44789678720963"/>
    <n v="1979.7999872031535"/>
    <n v="2275.9678963956831"/>
    <n v="2353.4751585728136"/>
    <n v="2425.260044715008"/>
    <n v="2496.3962669347302"/>
    <m/>
    <n v="0"/>
    <n v="0"/>
    <n v="0"/>
    <n v="0"/>
    <n v="0"/>
    <n v="0"/>
    <n v="0"/>
    <m/>
    <n v="0"/>
    <n v="0"/>
    <n v="0"/>
    <n v="0"/>
    <n v="0"/>
    <n v="0"/>
    <m/>
    <n v="0"/>
    <n v="0"/>
    <n v="0"/>
    <n v="0"/>
    <n v="0"/>
    <n v="0"/>
    <m/>
    <n v="0"/>
    <n v="0"/>
    <n v="0"/>
    <n v="0"/>
    <n v="0"/>
    <n v="0"/>
    <m/>
    <n v="8809.2114284725412"/>
    <n v="45836.1524866658"/>
    <n v="50803.028784232869"/>
    <n v="52315.297954575166"/>
    <n v="53847.005112517938"/>
    <n v="55481.132273281881"/>
    <m/>
    <n v="0"/>
    <n v="0"/>
    <n v="0"/>
    <n v="0"/>
    <n v="0"/>
    <n v="0"/>
    <m/>
    <n v="1022.1710798869095"/>
    <n v="22057.438005688076"/>
    <n v="25235.850947831463"/>
    <n v="26028.517868110619"/>
    <n v="26788.177651844639"/>
    <n v="27588.716259473091"/>
    <m/>
    <n v="1381.1478281805264"/>
    <n v="23936.746770239548"/>
    <n v="27348.768122547037"/>
    <n v="28207.035064670417"/>
    <n v="29030.464967798496"/>
    <n v="29899.16271810302"/>
    <m/>
    <n v="0"/>
    <n v="0"/>
    <n v="0"/>
    <n v="0"/>
    <n v="0"/>
    <n v="0"/>
    <m/>
    <n v="0"/>
    <n v="0"/>
    <n v="0"/>
    <n v="0"/>
    <n v="0"/>
    <n v="0"/>
    <m/>
    <n v="0"/>
    <n v="0"/>
    <n v="0"/>
    <n v="0"/>
    <n v="0"/>
    <n v="0"/>
    <m/>
    <n v="0"/>
    <n v="0"/>
    <n v="0"/>
    <n v="0"/>
    <n v="0"/>
    <n v="0"/>
    <m/>
    <n v="0"/>
    <n v="0"/>
    <n v="0"/>
    <n v="0"/>
    <n v="0"/>
    <n v="0"/>
    <m/>
    <n v="38867.047059999997"/>
    <n v="40679.182599846099"/>
    <n v="41964.820019747895"/>
    <n v="43096.698066836601"/>
    <n v="44159.647581335201"/>
    <n v="45249.287871053893"/>
    <m/>
    <n v="0"/>
    <n v="0"/>
    <n v="0"/>
    <n v="0"/>
    <n v="0"/>
    <n v="0"/>
    <m/>
    <n v="38867.047059999997"/>
    <n v="44138.097748369997"/>
    <n v="45493.253507215595"/>
    <n v="45493.253507215595"/>
    <n v="45493.253507215595"/>
    <n v="45493.253507215595"/>
  </r>
  <r>
    <n v="474"/>
    <s v="Resiliency"/>
    <x v="31"/>
    <x v="23"/>
    <s v="SCE-04 , Vol 3"/>
    <s v="Brian Barrios"/>
    <s v="Figure II-5"/>
    <n v="20"/>
    <s v="CIT-00-TR-RM-000003"/>
    <x v="452"/>
    <n v="7351"/>
    <s v="TECHNOLOGY &amp; RISK"/>
    <s v="RISK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12405.6772264186"/>
    <n v="12607.5140916931"/>
    <n v="12613.388795770601"/>
    <n v="12953.675095972802"/>
    <n v="13273.161284228601"/>
    <n v="13600.6194462853"/>
    <m/>
    <n v="717.14814358140029"/>
    <n v="0"/>
    <n v="0"/>
    <n v="0"/>
    <n v="0"/>
    <n v="0"/>
    <m/>
    <n v="13122.82537"/>
    <n v="12607.5140916931"/>
    <n v="12613.388795770601"/>
    <n v="12953.675095972802"/>
    <n v="13273.161284228601"/>
    <n v="13600.6194462853"/>
    <m/>
    <n v="713.61876466761407"/>
    <n v="706.15874561653163"/>
    <n v="694.16053725551274"/>
    <n v="688.46224425649291"/>
    <n v="726.50657819681146"/>
    <n v="794.79706871751887"/>
    <m/>
    <n v="608.15016551229758"/>
    <n v="566.80753476440293"/>
    <n v="563.48821169322775"/>
    <n v="559.57087602261765"/>
    <n v="576.0767011191017"/>
    <n v="645.75460484603593"/>
    <m/>
    <n v="0"/>
    <n v="1072.0058440198534"/>
    <n v="1060.5431739372018"/>
    <n v="1164.5650862455348"/>
    <n v="1246.5233896981365"/>
    <n v="1307.1431698421593"/>
    <m/>
    <n v="0"/>
    <n v="0"/>
    <n v="0"/>
    <n v="0"/>
    <n v="0"/>
    <n v="0"/>
    <m/>
    <n v="14444.594300179911"/>
    <n v="14952.486216093886"/>
    <n v="14931.580718656543"/>
    <n v="15366.273302497446"/>
    <n v="15822.267953242652"/>
    <n v="16348.314289691014"/>
    <m/>
    <n v="0"/>
    <n v="11603.824087811196"/>
    <n v="12011.830593595423"/>
    <n v="11995.03651065409"/>
    <n v="12344.239553006282"/>
    <n v="12710.555255771596"/>
    <n v="13133.145812718449"/>
    <m/>
    <n v="14444.594300179911"/>
    <n v="14952.486216093886"/>
    <n v="14931.580718656543"/>
    <n v="15366.273302497446"/>
    <n v="15822.267953242652"/>
    <n v="16348.314289691014"/>
    <m/>
    <n v="2840.7702123687163"/>
    <n v="14544.479710309661"/>
    <n v="14948.374801597876"/>
    <n v="15017.070260145254"/>
    <n v="15455.952250477338"/>
    <n v="15925.723732744162"/>
    <m/>
    <n v="0"/>
    <n v="212.72126912739225"/>
    <n v="251.28963641934013"/>
    <n v="252.13930787699746"/>
    <n v="258.68144819222516"/>
    <n v="266.66352505880923"/>
    <n v="274.78437185673317"/>
    <m/>
    <n v="346.23781038820232"/>
    <n v="694.70282656100585"/>
    <n v="704.57931522935246"/>
    <n v="715.01960499641302"/>
    <n v="736.97896347267374"/>
    <n v="758.46836702574888"/>
    <m/>
    <n v="133.51654126081007"/>
    <n v="656.13445926905797"/>
    <n v="703.72964377169512"/>
    <n v="708.47746468118532"/>
    <n v="728.99688660608967"/>
    <n v="750.34752022782493"/>
    <m/>
    <n v="0"/>
    <n v="0"/>
    <n v="0"/>
    <n v="0"/>
    <n v="0"/>
    <n v="0"/>
    <n v="0"/>
    <m/>
    <n v="0"/>
    <n v="0"/>
    <n v="0"/>
    <n v="0"/>
    <n v="0"/>
    <n v="0"/>
    <m/>
    <n v="0"/>
    <n v="0"/>
    <n v="0"/>
    <n v="0"/>
    <n v="0"/>
    <n v="0"/>
    <m/>
    <n v="0"/>
    <n v="0"/>
    <n v="0"/>
    <n v="0"/>
    <n v="0"/>
    <n v="0"/>
    <m/>
    <n v="2974.2867536295262"/>
    <n v="15200.614169578719"/>
    <n v="15652.104445369572"/>
    <n v="15725.54772482644"/>
    <n v="16184.949137083428"/>
    <n v="16676.071252971986"/>
    <m/>
    <n v="0"/>
    <n v="0"/>
    <n v="0"/>
    <n v="0"/>
    <n v="0"/>
    <n v="0"/>
    <m/>
    <n v="345.11941591325598"/>
    <n v="7415.3977170327498"/>
    <n v="7823.3371777895045"/>
    <n v="7828.4664506604677"/>
    <n v="8051.7987139620973"/>
    <n v="8292.3992922910311"/>
    <m/>
    <n v="466.32206793041138"/>
    <n v="8038.6997576110198"/>
    <n v="8475.2130113004896"/>
    <n v="8483.6207353422233"/>
    <n v="8725.7691526832386"/>
    <n v="8986.854665023624"/>
    <m/>
    <n v="0"/>
    <n v="0"/>
    <n v="0"/>
    <n v="0"/>
    <n v="0"/>
    <n v="0"/>
    <m/>
    <n v="0"/>
    <n v="0"/>
    <n v="0"/>
    <n v="0"/>
    <n v="0"/>
    <n v="0"/>
    <m/>
    <n v="0"/>
    <n v="0"/>
    <n v="0"/>
    <n v="0"/>
    <n v="0"/>
    <n v="0"/>
    <m/>
    <n v="0"/>
    <n v="0"/>
    <n v="0"/>
    <n v="0"/>
    <n v="0"/>
    <n v="0"/>
    <m/>
    <n v="0"/>
    <n v="0"/>
    <n v="0"/>
    <n v="0"/>
    <n v="0"/>
    <n v="0"/>
    <m/>
    <n v="13122.82537"/>
    <n v="12607.5140916931"/>
    <n v="12613.388795770601"/>
    <n v="12953.675095972802"/>
    <n v="13273.161284228601"/>
    <n v="13600.6194462853"/>
    <m/>
    <n v="0"/>
    <n v="0"/>
    <n v="0"/>
    <n v="0"/>
    <n v="0"/>
    <n v="0"/>
    <m/>
    <n v="13122.82537"/>
    <n v="13679.519935712953"/>
    <n v="13673.931969707803"/>
    <n v="13673.931969707803"/>
    <n v="13673.931969707803"/>
    <n v="13673.931969707803"/>
  </r>
  <r>
    <n v="475"/>
    <s v="Resiliency"/>
    <x v="31"/>
    <x v="23"/>
    <s v="SCE-04 , Vol 3"/>
    <s v="Brian Barrios"/>
    <s v="Figure II-5"/>
    <n v="20"/>
    <s v="CIT-00-TR-RM-000004"/>
    <x v="453"/>
    <n v="7352"/>
    <s v="TECHNOLOGY &amp; RISK"/>
    <s v="RISK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8101.51451484257"/>
    <n v="8232.260793046411"/>
    <n v="8229.9523128415804"/>
    <n v="8451.4359802137715"/>
    <n v="8659.9364728748114"/>
    <n v="8873.9774891494799"/>
    <m/>
    <n v="3467.2305651574306"/>
    <n v="0"/>
    <n v="0"/>
    <n v="0"/>
    <n v="0"/>
    <n v="0"/>
    <m/>
    <n v="11568.745080000001"/>
    <n v="8232.260793046411"/>
    <n v="8229.9523128415804"/>
    <n v="8451.4359802137715"/>
    <n v="8659.9364728748114"/>
    <n v="8873.9774891494799"/>
    <m/>
    <n v="629.10793521777532"/>
    <n v="461.09668511384734"/>
    <n v="452.92412781131088"/>
    <n v="449.17712842257191"/>
    <n v="474.00168502327421"/>
    <n v="518.58015174210504"/>
    <m/>
    <n v="536.12953284095852"/>
    <n v="370.10527307034408"/>
    <n v="367.6633762877936"/>
    <n v="365.08383914674187"/>
    <n v="375.85527127757229"/>
    <n v="421.33462005537348"/>
    <m/>
    <n v="0"/>
    <n v="699.98190090907326"/>
    <n v="691.98055245387241"/>
    <n v="759.80346876664726"/>
    <n v="813.28126251016158"/>
    <n v="852.86990861603545"/>
    <m/>
    <n v="0"/>
    <n v="0"/>
    <n v="0"/>
    <n v="0"/>
    <n v="0"/>
    <n v="0"/>
    <m/>
    <n v="12733.982548058733"/>
    <n v="9763.4446521396767"/>
    <n v="9742.5203693945587"/>
    <n v="10025.500416549734"/>
    <n v="10323.074691685821"/>
    <n v="10666.762169562993"/>
    <m/>
    <n v="0"/>
    <n v="10229.632646940516"/>
    <n v="7843.3005372188727"/>
    <n v="7826.4913634136265"/>
    <n v="8053.8186679616192"/>
    <n v="8292.8700023209403"/>
    <n v="8568.9656095489336"/>
    <m/>
    <n v="12733.982548058733"/>
    <n v="9763.4446521396767"/>
    <n v="9742.5203693945587"/>
    <n v="10025.500416549734"/>
    <n v="10323.074691685821"/>
    <n v="10666.762169562993"/>
    <m/>
    <n v="2504.349901118218"/>
    <n v="12149.77676186132"/>
    <n v="9759.3295431998031"/>
    <n v="9798.173112001743"/>
    <n v="10084.023357326498"/>
    <n v="10390.666562334998"/>
    <m/>
    <n v="0"/>
    <n v="187.52959566579028"/>
    <n v="171.36860117571666"/>
    <n v="164.73908808835898"/>
    <n v="168.78073056961802"/>
    <n v="173.98192710037171"/>
    <n v="179.28714756115659"/>
    <m/>
    <n v="305.23434188155233"/>
    <n v="530.78567593307514"/>
    <n v="460.09964067850285"/>
    <n v="466.52516306038183"/>
    <n v="480.83297899879472"/>
    <n v="494.86610588297691"/>
    <m/>
    <n v="117.70474621576203"/>
    <n v="546.9466704231487"/>
    <n v="466.72915376586053"/>
    <n v="462.48352057912285"/>
    <n v="475.63178246804108"/>
    <n v="489.56088542219203"/>
    <m/>
    <n v="0"/>
    <n v="0"/>
    <n v="0"/>
    <n v="0"/>
    <n v="0"/>
    <n v="0"/>
    <n v="0"/>
    <m/>
    <n v="0"/>
    <n v="0"/>
    <n v="0"/>
    <n v="0"/>
    <n v="0"/>
    <n v="0"/>
    <m/>
    <n v="0"/>
    <n v="0"/>
    <n v="0"/>
    <n v="0"/>
    <n v="0"/>
    <n v="0"/>
    <m/>
    <n v="0"/>
    <n v="0"/>
    <n v="0"/>
    <n v="0"/>
    <n v="0"/>
    <n v="0"/>
    <m/>
    <n v="2622.05464733398"/>
    <n v="12696.723432284469"/>
    <n v="10226.058696965663"/>
    <n v="10260.656632580865"/>
    <n v="10559.655139794539"/>
    <n v="10880.22744775719"/>
    <m/>
    <n v="0"/>
    <n v="0"/>
    <n v="0"/>
    <n v="0"/>
    <n v="0"/>
    <n v="0"/>
    <m/>
    <n v="304.2483940986067"/>
    <n v="6455.5587585265685"/>
    <n v="5144.9775899497172"/>
    <n v="5108.0628016590626"/>
    <n v="5253.2900385967969"/>
    <n v="5410.3006494534065"/>
    <m/>
    <n v="411.09753250228403"/>
    <n v="6976.3658223921093"/>
    <n v="5573.1531579580287"/>
    <n v="5535.5434866069245"/>
    <n v="5693.0134715490785"/>
    <n v="5863.3947906876156"/>
    <m/>
    <n v="0"/>
    <n v="0"/>
    <n v="0"/>
    <n v="0"/>
    <n v="0"/>
    <n v="0"/>
    <m/>
    <n v="0"/>
    <n v="0"/>
    <n v="0"/>
    <n v="0"/>
    <n v="0"/>
    <n v="0"/>
    <m/>
    <n v="0"/>
    <n v="0"/>
    <n v="0"/>
    <n v="0"/>
    <n v="0"/>
    <n v="0"/>
    <m/>
    <n v="0"/>
    <n v="0"/>
    <n v="0"/>
    <n v="0"/>
    <n v="0"/>
    <n v="0"/>
    <m/>
    <n v="0"/>
    <n v="0"/>
    <n v="0"/>
    <n v="0"/>
    <n v="0"/>
    <n v="0"/>
    <m/>
    <n v="11568.745080000001"/>
    <n v="8232.260793046411"/>
    <n v="8229.9523128415804"/>
    <n v="8451.4359802137715"/>
    <n v="8659.9364728748114"/>
    <n v="8873.9774891494799"/>
    <m/>
    <n v="0"/>
    <n v="0"/>
    <n v="0"/>
    <n v="0"/>
    <n v="0"/>
    <n v="0"/>
    <m/>
    <n v="11568.745080000001"/>
    <n v="8932.2426939554844"/>
    <n v="8921.9328652954537"/>
    <n v="8921.9328652954537"/>
    <n v="8921.9328652954537"/>
    <n v="8921.9328652954537"/>
  </r>
  <r>
    <n v="476"/>
    <s v="Resiliency"/>
    <x v="31"/>
    <x v="23"/>
    <s v="SCE-04 , Vol 3"/>
    <s v="Brian Barrios"/>
    <s v="Figure II-5"/>
    <n v="20"/>
    <s v="CIT-00-TR-RM-000017"/>
    <x v="454"/>
    <n v="7817"/>
    <s v="TECHNOLOGY &amp; RISK"/>
    <s v="NETWORK SERVICES"/>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2499.30571594209"/>
    <n v="2540.0472192181601"/>
    <n v="2541.6845852625597"/>
    <n v="2610.2950627738296"/>
    <n v="2674.6702948146499"/>
    <n v="2740.6274212820799"/>
    <m/>
    <n v="-2107.2289459420899"/>
    <n v="0"/>
    <n v="0"/>
    <n v="0"/>
    <n v="0"/>
    <n v="0"/>
    <m/>
    <n v="392.07677000000012"/>
    <n v="2540.0472192181601"/>
    <n v="2541.6845852625597"/>
    <n v="2610.2950627738296"/>
    <n v="2674.6702948146499"/>
    <n v="2740.6274212820799"/>
    <m/>
    <n v="21.321120442698408"/>
    <n v="142.27043849284146"/>
    <n v="139.87812203422396"/>
    <n v="138.73202653103561"/>
    <n v="146.39809779146967"/>
    <n v="160.1576052829555"/>
    <m/>
    <n v="18.169985947852869"/>
    <n v="114.19522453350505"/>
    <n v="113.54674979321001"/>
    <n v="112.75912697609414"/>
    <n v="116.08502353157584"/>
    <n v="130.12442443888784"/>
    <m/>
    <n v="0"/>
    <n v="215.97798291435998"/>
    <n v="213.70674295756797"/>
    <n v="234.67151000649747"/>
    <n v="251.18651170002988"/>
    <n v="263.39920979036361"/>
    <m/>
    <n v="0"/>
    <n v="0"/>
    <n v="0"/>
    <n v="0"/>
    <n v="0"/>
    <n v="0"/>
    <m/>
    <n v="431.56787639055142"/>
    <n v="3012.4908651588667"/>
    <n v="3008.8162000475618"/>
    <n v="3096.4577262874568"/>
    <n v="3188.3399278377251"/>
    <n v="3294.3086607942869"/>
    <m/>
    <n v="0"/>
    <n v="346.69286070040965"/>
    <n v="2420.0343283442899"/>
    <n v="2417.0823473715413"/>
    <n v="2487.4877067842572"/>
    <n v="2561.2997420296397"/>
    <n v="2646.427957504744"/>
    <m/>
    <n v="431.56787639055142"/>
    <n v="3012.4908651588667"/>
    <n v="3008.8162000475618"/>
    <n v="3096.4577262874568"/>
    <n v="3188.3399278377251"/>
    <n v="3294.3086607942869"/>
    <m/>
    <n v="84.87501569014178"/>
    <n v="939.14939751498673"/>
    <n v="3011.7681810203098"/>
    <n v="3026.052366874741"/>
    <n v="3114.5278925923431"/>
    <n v="3209.1804453191826"/>
    <m/>
    <n v="0"/>
    <n v="6.3555725050213585"/>
    <n v="45.15919130037183"/>
    <n v="50.650903298274784"/>
    <n v="52.122322582123758"/>
    <n v="53.735158881142695"/>
    <n v="55.371196347623879"/>
    <m/>
    <n v="10.344708439024124"/>
    <n v="82.039448840617837"/>
    <n v="141.80933022389431"/>
    <n v="144.07804022475884"/>
    <n v="148.50837409311637"/>
    <n v="152.83787822128787"/>
    <m/>
    <n v="3.9891359340027663"/>
    <n v="43.235830045267363"/>
    <n v="136.31761822599134"/>
    <n v="142.60662094090986"/>
    <n v="146.89553779409744"/>
    <n v="151.20184075480668"/>
    <m/>
    <n v="0"/>
    <n v="0"/>
    <n v="0"/>
    <n v="0"/>
    <n v="0"/>
    <n v="0"/>
    <n v="0"/>
    <m/>
    <n v="0"/>
    <n v="0"/>
    <n v="0"/>
    <n v="0"/>
    <n v="0"/>
    <n v="0"/>
    <m/>
    <n v="0"/>
    <n v="0"/>
    <n v="0"/>
    <n v="0"/>
    <n v="0"/>
    <n v="0"/>
    <m/>
    <n v="0"/>
    <n v="0"/>
    <n v="0"/>
    <n v="0"/>
    <n v="0"/>
    <n v="0"/>
    <m/>
    <n v="88.86415162414454"/>
    <n v="982.38522756025407"/>
    <n v="3148.0857992463011"/>
    <n v="3168.658987815651"/>
    <n v="3261.4234303864405"/>
    <n v="3360.3822860739892"/>
    <m/>
    <n v="0"/>
    <n v="0"/>
    <n v="0"/>
    <n v="0"/>
    <n v="0"/>
    <n v="0"/>
    <m/>
    <n v="10.311293646023429"/>
    <n v="282.85070609541901"/>
    <n v="1548.5740453794217"/>
    <n v="1577.4106706480127"/>
    <n v="1622.5151757492094"/>
    <n v="1670.997776497398"/>
    <m/>
    <n v="13.932521771710231"/>
    <n v="323.00045907734921"/>
    <n v="1677.9724775960731"/>
    <n v="1709.4234988451851"/>
    <n v="1758.3267270746765"/>
    <n v="1810.9369551872942"/>
    <m/>
    <n v="0"/>
    <n v="0"/>
    <n v="0"/>
    <n v="0"/>
    <n v="0"/>
    <n v="0"/>
    <m/>
    <n v="0"/>
    <n v="0"/>
    <n v="0"/>
    <n v="0"/>
    <n v="0"/>
    <n v="0"/>
    <m/>
    <n v="0"/>
    <n v="0"/>
    <n v="0"/>
    <n v="0"/>
    <n v="0"/>
    <n v="0"/>
    <m/>
    <n v="0"/>
    <n v="0"/>
    <n v="0"/>
    <n v="0"/>
    <n v="0"/>
    <n v="0"/>
    <m/>
    <n v="0"/>
    <n v="0"/>
    <n v="0"/>
    <n v="0"/>
    <n v="0"/>
    <n v="0"/>
    <m/>
    <n v="392.07677000000012"/>
    <n v="2540.0472192181601"/>
    <n v="2541.6845852625597"/>
    <n v="2610.2950627738296"/>
    <n v="2674.6702948146499"/>
    <n v="2740.6274212820799"/>
    <m/>
    <n v="0"/>
    <n v="0"/>
    <n v="0"/>
    <n v="0"/>
    <n v="0"/>
    <n v="0"/>
    <m/>
    <n v="392.07677000000012"/>
    <n v="2756.02520213252"/>
    <n v="2755.3913282201279"/>
    <n v="2755.3913282201279"/>
    <n v="2755.3913282201279"/>
    <n v="2755.3913282201279"/>
  </r>
  <r>
    <n v="477"/>
    <s v="Resiliency"/>
    <x v="31"/>
    <x v="90"/>
    <s v="SCE-04 , Vol 3"/>
    <s v="Brian Barrios"/>
    <s v="Figure II-13"/>
    <n v="50"/>
    <s v="CIT-00-TR-RM-781701"/>
    <x v="455"/>
    <n v="7817"/>
    <s v="TECHNOLOGY &amp; RISK"/>
    <s v="NETWORK SERVICES"/>
    <s v="Information Technology"/>
    <m/>
    <s v="N"/>
    <m/>
    <x v="0"/>
    <m/>
    <s v="CA"/>
    <s v="Cap Soft 5yr - GM"/>
    <d v="9999-12-01T00:00:00"/>
    <b v="0"/>
    <n v="1"/>
    <n v="1"/>
    <x v="0"/>
    <n v="0"/>
    <b v="0"/>
    <b v="0"/>
    <m/>
    <n v="91"/>
    <b v="1"/>
    <n v="0"/>
    <s v="Y"/>
    <n v="0"/>
    <n v="3"/>
    <n v="8.8700000000000001E-2"/>
    <s v="Specific Bkt"/>
    <s v="CA-Cap Soft 5yr - GM"/>
    <n v="0"/>
    <n v="8"/>
    <n v="0.19666666666666668"/>
    <n v="0.80333333333333334"/>
    <n v="2.3333333333333334E-2"/>
    <n v="0.47666666666666674"/>
    <n v="3.152777777777778E-2"/>
    <n v="0.51013888888888892"/>
    <n v="0.36333333333333334"/>
    <n v="0.40500000000000003"/>
    <n v="0.34"/>
    <n v="0.40663900414937765"/>
    <n v="0.36333333333333334"/>
    <m/>
    <n v="41971.162820613201"/>
    <n v="43694.057892031997"/>
    <n v="69226.845533777698"/>
    <n v="72384.896663146006"/>
    <n v="63968.6469246263"/>
    <n v="55526.990117350098"/>
    <m/>
    <n v="218.3915993867995"/>
    <n v="0"/>
    <n v="0"/>
    <n v="0"/>
    <n v="0"/>
    <n v="0"/>
    <m/>
    <n v="42189.55442"/>
    <n v="43694.057892031997"/>
    <n v="69226.845533777698"/>
    <n v="72384.896663146006"/>
    <n v="63968.6469246263"/>
    <n v="55526.990117350098"/>
    <m/>
    <n v="2294.2664295377631"/>
    <n v="2447.345359880524"/>
    <n v="3809.8044123039076"/>
    <n v="3847.1142774359782"/>
    <n v="3501.324348730021"/>
    <n v="3244.9028630111652"/>
    <m/>
    <n v="1955.1875285994975"/>
    <n v="1964.3936986716346"/>
    <n v="3092.6273678388211"/>
    <n v="3126.8716975305174"/>
    <n v="2776.3429002537696"/>
    <n v="2636.4100328763066"/>
    <m/>
    <n v="0"/>
    <n v="3715.267345214585"/>
    <n v="5820.6450045106703"/>
    <n v="6507.5681457842047"/>
    <n v="6007.4923291736841"/>
    <n v="5336.648537255508"/>
    <m/>
    <n v="0"/>
    <n v="0"/>
    <n v="0"/>
    <n v="0"/>
    <n v="0"/>
    <n v="0"/>
    <m/>
    <n v="46439.00837813726"/>
    <n v="51821.064295798737"/>
    <n v="81949.922318431112"/>
    <n v="85866.450783896697"/>
    <n v="76253.806502783773"/>
    <n v="66744.951550493075"/>
    <m/>
    <n v="0"/>
    <n v="37306.003397103595"/>
    <n v="41629.588317624984"/>
    <n v="65833.104262473003"/>
    <n v="68979.382129730366"/>
    <n v="61257.224557236332"/>
    <n v="53618.444412229466"/>
    <m/>
    <n v="46439.00837813726"/>
    <n v="51821.064295798737"/>
    <n v="81949.922318431112"/>
    <n v="85866.450783896697"/>
    <n v="76253.806502783773"/>
    <n v="66744.951550493075"/>
    <m/>
    <n v="9133.0049810336623"/>
    <n v="47497.479375277348"/>
    <n v="57746.406373583101"/>
    <n v="82720.172916639334"/>
    <n v="83975.964075277821"/>
    <n v="74383.731695499941"/>
    <m/>
    <n v="0"/>
    <n v="683.89354480464181"/>
    <n v="862.90777548133019"/>
    <n v="1315.3144731731732"/>
    <n v="1440.1902466528336"/>
    <n v="1311.7382924104072"/>
    <n v="1148.9439872623566"/>
    <m/>
    <n v="1113.1458761181934"/>
    <n v="2323.0025701137547"/>
    <n v="3160.5793602458753"/>
    <n v="3958.8020170961477"/>
    <n v="3827.9902264073221"/>
    <n v="3369.4738806258565"/>
    <m/>
    <n v="429.25233131355168"/>
    <n v="2143.9883394370663"/>
    <n v="2708.1726625540323"/>
    <n v="3833.9262436164872"/>
    <n v="3956.4421806497489"/>
    <n v="3532.2681857739067"/>
    <m/>
    <n v="0"/>
    <n v="0"/>
    <n v="0"/>
    <n v="0"/>
    <n v="0"/>
    <n v="0"/>
    <n v="0"/>
    <m/>
    <n v="0"/>
    <n v="0"/>
    <n v="0"/>
    <n v="0"/>
    <n v="0"/>
    <n v="0"/>
    <m/>
    <n v="0"/>
    <n v="0"/>
    <n v="0"/>
    <n v="0"/>
    <n v="0"/>
    <n v="0"/>
    <m/>
    <n v="0"/>
    <n v="0"/>
    <n v="0"/>
    <n v="0"/>
    <n v="0"/>
    <n v="0"/>
    <m/>
    <n v="9562.2573123472139"/>
    <n v="49641.46771471441"/>
    <n v="60454.579036137133"/>
    <n v="86554.099160255821"/>
    <n v="87932.406255927577"/>
    <n v="77915.999881273849"/>
    <m/>
    <n v="0"/>
    <n v="0"/>
    <n v="0"/>
    <n v="0"/>
    <n v="0"/>
    <n v="0"/>
    <m/>
    <n v="1109.5502659326273"/>
    <n v="23929.88842139973"/>
    <n v="27794.583578587422"/>
    <n v="42665.261698859205"/>
    <n v="44685.279092154393"/>
    <n v="39808.326367640533"/>
    <m/>
    <n v="1499.2137521827763"/>
    <n v="25965.245243672562"/>
    <n v="30304.339094382816"/>
    <n v="46250.167368278606"/>
    <n v="48348.155749385158"/>
    <n v="43063.390827664291"/>
    <m/>
    <n v="0"/>
    <n v="0"/>
    <n v="0"/>
    <n v="0"/>
    <n v="0"/>
    <n v="0"/>
    <m/>
    <n v="0"/>
    <n v="0"/>
    <n v="0"/>
    <n v="0"/>
    <n v="0"/>
    <n v="0"/>
    <m/>
    <n v="0"/>
    <n v="0"/>
    <n v="0"/>
    <n v="0"/>
    <n v="0"/>
    <n v="0"/>
    <m/>
    <n v="0"/>
    <n v="0"/>
    <n v="0"/>
    <n v="0"/>
    <n v="0"/>
    <n v="0"/>
    <m/>
    <n v="0"/>
    <n v="0"/>
    <n v="0"/>
    <n v="0"/>
    <n v="0"/>
    <n v="0"/>
    <m/>
    <n v="42189.55442"/>
    <n v="43694.057892031997"/>
    <n v="69226.845533777698"/>
    <n v="72384.896663146006"/>
    <n v="63968.6469246263"/>
    <n v="55526.990117350098"/>
    <m/>
    <n v="0"/>
    <n v="0"/>
    <n v="0"/>
    <n v="0"/>
    <n v="0"/>
    <n v="0"/>
    <m/>
    <n v="42189.55442"/>
    <n v="47409.325237246579"/>
    <n v="75047.490538288374"/>
    <n v="75047.490538288374"/>
    <n v="75047.490538288374"/>
    <n v="75047.490538288374"/>
  </r>
  <r>
    <n v="478"/>
    <s v="Resiliency"/>
    <x v="8"/>
    <x v="10"/>
    <s v="SCE-04 , Vol 5 Pt. 3"/>
    <s v="Jeff Gooding"/>
    <s v="Figure I-5"/>
    <s v="p. 37"/>
    <s v="CIT-00-WM-CS-822405"/>
    <x v="456"/>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1902.0769301262201"/>
    <n v="1628.4777910036601"/>
    <n v="1331.2249640778"/>
    <n v="1018.76588900637"/>
    <n v="1016.19539395391"/>
    <n v="1723.31108919801"/>
    <m/>
    <n v="1888.6102398737798"/>
    <n v="233.6941646898199"/>
    <n v="0"/>
    <n v="0"/>
    <n v="0"/>
    <n v="0"/>
    <m/>
    <n v="3790.6871700000002"/>
    <n v="1862.17195569348"/>
    <n v="1331.2249640778"/>
    <n v="1018.76588900637"/>
    <n v="1016.19539395391"/>
    <n v="1723.31108919801"/>
    <m/>
    <n v="206.13742995322463"/>
    <n v="104.30200615212617"/>
    <n v="73.262138449426914"/>
    <n v="54.145394656018574"/>
    <n v="55.621462184599842"/>
    <n v="100.70736907186023"/>
    <m/>
    <n v="175.6715467014435"/>
    <n v="83.719366707626904"/>
    <n v="59.470899257549803"/>
    <n v="44.008493091700764"/>
    <n v="44.104526247035388"/>
    <n v="81.822454912948743"/>
    <m/>
    <n v="0"/>
    <n v="0"/>
    <n v="111.93039170416327"/>
    <n v="91.589388849467198"/>
    <n v="95.434034134143246"/>
    <n v="165.62586201716582"/>
    <m/>
    <n v="0"/>
    <n v="0"/>
    <n v="0"/>
    <n v="0"/>
    <n v="0"/>
    <n v="0"/>
    <m/>
    <n v="4172.4961466546683"/>
    <n v="2050.1933285532327"/>
    <n v="1575.8883934889398"/>
    <n v="1208.5091656035565"/>
    <n v="1211.3554165196886"/>
    <n v="2071.466775199985"/>
    <m/>
    <n v="0"/>
    <n v="3351.9052378125834"/>
    <n v="1646.9886406044297"/>
    <n v="1265.9636761027814"/>
    <n v="970.83569636819016"/>
    <n v="973.12218460414965"/>
    <n v="1664.0783094106546"/>
    <m/>
    <n v="4172.4961466546683"/>
    <n v="2050.1933285532327"/>
    <n v="1575.8883934889398"/>
    <n v="1208.5091656035565"/>
    <n v="1211.3554165196886"/>
    <n v="2071.466775199985"/>
    <m/>
    <n v="820.5909088420849"/>
    <n v="3755.109925761386"/>
    <n v="1956.9133579905883"/>
    <n v="1503.6371453381478"/>
    <n v="1209.0689282837291"/>
    <n v="1380.5106503934803"/>
    <m/>
    <n v="0"/>
    <n v="61.447116983720342"/>
    <n v="39.291225302513311"/>
    <n v="27.814617515037497"/>
    <n v="21.287127897921224"/>
    <n v="20.515274090852927"/>
    <n v="33.027979038703222"/>
    <m/>
    <n v="100.01498828201289"/>
    <n v="146.47742444736625"/>
    <n v="85.522794617571222"/>
    <n v="65.652900417333839"/>
    <n v="57.200402624271533"/>
    <n v="77.58304366321677"/>
    <m/>
    <n v="38.567871298292552"/>
    <n v="168.63331612857328"/>
    <n v="96.999402405047036"/>
    <n v="72.180390034450113"/>
    <n v="57.972256431339829"/>
    <n v="65.070338715366475"/>
    <m/>
    <n v="0"/>
    <n v="0"/>
    <n v="0"/>
    <n v="0"/>
    <n v="0"/>
    <n v="0"/>
    <n v="0"/>
    <m/>
    <n v="0"/>
    <n v="0"/>
    <n v="0"/>
    <n v="0"/>
    <n v="0"/>
    <n v="0"/>
    <m/>
    <n v="0"/>
    <n v="0"/>
    <n v="0"/>
    <n v="0"/>
    <n v="0"/>
    <n v="0"/>
    <m/>
    <n v="0"/>
    <n v="0"/>
    <n v="0"/>
    <n v="0"/>
    <n v="0"/>
    <n v="0"/>
    <m/>
    <n v="859.15878014037742"/>
    <n v="3923.7432418899593"/>
    <n v="2053.9127603956354"/>
    <n v="1575.8175353725978"/>
    <n v="1267.041184715069"/>
    <n v="1445.5809891088468"/>
    <m/>
    <n v="0"/>
    <n v="0"/>
    <n v="0"/>
    <n v="0"/>
    <n v="0"/>
    <n v="0"/>
    <m/>
    <n v="99.691926481855916"/>
    <n v="2087.8192918898326"/>
    <n v="1085.8459866527708"/>
    <n v="821.66978120459112"/>
    <n v="636.95022058331688"/>
    <n v="654.82276956542898"/>
    <m/>
    <n v="134.70278161536484"/>
    <n v="2248.830230493551"/>
    <n v="1172.9877799265803"/>
    <n v="887.72195595860512"/>
    <n v="689.9943665889457"/>
    <n v="714.89442119412661"/>
    <m/>
    <n v="0"/>
    <n v="0"/>
    <n v="0"/>
    <n v="0"/>
    <n v="0"/>
    <n v="0"/>
    <m/>
    <n v="0"/>
    <n v="0"/>
    <n v="0"/>
    <n v="0"/>
    <n v="0"/>
    <n v="0"/>
    <m/>
    <n v="0"/>
    <n v="0"/>
    <n v="0"/>
    <n v="0"/>
    <n v="0"/>
    <n v="0"/>
    <m/>
    <n v="0"/>
    <n v="0"/>
    <n v="0"/>
    <n v="0"/>
    <n v="0"/>
    <n v="0"/>
    <m/>
    <n v="0"/>
    <n v="0"/>
    <n v="0"/>
    <n v="0"/>
    <n v="0"/>
    <n v="0"/>
    <m/>
    <n v="3790.6871700000002"/>
    <n v="1862.17195569348"/>
    <n v="1331.2249640778"/>
    <n v="1018.76588900637"/>
    <n v="1016.19539395391"/>
    <n v="1723.31108919801"/>
    <m/>
    <n v="0"/>
    <n v="0"/>
    <n v="0"/>
    <n v="0"/>
    <n v="0"/>
    <n v="0"/>
    <m/>
    <n v="3790.6871700000002"/>
    <n v="1862.17195569348"/>
    <n v="1443.1553557819632"/>
    <n v="1110.3552778558371"/>
    <n v="1111.6294280880531"/>
    <n v="1888.9369512151759"/>
  </r>
  <r>
    <n v="479"/>
    <s v="Resiliency"/>
    <x v="8"/>
    <x v="10"/>
    <s v="SCE-02 , Vol 10"/>
    <s v="Evangeline Torres"/>
    <s v="Table III-41"/>
    <n v="110"/>
    <s v="CIT-00-WM-CS-822406"/>
    <x v="457"/>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2602.5662641764898"/>
    <n v="2746.9239689644901"/>
    <n v="2436.5738300000003"/>
    <n v="4769.45164999999"/>
    <n v="2649.3934031203503"/>
    <n v="2745.5194632481898"/>
    <m/>
    <n v="5731.4714358235096"/>
    <n v="-40.423968964490086"/>
    <n v="0"/>
    <n v="0"/>
    <n v="0"/>
    <n v="0"/>
    <m/>
    <n v="8334.0376999999989"/>
    <n v="2706.5"/>
    <n v="2436.5738300000003"/>
    <n v="4769.45164999999"/>
    <n v="2649.3934031203503"/>
    <n v="2745.5194632481898"/>
    <m/>
    <n v="453.2046659527652"/>
    <n v="151.59361560979067"/>
    <n v="134.09349590989038"/>
    <n v="253.48693421009673"/>
    <n v="145.01456694308789"/>
    <n v="160.44348789514558"/>
    <m/>
    <n v="386.22371811998954"/>
    <n v="121.67859434324399"/>
    <n v="108.85105124053524"/>
    <n v="206.03004306999617"/>
    <n v="114.98796548564529"/>
    <n v="130.3566975819746"/>
    <m/>
    <n v="0"/>
    <n v="0"/>
    <n v="204.86895195579771"/>
    <n v="428.78463686749001"/>
    <n v="248.81268107738467"/>
    <n v="263.86937949607716"/>
    <m/>
    <n v="0"/>
    <n v="0"/>
    <n v="0"/>
    <n v="0"/>
    <n v="0"/>
    <n v="0"/>
    <m/>
    <n v="9173.4660840727538"/>
    <n v="2979.7722099530347"/>
    <n v="2884.3873291062237"/>
    <n v="5657.7532641475727"/>
    <n v="3158.2086166264685"/>
    <n v="3300.1890282213872"/>
    <m/>
    <n v="0"/>
    <n v="7369.3510875384454"/>
    <n v="2393.7503419956047"/>
    <n v="2317.1244877153331"/>
    <n v="4545.0617888652168"/>
    <n v="2537.0942553565956"/>
    <n v="2651.1518526711802"/>
    <m/>
    <n v="9173.4660840727538"/>
    <n v="2979.7722099530347"/>
    <n v="2884.3873291062237"/>
    <n v="5657.7532641475727"/>
    <n v="3158.2086166264685"/>
    <n v="3300.1890282213872"/>
    <m/>
    <n v="1804.1149965343084"/>
    <n v="7955.3729554958754"/>
    <n v="2961.0131833864953"/>
    <n v="3429.815962997689"/>
    <n v="5166.1761501350893"/>
    <n v="3186.1314309068025"/>
    <m/>
    <n v="0"/>
    <n v="135.09492251206672"/>
    <n v="63.965703086462952"/>
    <n v="49.30831782240756"/>
    <n v="89.350471226611859"/>
    <n v="58.922990356112052"/>
    <n v="55.551238533315654"/>
    <m/>
    <n v="219.88854408878944"/>
    <n v="285.54952427697691"/>
    <n v="138.63444216118188"/>
    <n v="202.20946067114667"/>
    <n v="207.55304422157388"/>
    <n v="152.43650623742488"/>
    <m/>
    <n v="84.793621576722728"/>
    <n v="356.67874370258068"/>
    <n v="153.29182742523727"/>
    <n v="162.16730726694237"/>
    <n v="237.98052509207372"/>
    <n v="155.80825806022128"/>
    <m/>
    <n v="0"/>
    <n v="0"/>
    <n v="0"/>
    <n v="0"/>
    <n v="0"/>
    <n v="0"/>
    <n v="0"/>
    <m/>
    <n v="0"/>
    <n v="0"/>
    <n v="0"/>
    <n v="0"/>
    <n v="0"/>
    <n v="0"/>
    <m/>
    <n v="0"/>
    <n v="0"/>
    <n v="0"/>
    <n v="0"/>
    <n v="0"/>
    <n v="0"/>
    <m/>
    <n v="0"/>
    <n v="0"/>
    <n v="0"/>
    <n v="0"/>
    <n v="0"/>
    <n v="0"/>
    <m/>
    <n v="1888.908618111031"/>
    <n v="8312.0516991984568"/>
    <n v="3114.3050108117327"/>
    <n v="3591.9832702646313"/>
    <n v="5404.1566752271629"/>
    <n v="3341.9396889670238"/>
    <m/>
    <n v="0"/>
    <n v="0"/>
    <n v="0"/>
    <n v="0"/>
    <n v="0"/>
    <n v="0"/>
    <m/>
    <n v="219.17827465710269"/>
    <n v="4553.689879889037"/>
    <n v="1627.0072013125452"/>
    <n v="1577.7061745499004"/>
    <n v="2871.7833375833779"/>
    <n v="1684.9076541416061"/>
    <m/>
    <n v="296.15159730453757"/>
    <n v="4894.8638309593844"/>
    <n v="1761.0767599867411"/>
    <n v="1726.9125700554209"/>
    <n v="3095.5098590655093"/>
    <n v="1825.8595245301406"/>
    <m/>
    <n v="0"/>
    <n v="0"/>
    <n v="0"/>
    <n v="0"/>
    <n v="0"/>
    <n v="0"/>
    <m/>
    <n v="0"/>
    <n v="0"/>
    <n v="0"/>
    <n v="0"/>
    <n v="0"/>
    <n v="0"/>
    <m/>
    <n v="0"/>
    <n v="0"/>
    <n v="0"/>
    <n v="0"/>
    <n v="0"/>
    <n v="0"/>
    <m/>
    <n v="0"/>
    <n v="0"/>
    <n v="0"/>
    <n v="0"/>
    <n v="0"/>
    <n v="0"/>
    <m/>
    <n v="0"/>
    <n v="0"/>
    <n v="0"/>
    <n v="0"/>
    <n v="0"/>
    <n v="0"/>
    <m/>
    <n v="8334.0376999999989"/>
    <n v="2706.5"/>
    <n v="2436.5738300000003"/>
    <n v="4769.45164999999"/>
    <n v="2649.3934031203503"/>
    <n v="2745.5194632481898"/>
    <m/>
    <n v="0"/>
    <n v="0"/>
    <n v="0"/>
    <n v="0"/>
    <n v="0"/>
    <n v="0"/>
    <m/>
    <n v="8334.0376999999989"/>
    <n v="2706.5"/>
    <n v="2641.4427819557982"/>
    <n v="5198.23628686748"/>
    <n v="2898.206084197735"/>
    <n v="3009.3888427442671"/>
  </r>
  <r>
    <n v="480"/>
    <s v="Resiliency"/>
    <x v="8"/>
    <x v="10"/>
    <s v="SCE-04 , Vol 5 Pt. 3"/>
    <s v="Jeff Gooding"/>
    <s v="Figure I-5"/>
    <s v="p. 37"/>
    <s v="CIT-00-WM-CS-822409"/>
    <x v="458"/>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803.16012494442498"/>
    <n v="816.64346170531201"/>
    <n v="0"/>
    <n v="0"/>
    <n v="0"/>
    <n v="0"/>
    <m/>
    <n v="-803.16012494442498"/>
    <n v="1143.4138026238279"/>
    <n v="0"/>
    <n v="0"/>
    <n v="0"/>
    <n v="0"/>
    <m/>
    <n v="0"/>
    <n v="1960.0572643291398"/>
    <n v="0"/>
    <n v="0"/>
    <n v="0"/>
    <n v="0"/>
    <m/>
    <n v="0"/>
    <n v="109.78465453607589"/>
    <n v="0"/>
    <n v="0"/>
    <n v="0"/>
    <n v="0"/>
    <m/>
    <n v="0"/>
    <n v="88.120085998830206"/>
    <n v="0"/>
    <n v="0"/>
    <n v="0"/>
    <n v="0"/>
    <m/>
    <n v="0"/>
    <n v="0"/>
    <n v="0"/>
    <n v="0"/>
    <n v="0"/>
    <n v="0"/>
    <m/>
    <n v="0"/>
    <n v="0"/>
    <n v="0"/>
    <n v="0"/>
    <n v="0"/>
    <n v="0"/>
    <m/>
    <n v="0"/>
    <n v="2157.9620048640459"/>
    <n v="0"/>
    <n v="0"/>
    <n v="0"/>
    <n v="0"/>
    <m/>
    <n v="0"/>
    <n v="0"/>
    <n v="1733.5628105741168"/>
    <n v="0"/>
    <n v="0"/>
    <n v="0"/>
    <n v="0"/>
    <m/>
    <n v="0"/>
    <n v="2157.9620048640459"/>
    <n v="0"/>
    <n v="0"/>
    <n v="0"/>
    <n v="0"/>
    <m/>
    <n v="0"/>
    <n v="424.39919428992908"/>
    <n v="1733.5628105741168"/>
    <n v="0"/>
    <n v="0"/>
    <n v="0"/>
    <m/>
    <n v="0"/>
    <n v="0"/>
    <n v="31.667196671314759"/>
    <n v="4.7417231031632241"/>
    <n v="0.13510219562205883"/>
    <n v="3.8543828713043515E-3"/>
    <n v="1.0971186486010125E-4"/>
    <m/>
    <n v="0"/>
    <n v="51.543415858629345"/>
    <n v="50.256873708850357"/>
    <n v="0.13510219562205913"/>
    <n v="3.8543828713043498E-3"/>
    <n v="1.0971186486010161E-4"/>
    <m/>
    <n v="0"/>
    <n v="19.876219187314586"/>
    <n v="77.182347277001895"/>
    <n v="4.7417231031632241"/>
    <n v="0.13510219562205883"/>
    <n v="3.8543828713043515E-3"/>
    <m/>
    <n v="0"/>
    <n v="0"/>
    <n v="0"/>
    <n v="0"/>
    <n v="0"/>
    <n v="0"/>
    <n v="0"/>
    <m/>
    <n v="0"/>
    <n v="0"/>
    <n v="0"/>
    <n v="0"/>
    <n v="0"/>
    <n v="0"/>
    <m/>
    <n v="0"/>
    <n v="0"/>
    <n v="0"/>
    <n v="0"/>
    <n v="0"/>
    <n v="0"/>
    <m/>
    <n v="0"/>
    <n v="0"/>
    <n v="0"/>
    <n v="0"/>
    <n v="0"/>
    <n v="0"/>
    <m/>
    <n v="0"/>
    <n v="444.27541347724366"/>
    <n v="1810.7451578511186"/>
    <n v="4.7417231031632241"/>
    <n v="0.13510219562205883"/>
    <n v="3.8543828713043515E-3"/>
    <m/>
    <n v="0"/>
    <n v="0"/>
    <n v="0"/>
    <n v="0"/>
    <n v="0"/>
    <n v="0"/>
    <m/>
    <n v="0"/>
    <n v="51.555126483529094"/>
    <n v="1054.3702442643485"/>
    <n v="23.958928852449855"/>
    <n v="6.4488648846845298E-2"/>
    <n v="1.8398157788351427E-3"/>
    <m/>
    <n v="0"/>
    <n v="69.660795903339903"/>
    <n v="1128.7391278675411"/>
    <n v="25.642245184862997"/>
    <n v="6.9042404087723511E-2"/>
    <n v="1.969729566614461E-3"/>
    <m/>
    <n v="0"/>
    <n v="0"/>
    <n v="0"/>
    <n v="0"/>
    <n v="0"/>
    <n v="0"/>
    <m/>
    <n v="0"/>
    <n v="0"/>
    <n v="0"/>
    <n v="0"/>
    <n v="0"/>
    <n v="0"/>
    <m/>
    <n v="0"/>
    <n v="0"/>
    <n v="0"/>
    <n v="0"/>
    <n v="0"/>
    <n v="0"/>
    <m/>
    <n v="0"/>
    <n v="0"/>
    <n v="0"/>
    <n v="0"/>
    <n v="0"/>
    <n v="0"/>
    <m/>
    <n v="0"/>
    <n v="0"/>
    <n v="0"/>
    <n v="0"/>
    <n v="0"/>
    <n v="0"/>
    <m/>
    <n v="0"/>
    <n v="1960.0572643291398"/>
    <n v="0"/>
    <n v="0"/>
    <n v="0"/>
    <n v="0"/>
    <m/>
    <n v="0"/>
    <n v="0"/>
    <n v="0"/>
    <n v="0"/>
    <n v="0"/>
    <n v="0"/>
    <m/>
    <n v="0"/>
    <n v="1960.0572643291398"/>
    <n v="0"/>
    <n v="0"/>
    <n v="0"/>
    <n v="0"/>
  </r>
  <r>
    <n v="481"/>
    <s v="Resiliency"/>
    <x v="8"/>
    <x v="10"/>
    <s v="SCE-04 , Vol 5 Pt. 3"/>
    <s v="Jeff Gooding"/>
    <s v="Figure I-5"/>
    <s v="p. 37"/>
    <s v="CIT-00-WM-CS-822410"/>
    <x v="459"/>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971.06676598089894"/>
    <n v="986.80403347891104"/>
    <n v="986.88752808686002"/>
    <n v="408.89629444534904"/>
    <n v="407.82082882173802"/>
    <n v="406.77791351472501"/>
    <m/>
    <n v="-63.304515980898941"/>
    <n v="1381.6621393239188"/>
    <n v="0"/>
    <n v="0"/>
    <n v="0"/>
    <n v="0"/>
    <m/>
    <n v="907.76224999999999"/>
    <n v="2368.46617280283"/>
    <n v="986.88752808686002"/>
    <n v="408.89629444534904"/>
    <n v="407.82082882173802"/>
    <n v="406.77791351472501"/>
    <m/>
    <n v="49.364078023762794"/>
    <n v="132.66002238487499"/>
    <n v="54.312000351344658"/>
    <n v="21.732030366388294"/>
    <n v="22.322075993811573"/>
    <n v="23.771409424210859"/>
    <m/>
    <n v="42.068361577482122"/>
    <n v="106.48129859825278"/>
    <n v="44.088031959379599"/>
    <n v="17.663439602273204"/>
    <n v="17.70008460565003"/>
    <n v="19.31373139578146"/>
    <m/>
    <n v="0"/>
    <n v="0"/>
    <n v="82.978242271198852"/>
    <n v="36.760714228062596"/>
    <n v="38.299708038386932"/>
    <n v="39.095055441658126"/>
    <m/>
    <n v="0"/>
    <n v="0"/>
    <n v="0"/>
    <n v="0"/>
    <n v="0"/>
    <n v="0"/>
    <m/>
    <n v="999.19468960124493"/>
    <n v="2607.6074937859576"/>
    <n v="1168.2658026687832"/>
    <n v="485.0524786420732"/>
    <n v="486.14269745958654"/>
    <n v="488.95810977637547"/>
    <m/>
    <n v="0"/>
    <n v="802.68640064633337"/>
    <n v="2094.7780200080524"/>
    <n v="938.50686147725582"/>
    <n v="389.65882450913227"/>
    <n v="390.53463362586797"/>
    <n v="392.79634818702169"/>
    <m/>
    <n v="999.19468960124493"/>
    <n v="2607.6074937859576"/>
    <n v="1168.2658026687832"/>
    <n v="485.0524786420732"/>
    <n v="486.14269745958654"/>
    <n v="488.95810977637547"/>
    <m/>
    <n v="196.50828895491151"/>
    <n v="1315.5158744242385"/>
    <n v="2324.5369611995798"/>
    <n v="1033.9005156101969"/>
    <n v="485.26688834285085"/>
    <n v="486.69639521522168"/>
    <m/>
    <n v="0"/>
    <n v="14.714844741238615"/>
    <n v="40.470011607664162"/>
    <n v="22.87856615469353"/>
    <n v="9.8318011713947584"/>
    <n v="8.2700780667967528"/>
    <n v="8.2498303509673327"/>
    <m/>
    <n v="23.950757929888383"/>
    <n v="85.633727469392042"/>
    <n v="88.601752103309735"/>
    <n v="38.947396513559177"/>
    <n v="22.993700472472948"/>
    <n v="22.988630703338149"/>
    <m/>
    <n v="9.2359131886497678"/>
    <n v="59.878560602966502"/>
    <n v="106.19319755628037"/>
    <n v="51.994161496857949"/>
    <n v="24.555423577070957"/>
    <n v="23.008878419167569"/>
    <m/>
    <n v="0"/>
    <n v="0"/>
    <n v="0"/>
    <n v="0"/>
    <n v="0"/>
    <n v="0"/>
    <n v="0"/>
    <m/>
    <n v="0"/>
    <n v="0"/>
    <n v="0"/>
    <n v="0"/>
    <n v="0"/>
    <n v="0"/>
    <m/>
    <n v="0"/>
    <n v="0"/>
    <n v="0"/>
    <n v="0"/>
    <n v="0"/>
    <n v="0"/>
    <m/>
    <n v="0"/>
    <n v="0"/>
    <n v="0"/>
    <n v="0"/>
    <n v="0"/>
    <n v="0"/>
    <m/>
    <n v="205.74420214356127"/>
    <n v="1375.394435027205"/>
    <n v="2430.73015875586"/>
    <n v="1085.8946771070548"/>
    <n v="509.82231191992179"/>
    <n v="509.70527363438924"/>
    <m/>
    <n v="0"/>
    <n v="0"/>
    <n v="0"/>
    <n v="0"/>
    <n v="0"/>
    <n v="0"/>
    <m/>
    <n v="23.873393775726445"/>
    <n v="550.54162515246514"/>
    <n v="1313.1052250763989"/>
    <n v="611.33353152832922"/>
    <n v="261.65312310926618"/>
    <n v="254.63377362547504"/>
    <m/>
    <n v="32.257502304106566"/>
    <n v="606.85819250094687"/>
    <n v="1413.5533250839117"/>
    <n v="657.69756949142038"/>
    <n v="283.36465330239105"/>
    <n v="275.87081940185408"/>
    <m/>
    <n v="0"/>
    <n v="0"/>
    <n v="0"/>
    <n v="0"/>
    <n v="0"/>
    <n v="0"/>
    <m/>
    <n v="0"/>
    <n v="0"/>
    <n v="0"/>
    <n v="0"/>
    <n v="0"/>
    <n v="0"/>
    <m/>
    <n v="0"/>
    <n v="0"/>
    <n v="0"/>
    <n v="0"/>
    <n v="0"/>
    <n v="0"/>
    <m/>
    <n v="0"/>
    <n v="0"/>
    <n v="0"/>
    <n v="0"/>
    <n v="0"/>
    <n v="0"/>
    <m/>
    <n v="0"/>
    <n v="0"/>
    <n v="0"/>
    <n v="0"/>
    <n v="0"/>
    <n v="0"/>
    <m/>
    <n v="907.76224999999999"/>
    <n v="2368.46617280283"/>
    <n v="986.88752808686002"/>
    <n v="408.89629444534904"/>
    <n v="407.82082882173802"/>
    <n v="406.77791351472501"/>
    <m/>
    <n v="0"/>
    <n v="0"/>
    <n v="0"/>
    <n v="0"/>
    <n v="0"/>
    <n v="0"/>
    <m/>
    <n v="907.76224999999999"/>
    <n v="2368.46617280283"/>
    <n v="1069.8657703580589"/>
    <n v="445.65700867341161"/>
    <n v="446.12053686012496"/>
    <n v="445.87296895638315"/>
  </r>
  <r>
    <n v="482"/>
    <s v="Resiliency"/>
    <x v="8"/>
    <x v="10"/>
    <s v="SCE-04 , Vol 5 Pt. 3"/>
    <s v="Jeff Gooding"/>
    <s v="Figure I-5"/>
    <s v="p. 37"/>
    <s v="CIT-00-WM-CS-822411"/>
    <x v="460"/>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1000.07697099681"/>
    <n v="1016.15169392522"/>
    <n v="0"/>
    <n v="0"/>
    <n v="0"/>
    <n v="0"/>
    <m/>
    <n v="-152.46581099680998"/>
    <n v="1422.7529232493198"/>
    <n v="0"/>
    <n v="0"/>
    <n v="0"/>
    <n v="0"/>
    <m/>
    <n v="847.61116000000004"/>
    <n v="2438.9046171745399"/>
    <n v="0"/>
    <n v="0"/>
    <n v="0"/>
    <n v="0"/>
    <m/>
    <n v="46.093063944939423"/>
    <n v="136.60534603543351"/>
    <n v="0"/>
    <n v="0"/>
    <n v="0"/>
    <n v="0"/>
    <m/>
    <n v="39.280783879247075"/>
    <n v="109.64806412527088"/>
    <n v="0"/>
    <n v="0"/>
    <n v="0"/>
    <n v="0"/>
    <m/>
    <n v="0"/>
    <n v="0"/>
    <n v="0"/>
    <n v="0"/>
    <n v="0"/>
    <n v="0"/>
    <m/>
    <n v="0"/>
    <n v="0"/>
    <n v="0"/>
    <n v="0"/>
    <n v="0"/>
    <n v="0"/>
    <m/>
    <n v="932.9850078241866"/>
    <n v="2685.1580273352447"/>
    <n v="0"/>
    <n v="0"/>
    <n v="0"/>
    <n v="0"/>
    <m/>
    <n v="0"/>
    <n v="749.49795628542984"/>
    <n v="2157.0769486259796"/>
    <n v="0"/>
    <n v="0"/>
    <n v="0"/>
    <n v="0"/>
    <m/>
    <n v="932.9850078241866"/>
    <n v="2685.1580273352447"/>
    <n v="0"/>
    <n v="0"/>
    <n v="0"/>
    <n v="0"/>
    <m/>
    <n v="183.4870515387567"/>
    <n v="1277.5790349946947"/>
    <n v="2157.0769486259801"/>
    <n v="0"/>
    <n v="0"/>
    <n v="0"/>
    <m/>
    <n v="0"/>
    <n v="13.739794335291167"/>
    <n v="41.461959662387628"/>
    <n v="5.9587420200554249"/>
    <n v="0.1697777606452533"/>
    <n v="4.8436554975767321E-3"/>
    <n v="1.3787070333238453E-4"/>
    <m/>
    <n v="22.363707801059025"/>
    <n v="85.938769365550883"/>
    <n v="62.593368458685966"/>
    <n v="0.16977776064525293"/>
    <n v="4.8436554975767451E-3"/>
    <n v="1.3787070333238447E-4"/>
    <m/>
    <n v="8.623913465767858"/>
    <n v="58.21660403845442"/>
    <n v="98.096586101018161"/>
    <n v="5.9587420200554249"/>
    <n v="0.1697777606452533"/>
    <n v="4.8436554975767321E-3"/>
    <m/>
    <n v="0"/>
    <n v="0"/>
    <n v="0"/>
    <n v="0"/>
    <n v="0"/>
    <n v="0"/>
    <n v="0"/>
    <m/>
    <n v="0"/>
    <n v="0"/>
    <n v="0"/>
    <n v="0"/>
    <n v="0"/>
    <n v="0"/>
    <m/>
    <n v="0"/>
    <n v="0"/>
    <n v="0"/>
    <n v="0"/>
    <n v="0"/>
    <n v="0"/>
    <m/>
    <n v="0"/>
    <n v="0"/>
    <n v="0"/>
    <n v="0"/>
    <n v="0"/>
    <n v="0"/>
    <m/>
    <n v="192.11096500452456"/>
    <n v="1335.7956390331492"/>
    <n v="2255.1735347269982"/>
    <n v="5.9587420200554249"/>
    <n v="0.1697777606452533"/>
    <n v="4.8436554975767321E-3"/>
    <m/>
    <n v="0"/>
    <n v="0"/>
    <n v="0"/>
    <n v="0"/>
    <n v="0"/>
    <n v="0"/>
    <m/>
    <n v="22.291470031255731"/>
    <n v="520.04181303771907"/>
    <n v="1322.3499850247488"/>
    <n v="29.840133779722038"/>
    <n v="8.1040417869180689E-2"/>
    <n v="2.3120261035893381E-3"/>
    <m/>
    <n v="30.120022006518163"/>
    <n v="574.72705629758445"/>
    <n v="1415.6176706836311"/>
    <n v="31.936664152836116"/>
    <n v="8.6762947867772777E-2"/>
    <n v="2.4752837905910887E-3"/>
    <m/>
    <n v="0"/>
    <n v="0"/>
    <n v="0"/>
    <n v="0"/>
    <n v="0"/>
    <n v="0"/>
    <m/>
    <n v="0"/>
    <n v="0"/>
    <n v="0"/>
    <n v="0"/>
    <n v="0"/>
    <n v="0"/>
    <m/>
    <n v="0"/>
    <n v="0"/>
    <n v="0"/>
    <n v="0"/>
    <n v="0"/>
    <n v="0"/>
    <m/>
    <n v="0"/>
    <n v="0"/>
    <n v="0"/>
    <n v="0"/>
    <n v="0"/>
    <n v="0"/>
    <m/>
    <n v="0"/>
    <n v="0"/>
    <n v="0"/>
    <n v="0"/>
    <n v="0"/>
    <n v="0"/>
    <m/>
    <n v="847.61116000000004"/>
    <n v="2438.9046171745399"/>
    <n v="0"/>
    <n v="0"/>
    <n v="0"/>
    <n v="0"/>
    <m/>
    <n v="0"/>
    <n v="0"/>
    <n v="0"/>
    <n v="0"/>
    <n v="0"/>
    <n v="0"/>
    <m/>
    <n v="847.61116000000004"/>
    <n v="2438.9046171745399"/>
    <n v="0"/>
    <n v="0"/>
    <n v="0"/>
    <n v="0"/>
  </r>
  <r>
    <n v="483"/>
    <s v="Resiliency"/>
    <x v="8"/>
    <x v="10"/>
    <s v="SCE-04 , Vol 5 Pt. 3"/>
    <s v="Jeff Gooding"/>
    <s v="Figure I-5"/>
    <s v="p. 37"/>
    <s v="CIT-00-WM-CS-822413"/>
    <x v="461"/>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996.36719125343996"/>
    <n v="0"/>
    <n v="0"/>
    <n v="0"/>
    <n v="0"/>
    <n v="0"/>
    <m/>
    <n v="-119.77247125344013"/>
    <n v="0"/>
    <n v="0"/>
    <n v="0"/>
    <n v="0"/>
    <n v="0"/>
    <m/>
    <n v="876.59471999999982"/>
    <n v="0"/>
    <n v="0"/>
    <n v="0"/>
    <n v="0"/>
    <n v="0"/>
    <m/>
    <n v="47.669188879906045"/>
    <n v="0"/>
    <n v="0"/>
    <n v="0"/>
    <n v="0"/>
    <n v="0"/>
    <m/>
    <n v="40.62396694494808"/>
    <n v="0"/>
    <n v="0"/>
    <n v="0"/>
    <n v="0"/>
    <n v="0"/>
    <m/>
    <n v="0"/>
    <n v="0"/>
    <n v="0"/>
    <n v="0"/>
    <n v="0"/>
    <n v="0"/>
    <m/>
    <n v="0"/>
    <n v="0"/>
    <n v="0"/>
    <n v="0"/>
    <n v="0"/>
    <n v="0"/>
    <m/>
    <n v="964.88787582485395"/>
    <n v="0"/>
    <n v="0"/>
    <n v="0"/>
    <n v="0"/>
    <n v="0"/>
    <m/>
    <n v="0"/>
    <n v="775.12659357929931"/>
    <n v="0"/>
    <n v="0"/>
    <n v="0"/>
    <n v="0"/>
    <n v="0"/>
    <m/>
    <n v="964.88787582485395"/>
    <n v="0"/>
    <n v="0"/>
    <n v="0"/>
    <n v="0"/>
    <n v="0"/>
    <m/>
    <n v="189.76128224555464"/>
    <n v="775.12659357929931"/>
    <n v="0"/>
    <n v="0"/>
    <n v="0"/>
    <n v="0"/>
    <m/>
    <n v="0"/>
    <n v="14.209618438957479"/>
    <n v="2.1287652832789163"/>
    <n v="6.0606882705602327E-2"/>
    <n v="1.7268243516524936E-3"/>
    <n v="4.9265240820955784E-5"/>
    <n v="1.4022949000445266E-6"/>
    <m/>
    <n v="23.12842150170739"/>
    <n v="22.548701942071595"/>
    <n v="6.0606882705602397E-2"/>
    <n v="1.7268243516524923E-3"/>
    <n v="4.9265240820955818E-5"/>
    <n v="1.4022949000445243E-6"/>
    <m/>
    <n v="8.9188030627499106"/>
    <n v="34.629555097750156"/>
    <n v="2.1287652832789163"/>
    <n v="6.0606882705602327E-2"/>
    <n v="1.7268243516524936E-3"/>
    <n v="4.9265240820955784E-5"/>
    <m/>
    <n v="0"/>
    <n v="0"/>
    <n v="0"/>
    <n v="0"/>
    <n v="0"/>
    <n v="0"/>
    <n v="0"/>
    <m/>
    <n v="0"/>
    <n v="0"/>
    <n v="0"/>
    <n v="0"/>
    <n v="0"/>
    <n v="0"/>
    <m/>
    <n v="0"/>
    <n v="0"/>
    <n v="0"/>
    <n v="0"/>
    <n v="0"/>
    <n v="0"/>
    <m/>
    <n v="0"/>
    <n v="0"/>
    <n v="0"/>
    <n v="0"/>
    <n v="0"/>
    <n v="0"/>
    <m/>
    <n v="198.68008530830454"/>
    <n v="809.75614867704951"/>
    <n v="2.1287652832789163"/>
    <n v="6.0606882705602327E-2"/>
    <n v="1.7268243516524936E-3"/>
    <n v="4.9265240820955784E-5"/>
    <m/>
    <n v="0"/>
    <n v="0"/>
    <n v="0"/>
    <n v="0"/>
    <n v="0"/>
    <n v="0"/>
    <m/>
    <n v="23.053713604286433"/>
    <n v="471.48057143764265"/>
    <n v="10.749628752983927"/>
    <n v="2.8929573324542369E-2"/>
    <n v="8.2426912990684383E-4"/>
    <n v="2.351581833898998E-5"/>
    <m/>
    <n v="31.149958262934646"/>
    <n v="504.73644658629308"/>
    <n v="11.504880554944881"/>
    <n v="3.0972370736875379E-2"/>
    <n v="8.824734796230502E-4"/>
    <n v="2.5176326455233449E-5"/>
    <m/>
    <n v="0"/>
    <n v="0"/>
    <n v="0"/>
    <n v="0"/>
    <n v="0"/>
    <n v="0"/>
    <m/>
    <n v="0"/>
    <n v="0"/>
    <n v="0"/>
    <n v="0"/>
    <n v="0"/>
    <n v="0"/>
    <m/>
    <n v="0"/>
    <n v="0"/>
    <n v="0"/>
    <n v="0"/>
    <n v="0"/>
    <n v="0"/>
    <m/>
    <n v="0"/>
    <n v="0"/>
    <n v="0"/>
    <n v="0"/>
    <n v="0"/>
    <n v="0"/>
    <m/>
    <n v="0"/>
    <n v="0"/>
    <n v="0"/>
    <n v="0"/>
    <n v="0"/>
    <n v="0"/>
    <m/>
    <n v="876.59471999999982"/>
    <n v="0"/>
    <n v="0"/>
    <n v="0"/>
    <n v="0"/>
    <n v="0"/>
    <m/>
    <n v="0"/>
    <n v="0"/>
    <n v="0"/>
    <n v="0"/>
    <n v="0"/>
    <n v="0"/>
    <m/>
    <n v="876.59471999999982"/>
    <n v="0"/>
    <n v="0"/>
    <n v="0"/>
    <n v="0"/>
    <n v="0"/>
  </r>
  <r>
    <n v="484"/>
    <s v="Resiliency"/>
    <x v="8"/>
    <x v="10"/>
    <s v="SCE-04 , Vol 5 Pt. 3"/>
    <s v="Jeff Gooding"/>
    <s v="Figure I-5"/>
    <s v="p. 37"/>
    <s v="CIT-00-WM-CS-822415"/>
    <x v="462"/>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1835.43634351936"/>
    <n v="457.88368227900401"/>
    <n v="458.44288782231899"/>
    <n v="1014.7769499999999"/>
    <n v="1012.34208"/>
    <n v="5050.0089699999999"/>
    <m/>
    <n v="1468.0631464806399"/>
    <n v="0"/>
    <n v="0"/>
    <n v="0"/>
    <n v="0"/>
    <n v="0"/>
    <m/>
    <n v="3303.4994900000002"/>
    <n v="457.88368227900401"/>
    <n v="458.44288782231899"/>
    <n v="1014.7769499999999"/>
    <n v="1012.34208"/>
    <n v="5050.0089699999999"/>
    <m/>
    <n v="179.64418169605599"/>
    <n v="25.646496554738164"/>
    <n v="25.229775000546756"/>
    <n v="53.93339042708886"/>
    <n v="55.410551017664837"/>
    <n v="295.11393522957786"/>
    <m/>
    <n v="153.09384259628311"/>
    <n v="20.585495227200347"/>
    <n v="20.480393271401994"/>
    <n v="43.83617951446049"/>
    <n v="43.937286179397383"/>
    <n v="239.77338383524682"/>
    <m/>
    <n v="0"/>
    <n v="0"/>
    <n v="38.546221256816104"/>
    <n v="91.230774088516014"/>
    <n v="95.072157572219282"/>
    <n v="485.35177084011968"/>
    <m/>
    <n v="0"/>
    <n v="0"/>
    <n v="0"/>
    <n v="0"/>
    <n v="0"/>
    <n v="0"/>
    <m/>
    <n v="3636.2375142923393"/>
    <n v="504.11567406094252"/>
    <n v="542.69927735108388"/>
    <n v="1203.7772940300654"/>
    <n v="1206.7620747692818"/>
    <n v="6070.2480599049441"/>
    <m/>
    <n v="0"/>
    <n v="2921.110803148179"/>
    <n v="404.97292482895682"/>
    <n v="435.968419472037"/>
    <n v="967.03442620415194"/>
    <n v="969.43220006465549"/>
    <n v="4876.4326081236377"/>
    <m/>
    <n v="3636.2375142923393"/>
    <n v="504.11567406094252"/>
    <n v="542.69927735108388"/>
    <n v="1203.7772940300654"/>
    <n v="1206.7620747692818"/>
    <n v="6070.2480599049441"/>
    <m/>
    <n v="715.12671114416014"/>
    <n v="3020.2535523801648"/>
    <n v="511.7037827080037"/>
    <n v="672.71128729795032"/>
    <n v="1204.364300908778"/>
    <n v="2163.2476518459621"/>
    <m/>
    <n v="0"/>
    <n v="53.549794671579427"/>
    <n v="15.420067211075207"/>
    <n v="9.2731627720331851"/>
    <n v="18.849592907049406"/>
    <n v="20.369977372168364"/>
    <n v="91.485618373404748"/>
    <m/>
    <n v="87.160836007996295"/>
    <n v="97.01704639837854"/>
    <n v="24.887606469370361"/>
    <n v="41.36348244785831"/>
    <n v="56.912843480049766"/>
    <n v="172.64304497210173"/>
    <m/>
    <n v="33.611041336416868"/>
    <n v="135.14677385888277"/>
    <n v="31.034510908412383"/>
    <n v="31.787052312842086"/>
    <n v="55.392459014930807"/>
    <n v="101.52740397086535"/>
    <m/>
    <n v="0"/>
    <n v="0"/>
    <n v="0"/>
    <n v="0"/>
    <n v="0"/>
    <n v="0"/>
    <n v="0"/>
    <m/>
    <n v="0"/>
    <n v="0"/>
    <n v="0"/>
    <n v="0"/>
    <n v="0"/>
    <n v="0"/>
    <m/>
    <n v="0"/>
    <n v="0"/>
    <n v="0"/>
    <n v="0"/>
    <n v="0"/>
    <n v="0"/>
    <m/>
    <n v="0"/>
    <n v="0"/>
    <n v="0"/>
    <n v="0"/>
    <n v="0"/>
    <n v="0"/>
    <m/>
    <n v="748.737752480577"/>
    <n v="3155.4003262390474"/>
    <n v="542.73829361641606"/>
    <n v="704.49833961079241"/>
    <n v="1259.7567599237088"/>
    <n v="2264.7750558168273"/>
    <m/>
    <n v="0"/>
    <n v="0"/>
    <n v="0"/>
    <n v="0"/>
    <n v="0"/>
    <n v="0"/>
    <m/>
    <n v="86.87929484034116"/>
    <n v="1788.8463104538778"/>
    <n v="299.78362404142035"/>
    <n v="299.60303273890145"/>
    <n v="623.00285154696144"/>
    <n v="748.01917014597916"/>
    <m/>
    <n v="117.39047576641336"/>
    <n v="1918.4026761385276"/>
    <n v="324.55593123254573"/>
    <n v="328.80466396291905"/>
    <n v="675.03559422861281"/>
    <n v="841.47420215790066"/>
    <m/>
    <n v="0"/>
    <n v="0"/>
    <n v="0"/>
    <n v="0"/>
    <n v="0"/>
    <n v="0"/>
    <m/>
    <n v="0"/>
    <n v="0"/>
    <n v="0"/>
    <n v="0"/>
    <n v="0"/>
    <n v="0"/>
    <m/>
    <n v="0"/>
    <n v="0"/>
    <n v="0"/>
    <n v="0"/>
    <n v="0"/>
    <n v="0"/>
    <m/>
    <n v="0"/>
    <n v="0"/>
    <n v="0"/>
    <n v="0"/>
    <n v="0"/>
    <n v="0"/>
    <m/>
    <n v="0"/>
    <n v="0"/>
    <n v="0"/>
    <n v="0"/>
    <n v="0"/>
    <n v="0"/>
    <m/>
    <n v="3303.4994900000002"/>
    <n v="457.88368227900401"/>
    <n v="458.44288782231899"/>
    <n v="1014.7769499999999"/>
    <n v="1012.34208"/>
    <n v="5050.0089699999999"/>
    <m/>
    <n v="0"/>
    <n v="0"/>
    <n v="0"/>
    <n v="0"/>
    <n v="0"/>
    <n v="0"/>
    <m/>
    <n v="3303.4994900000002"/>
    <n v="457.88368227900401"/>
    <n v="496.98910907913512"/>
    <n v="1106.0077240885159"/>
    <n v="1107.4142375722192"/>
    <n v="5535.3607408401194"/>
  </r>
  <r>
    <n v="485"/>
    <s v="Resiliency"/>
    <x v="8"/>
    <x v="10"/>
    <s v="SCE-04 , Vol 5 Pt. 3"/>
    <s v="Jeff Gooding"/>
    <s v="Figure I-5"/>
    <s v="p. 37"/>
    <s v="CIT-00-WM-CS-822419"/>
    <x v="463"/>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3057.5847351359998"/>
    <n v="0"/>
    <n v="0"/>
    <n v="0"/>
    <n v="0"/>
    <n v="0"/>
    <m/>
    <n v="1497.6073848640001"/>
    <n v="0"/>
    <n v="0"/>
    <n v="0"/>
    <n v="0"/>
    <n v="0"/>
    <m/>
    <n v="4555.1921199999997"/>
    <n v="0"/>
    <n v="0"/>
    <n v="0"/>
    <n v="0"/>
    <n v="0"/>
    <m/>
    <n v="247.71118123154983"/>
    <n v="0"/>
    <n v="0"/>
    <n v="0"/>
    <n v="0"/>
    <n v="0"/>
    <m/>
    <n v="211.10094538416564"/>
    <n v="0"/>
    <n v="0"/>
    <n v="0"/>
    <n v="0"/>
    <n v="0"/>
    <m/>
    <n v="0"/>
    <n v="0"/>
    <n v="0"/>
    <n v="0"/>
    <n v="0"/>
    <n v="0"/>
    <m/>
    <n v="0"/>
    <n v="0"/>
    <n v="0"/>
    <n v="0"/>
    <n v="0"/>
    <n v="0"/>
    <m/>
    <n v="5014.0042466157147"/>
    <n v="0"/>
    <n v="0"/>
    <n v="0"/>
    <n v="0"/>
    <n v="0"/>
    <m/>
    <n v="0"/>
    <n v="4027.9167447812906"/>
    <n v="0"/>
    <n v="0"/>
    <n v="0"/>
    <n v="0"/>
    <n v="0"/>
    <m/>
    <n v="5014.0042466157147"/>
    <n v="0"/>
    <n v="0"/>
    <n v="0"/>
    <n v="0"/>
    <n v="0"/>
    <m/>
    <n v="986.08750183442396"/>
    <n v="4027.9167447812911"/>
    <n v="0"/>
    <n v="0"/>
    <n v="0"/>
    <n v="0"/>
    <m/>
    <n v="0"/>
    <n v="73.839757945776626"/>
    <n v="11.06205025250631"/>
    <n v="0.31494142985292584"/>
    <n v="8.9733790311577466E-3"/>
    <n v="2.5600500625593686E-4"/>
    <n v="7.2869737095827554E-6"/>
    <m/>
    <n v="120.18598899684918"/>
    <n v="117.17349769429737"/>
    <n v="0.31494142985292523"/>
    <n v="8.9733790311577223E-3"/>
    <n v="2.5600500625593735E-4"/>
    <n v="7.2869737095827317E-6"/>
    <m/>
    <n v="46.346231051072557"/>
    <n v="179.95120538756768"/>
    <n v="11.06205025250631"/>
    <n v="0.31494142985292584"/>
    <n v="8.9733790311577466E-3"/>
    <n v="2.5600500625593686E-4"/>
    <m/>
    <n v="0"/>
    <n v="0"/>
    <n v="0"/>
    <n v="0"/>
    <n v="0"/>
    <n v="0"/>
    <n v="0"/>
    <m/>
    <n v="0"/>
    <n v="0"/>
    <n v="0"/>
    <n v="0"/>
    <n v="0"/>
    <n v="0"/>
    <m/>
    <n v="0"/>
    <n v="0"/>
    <n v="0"/>
    <n v="0"/>
    <n v="0"/>
    <n v="0"/>
    <m/>
    <n v="0"/>
    <n v="0"/>
    <n v="0"/>
    <n v="0"/>
    <n v="0"/>
    <n v="0"/>
    <m/>
    <n v="1032.4337328854965"/>
    <n v="4207.8679501688584"/>
    <n v="11.06205025250631"/>
    <n v="0.31494142985292584"/>
    <n v="8.9733790311577466E-3"/>
    <n v="2.5600500625593686E-4"/>
    <m/>
    <n v="0"/>
    <n v="0"/>
    <n v="0"/>
    <n v="0"/>
    <n v="0"/>
    <n v="0"/>
    <m/>
    <n v="119.79777216429316"/>
    <n v="2450.0313939215225"/>
    <n v="55.860049200978324"/>
    <n v="0.15033146040728806"/>
    <n v="4.2832841216644867E-3"/>
    <n v="1.2219908236855376E-4"/>
    <m/>
    <n v="161.86960881722945"/>
    <n v="2622.8443221363268"/>
    <n v="59.784687324407059"/>
    <n v="0.16094678179025934"/>
    <n v="4.5857408774808914E-3"/>
    <n v="1.3082785152918519E-4"/>
    <m/>
    <n v="0"/>
    <n v="0"/>
    <n v="0"/>
    <n v="0"/>
    <n v="0"/>
    <n v="0"/>
    <m/>
    <n v="0"/>
    <n v="0"/>
    <n v="0"/>
    <n v="0"/>
    <n v="0"/>
    <n v="0"/>
    <m/>
    <n v="0"/>
    <n v="0"/>
    <n v="0"/>
    <n v="0"/>
    <n v="0"/>
    <n v="0"/>
    <m/>
    <n v="0"/>
    <n v="0"/>
    <n v="0"/>
    <n v="0"/>
    <n v="0"/>
    <n v="0"/>
    <m/>
    <n v="0"/>
    <n v="0"/>
    <n v="0"/>
    <n v="0"/>
    <n v="0"/>
    <n v="0"/>
    <m/>
    <n v="4555.1921199999997"/>
    <n v="0"/>
    <n v="0"/>
    <n v="0"/>
    <n v="0"/>
    <n v="0"/>
    <m/>
    <n v="0"/>
    <n v="0"/>
    <n v="0"/>
    <n v="0"/>
    <n v="0"/>
    <n v="0"/>
    <m/>
    <n v="4555.1921199999997"/>
    <n v="0"/>
    <n v="0"/>
    <n v="0"/>
    <n v="0"/>
    <n v="0"/>
  </r>
  <r>
    <n v="486"/>
    <s v="Resiliency"/>
    <x v="8"/>
    <x v="10"/>
    <s v="SCE-04 , Vol 5 Pt. 3"/>
    <s v="Jeff Gooding"/>
    <s v="Figure I-5"/>
    <s v="p. 37"/>
    <s v="CIT-00-WM-CS-822420"/>
    <x v="464"/>
    <n v="8224"/>
    <s v="GRID RESILIENCY"/>
    <s v="WILDFIRE RESILIENCY"/>
    <s v="Information Technology"/>
    <m/>
    <s v="N"/>
    <m/>
    <x v="2"/>
    <m/>
    <s v="CA"/>
    <s v="Cap Soft 5yr - GR"/>
    <d v="2023-12-01T00:00:00"/>
    <b v="1"/>
    <n v="1"/>
    <n v="1"/>
    <x v="0"/>
    <n v="0"/>
    <b v="0"/>
    <b v="0"/>
    <m/>
    <n v="97"/>
    <b v="1"/>
    <n v="0"/>
    <s v="Y"/>
    <n v="0"/>
    <n v="3"/>
    <n v="8.8700000000000001E-2"/>
    <d v="2023-12-01T00:00:00"/>
    <s v="CA-Cap Soft 5yr - GR"/>
    <n v="0"/>
    <n v="8"/>
    <n v="0.19666666666666668"/>
    <n v="0.80333333333333334"/>
    <n v="2.3333333333333334E-2"/>
    <n v="0.47666666666666674"/>
    <n v="3.152777777777778E-2"/>
    <n v="0.51013888888888892"/>
    <n v="0.36333333333333334"/>
    <n v="0.40500000000000003"/>
    <n v="0.34"/>
    <n v="0.40663900414937765"/>
    <n v="0.36333333333333334"/>
    <m/>
    <n v="300.496340753281"/>
    <n v="0"/>
    <n v="0"/>
    <n v="0"/>
    <n v="0"/>
    <n v="0"/>
    <m/>
    <n v="-300.49634075328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519"/>
    <s v="Substation"/>
    <x v="6"/>
    <x v="77"/>
    <s v="SCE-02 , Vol 5"/>
    <s v="Jose Salazar "/>
    <s v="Table V-18"/>
    <n v="133"/>
    <s v="CIT-00-OP-NS-000364"/>
    <x v="465"/>
    <n v="644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723.18224968548896"/>
    <n v="774.58896660738901"/>
    <n v="801.66601407351902"/>
    <n v="833.65512386650607"/>
    <n v="851.08838428134402"/>
    <n v="862.64876963276299"/>
    <m/>
    <n v="-689.26668968548995"/>
    <n v="0"/>
    <n v="0"/>
    <n v="0"/>
    <n v="0"/>
    <n v="0"/>
    <m/>
    <n v="33.915559999999005"/>
    <n v="774.58896660738901"/>
    <n v="801.66601407351902"/>
    <n v="833.65512386650607"/>
    <n v="851.08838428134402"/>
    <n v="862.64876963276299"/>
    <m/>
    <n v="2.4722713662765767"/>
    <n v="58.157056994697712"/>
    <n v="59.139799138247305"/>
    <n v="59.392524696887307"/>
    <n v="62.445058593601324"/>
    <n v="67.575584334921444"/>
    <m/>
    <n v="1.5993462953815243"/>
    <n v="35.452780497957562"/>
    <n v="36.449530725995245"/>
    <n v="36.630877008027362"/>
    <n v="37.591272686250676"/>
    <n v="41.728327866617732"/>
    <m/>
    <n v="0"/>
    <n v="65.862619139449095"/>
    <n v="67.404678692549041"/>
    <n v="74.947506713863632"/>
    <n v="79.928327170082127"/>
    <n v="82.908388963576826"/>
    <m/>
    <n v="0"/>
    <n v="0"/>
    <n v="0"/>
    <n v="0"/>
    <n v="0"/>
    <n v="0"/>
    <m/>
    <n v="37.987177661657107"/>
    <n v="934.06142323949337"/>
    <n v="964.66002263031066"/>
    <n v="1004.6260322852844"/>
    <n v="1031.0530427312781"/>
    <n v="1054.8610707978789"/>
    <m/>
    <n v="0"/>
    <n v="22.916727266228747"/>
    <n v="563.49621645861316"/>
    <n v="581.95559670564148"/>
    <n v="606.06610450224889"/>
    <n v="622.00886803805906"/>
    <n v="636.37166410594705"/>
    <m/>
    <n v="35.438238040559916"/>
    <n v="871.38590174012336"/>
    <n v="899.93133511181679"/>
    <n v="937.21562551894181"/>
    <n v="961.86938356400924"/>
    <n v="984.07989294734125"/>
    <m/>
    <n v="12.521510774331171"/>
    <n v="330.806412547739"/>
    <n v="881.47195486478836"/>
    <n v="913.1051177223344"/>
    <n v="945.92662002819907"/>
    <n v="969.71709687945327"/>
    <m/>
    <n v="0"/>
    <n v="0.36018631255117239"/>
    <n v="8.8779132330321637"/>
    <n v="10.375304277372884"/>
    <n v="10.832678001742899"/>
    <n v="11.153515057752251"/>
    <n v="11.390454928243869"/>
    <m/>
    <n v="0.87513475939697183"/>
    <n v="22.031735232711998"/>
    <n v="36.512799811651497"/>
    <n v="37.959748837737664"/>
    <n v="39.236340218997618"/>
    <n v="40.101530584625827"/>
    <m/>
    <n v="0.51494844684579943"/>
    <n v="13.514008312231006"/>
    <n v="35.015408767310781"/>
    <n v="37.502375113367648"/>
    <n v="38.915503162988266"/>
    <n v="39.864590714134209"/>
    <m/>
    <n v="0"/>
    <n v="1.6483142883095177"/>
    <n v="40.530170569592606"/>
    <n v="41.857884595292695"/>
    <n v="41.857884595292703"/>
    <n v="41.857884595292703"/>
    <n v="41.857884595292703"/>
    <m/>
    <n v="2.5489396210971922"/>
    <n v="62.675521499370014"/>
    <n v="64.728687518493857"/>
    <n v="64.728687518493857"/>
    <n v="64.728687518493857"/>
    <n v="64.728687518493857"/>
    <m/>
    <n v="0.90062533278767454"/>
    <n v="23.793665218086922"/>
    <n v="63.400973492793774"/>
    <n v="64.728687518493857"/>
    <n v="64.728687518493857"/>
    <n v="64.728687518493857"/>
    <m/>
    <n v="0"/>
    <n v="0"/>
    <n v="0"/>
    <n v="0"/>
    <n v="0"/>
    <n v="0"/>
    <m/>
    <n v="13.036459221176971"/>
    <n v="344.32042085997"/>
    <n v="916.48736363209912"/>
    <n v="950.60749283570203"/>
    <n v="984.84212319118728"/>
    <n v="1009.5816875935875"/>
    <m/>
    <n v="0"/>
    <n v="0"/>
    <n v="0"/>
    <n v="0"/>
    <n v="0"/>
    <n v="0"/>
    <m/>
    <n v="2.1989764639973894"/>
    <n v="69.121015822003869"/>
    <n v="426.23435635162991"/>
    <n v="446.37598569744449"/>
    <n v="463.96588338938642"/>
    <n v="476.08832584524055"/>
    <m/>
    <n v="2.7335900079967548"/>
    <n v="83.252552466769444"/>
    <n v="464.09353688977126"/>
    <n v="485.96470123313355"/>
    <n v="504.9799430208023"/>
    <n v="518.14078991583665"/>
    <m/>
    <n v="0.15435245483310775"/>
    <n v="4.849620772965662"/>
    <n v="29.842973719887112"/>
    <n v="30.692185998352503"/>
    <n v="30.692185998352503"/>
    <n v="30.692185998352503"/>
    <m/>
    <n v="0.19187851036592751"/>
    <n v="5.8410234903859504"/>
    <n v="32.484680948753521"/>
    <n v="33.389214644956411"/>
    <n v="33.389214644956411"/>
    <n v="33.389214644956411"/>
    <m/>
    <n v="1.1533951785464795"/>
    <n v="28.360673478464932"/>
    <n v="29.28973110211847"/>
    <n v="29.28973110211847"/>
    <n v="29.28973110211847"/>
    <n v="29.28973110211847"/>
    <m/>
    <n v="0.96151666818055181"/>
    <n v="24.167964276388496"/>
    <n v="37.335220722957558"/>
    <n v="37.758401052454758"/>
    <n v="37.758401052454758"/>
    <n v="37.758401052454758"/>
    <m/>
    <n v="1.1533951785464793"/>
    <n v="28.360673478464928"/>
    <n v="29.289731102118466"/>
    <n v="29.289731102118466"/>
    <n v="29.289731102118466"/>
    <n v="29.289731102118466"/>
    <m/>
    <n v="33.915559999999005"/>
    <n v="774.58896660738901"/>
    <n v="801.66601407351902"/>
    <n v="833.65512386650607"/>
    <n v="851.08838428134402"/>
    <n v="862.64876963276299"/>
    <m/>
    <n v="0"/>
    <n v="0"/>
    <n v="0"/>
    <n v="0"/>
    <n v="0"/>
    <n v="0"/>
    <m/>
    <n v="33.915559999999005"/>
    <n v="840.45158574683808"/>
    <n v="869.07069276606808"/>
    <n v="869.07069276606808"/>
    <n v="869.07069276606808"/>
    <n v="869.07069276606808"/>
  </r>
  <r>
    <n v="520"/>
    <s v="Resiliency"/>
    <x v="22"/>
    <x v="12"/>
    <s v="SCE-06 , Vol 2"/>
    <s v="Various"/>
    <s v="Table II-5"/>
    <n v="22"/>
    <s v="CIT-00-OP-NS-000446"/>
    <x v="466"/>
    <n v="7116"/>
    <s v="OPERATIONS - IT"/>
    <s v="NETWORK SERVICES"/>
    <s v="Information Technology"/>
    <m/>
    <s v="N"/>
    <m/>
    <x v="0"/>
    <m/>
    <s v="CA"/>
    <s v="Telecommunications"/>
    <d v="2025-04-01T00:00:00"/>
    <b v="0"/>
    <n v="1"/>
    <n v="1"/>
    <x v="0"/>
    <n v="0"/>
    <b v="0"/>
    <b v="0"/>
    <m/>
    <n v="72"/>
    <b v="1"/>
    <n v="0"/>
    <s v="N"/>
    <n v="0"/>
    <n v="7"/>
    <n v="0.11890000000000001"/>
    <d v="2025-04-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795.4725902877999"/>
    <n v="3376.1371221928498"/>
    <n v="1015.2390899999999"/>
    <n v="0"/>
    <n v="0"/>
    <n v="0"/>
    <m/>
    <n v="-2038.3885702877997"/>
    <n v="0"/>
    <n v="0"/>
    <n v="0"/>
    <n v="0"/>
    <n v="0"/>
    <m/>
    <n v="757.08402000000024"/>
    <n v="3376.1371221928498"/>
    <n v="1015.2390899999999"/>
    <n v="0"/>
    <n v="0"/>
    <n v="0"/>
    <m/>
    <n v="55.187564189169187"/>
    <n v="253.48437365078689"/>
    <n v="74.895323995100469"/>
    <n v="0"/>
    <n v="0"/>
    <n v="0"/>
    <m/>
    <n v="35.701593094131063"/>
    <n v="154.52511394314436"/>
    <n v="46.160106273125365"/>
    <n v="0"/>
    <n v="0"/>
    <n v="0"/>
    <m/>
    <n v="0"/>
    <n v="287.0699726274957"/>
    <n v="85.362062824444664"/>
    <n v="0"/>
    <n v="0"/>
    <n v="0"/>
    <m/>
    <n v="0"/>
    <n v="0"/>
    <n v="0"/>
    <n v="0"/>
    <n v="0"/>
    <n v="0"/>
    <m/>
    <n v="847.97317728330052"/>
    <n v="4071.2165824142767"/>
    <n v="1221.6565830926704"/>
    <n v="0"/>
    <n v="0"/>
    <n v="0"/>
    <m/>
    <n v="0"/>
    <n v="791.07417708759101"/>
    <n v="4589.1121268218694"/>
    <n v="0"/>
    <n v="0"/>
    <n v="0"/>
    <n v="0"/>
    <m/>
    <n v="791.07417708759101"/>
    <n v="3798.0379497342783"/>
    <n v="1139.6834263671522"/>
    <n v="0"/>
    <n v="0"/>
    <n v="0"/>
    <m/>
    <n v="0"/>
    <n v="0"/>
    <n v="5728.795553189022"/>
    <n v="0"/>
    <n v="0"/>
    <n v="0"/>
    <m/>
    <n v="0"/>
    <n v="22.912533262977906"/>
    <n v="189.71202778508862"/>
    <n v="0"/>
    <n v="0"/>
    <n v="0"/>
    <n v="0"/>
    <m/>
    <n v="22.912533262977906"/>
    <n v="166.79949452211071"/>
    <n v="121.50249094837363"/>
    <n v="0"/>
    <n v="0"/>
    <n v="0"/>
    <m/>
    <n v="0"/>
    <n v="0"/>
    <n v="311.21451873346223"/>
    <n v="0"/>
    <n v="0"/>
    <n v="0"/>
    <m/>
    <n v="0"/>
    <n v="56.899000195709469"/>
    <n v="330.07763287570742"/>
    <n v="0"/>
    <n v="0"/>
    <n v="0"/>
    <n v="0"/>
    <m/>
    <n v="56.899000195709469"/>
    <n v="273.17863267999797"/>
    <n v="81.973156725518194"/>
    <n v="81.973156725518194"/>
    <n v="81.973156725518194"/>
    <n v="81.973156725518194"/>
    <m/>
    <n v="0"/>
    <n v="0"/>
    <n v="412.05078960122563"/>
    <n v="81.973156725518194"/>
    <n v="81.973156725518194"/>
    <n v="81.973156725518194"/>
    <m/>
    <n v="0"/>
    <n v="0"/>
    <n v="0"/>
    <n v="0"/>
    <n v="0"/>
    <n v="0"/>
    <m/>
    <n v="0"/>
    <n v="0"/>
    <n v="6040.0100719224847"/>
    <n v="0"/>
    <n v="0"/>
    <n v="0"/>
    <m/>
    <n v="0"/>
    <n v="0"/>
    <n v="0"/>
    <n v="0"/>
    <n v="0"/>
    <n v="0"/>
    <m/>
    <n v="0"/>
    <n v="0"/>
    <n v="4026.6733812816565"/>
    <n v="0"/>
    <n v="0"/>
    <n v="0"/>
    <m/>
    <n v="0"/>
    <n v="0"/>
    <n v="4278.3404676117598"/>
    <n v="0"/>
    <n v="0"/>
    <n v="0"/>
    <m/>
    <n v="0"/>
    <n v="0"/>
    <n v="274.70052640081707"/>
    <n v="33.677305221400388"/>
    <n v="33.677305221400388"/>
    <n v="33.677305221400388"/>
    <m/>
    <n v="0"/>
    <n v="0"/>
    <n v="291.86930930086817"/>
    <n v="37.092853418296983"/>
    <n v="37.092853418296983"/>
    <n v="37.092853418296983"/>
    <m/>
    <n v="25.746797588558536"/>
    <n v="123.61333128769908"/>
    <n v="30.739933772069321"/>
    <n v="37.092853418296983"/>
    <n v="37.092853418296983"/>
    <n v="37.092853418296983"/>
    <m/>
    <n v="25.746797588558533"/>
    <n v="180.51233148340853"/>
    <n v="106.51928751277109"/>
    <n v="0"/>
    <n v="0"/>
    <n v="0"/>
    <m/>
    <n v="25.746797588558533"/>
    <n v="123.61333128769907"/>
    <n v="68.310963937931817"/>
    <n v="37.092853418296983"/>
    <n v="37.092853418296983"/>
    <n v="37.092853418296983"/>
    <m/>
    <n v="757.08402000000024"/>
    <n v="3376.1371221928498"/>
    <n v="1015.2390899999999"/>
    <n v="0"/>
    <n v="0"/>
    <n v="0"/>
    <m/>
    <n v="0"/>
    <n v="0"/>
    <n v="0"/>
    <n v="0"/>
    <n v="0"/>
    <n v="0"/>
    <m/>
    <n v="757.08402000000024"/>
    <n v="3663.2070948203454"/>
    <n v="1100.6011528244446"/>
    <n v="1100.6011528244446"/>
    <n v="1100.6011528244446"/>
    <n v="1100.6011528244446"/>
  </r>
  <r>
    <n v="521"/>
    <s v="System Augmentation"/>
    <x v="23"/>
    <x v="88"/>
    <s v="SCE-02 , Vol 6"/>
    <s v="Michael Schulte"/>
    <s v="Table I-2, Figure II-11, Table II-8"/>
    <s v="4, 38"/>
    <s v="CIT-00-OP-NS-000520"/>
    <x v="467"/>
    <n v="7963"/>
    <s v="OPERATIONS - IT"/>
    <s v="NETWORK SERVICES"/>
    <s v="Information Technology"/>
    <m/>
    <s v="N"/>
    <m/>
    <x v="0"/>
    <m/>
    <s v="CA"/>
    <s v="Cap Soft 5yr - GM"/>
    <d v="9999-12-01T00:00:00"/>
    <b v="0"/>
    <n v="1"/>
    <n v="1"/>
    <x v="0"/>
    <n v="0"/>
    <b v="0"/>
    <b v="0"/>
    <m/>
    <n v="91"/>
    <b v="1"/>
    <n v="0"/>
    <s v="Y"/>
    <n v="0"/>
    <n v="3"/>
    <n v="8.8700000000000001E-2"/>
    <s v="Specific Bkt"/>
    <s v="CA-Cap Soft 5yr - GM"/>
    <n v="0"/>
    <n v="8"/>
    <n v="0.19666666666666668"/>
    <n v="0.80333333333333334"/>
    <n v="2.3333333333333334E-2"/>
    <n v="0.47666666666666674"/>
    <n v="3.152777777777778E-2"/>
    <n v="0.51013888888888892"/>
    <n v="0.36333333333333334"/>
    <n v="0.40500000000000003"/>
    <n v="0.34"/>
    <n v="0.40663900414937765"/>
    <n v="0.36333333333333334"/>
    <m/>
    <n v="9573.5412182615"/>
    <n v="4030.5432900000001"/>
    <n v="4358.4214299999994"/>
    <n v="745.86106000000007"/>
    <n v="729.89864"/>
    <n v="708.01125999999999"/>
    <m/>
    <n v="-997.22319826150124"/>
    <n v="0"/>
    <n v="0"/>
    <n v="0"/>
    <n v="0"/>
    <n v="0"/>
    <m/>
    <n v="8576.3180199999988"/>
    <n v="4030.5432900000001"/>
    <n v="4358.4214299999994"/>
    <n v="745.86106000000007"/>
    <n v="729.89864"/>
    <n v="708.01125999999999"/>
    <m/>
    <n v="466.37986091169"/>
    <n v="225.75452806313723"/>
    <n v="239.85974034584595"/>
    <n v="39.641042056919368"/>
    <n v="39.951007301251551"/>
    <n v="41.374973859789357"/>
    <m/>
    <n v="397.4516978083584"/>
    <n v="181.20481875735967"/>
    <n v="194.7073175306889"/>
    <n v="32.219592018724697"/>
    <n v="31.678783349234028"/>
    <n v="33.616228527937992"/>
    <m/>
    <n v="0"/>
    <n v="342.71355399887227"/>
    <n v="366.45933710360379"/>
    <n v="67.054619112388295"/>
    <n v="68.547025639622291"/>
    <n v="68.046318503023258"/>
    <m/>
    <n v="0"/>
    <n v="0"/>
    <n v="0"/>
    <n v="0"/>
    <n v="0"/>
    <n v="0"/>
    <m/>
    <n v="9440.1495787200474"/>
    <n v="4780.2161908193693"/>
    <n v="5159.4478249801377"/>
    <n v="884.77631318803242"/>
    <n v="870.07545629010792"/>
    <n v="851.04878089075066"/>
    <m/>
    <n v="0"/>
    <n v="7583.5868282384381"/>
    <n v="3840.1070066248922"/>
    <n v="4144.7564194007091"/>
    <n v="710.77030492771701"/>
    <n v="698.96061655305095"/>
    <n v="683.675853982234"/>
    <m/>
    <n v="9440.1495787200474"/>
    <n v="4780.2161908193693"/>
    <n v="5159.4478249801377"/>
    <n v="884.77631318803242"/>
    <n v="870.07545629010792"/>
    <n v="851.04878089075066"/>
    <m/>
    <n v="1856.5627504816096"/>
    <n v="8523.6960124329144"/>
    <n v="4854.7984122043208"/>
    <n v="4318.762427661024"/>
    <n v="881.88514466477397"/>
    <n v="866.33354346156761"/>
    <m/>
    <n v="0"/>
    <n v="139.02229148192376"/>
    <n v="90.974836479284363"/>
    <n v="86.554324251125308"/>
    <n v="24.604393588844403"/>
    <n v="15.031023913937901"/>
    <n v="14.41981115011351"/>
    <m/>
    <n v="226.28096379504612"/>
    <n v="334.78573253137421"/>
    <n v="234.73911320624211"/>
    <n v="141.63742593765127"/>
    <n v="41.734622826976512"/>
    <n v="40.577762277574287"/>
    <m/>
    <n v="87.258672313122361"/>
    <n v="382.83318753401363"/>
    <n v="239.15962543440116"/>
    <n v="203.58735659993218"/>
    <n v="51.307992501883007"/>
    <n v="41.188975041398677"/>
    <m/>
    <n v="0"/>
    <n v="0"/>
    <n v="0"/>
    <n v="0"/>
    <n v="0"/>
    <n v="0"/>
    <n v="0"/>
    <m/>
    <n v="0"/>
    <n v="0"/>
    <n v="0"/>
    <n v="0"/>
    <n v="0"/>
    <n v="0"/>
    <m/>
    <n v="0"/>
    <n v="0"/>
    <n v="0"/>
    <n v="0"/>
    <n v="0"/>
    <n v="0"/>
    <m/>
    <n v="0"/>
    <n v="0"/>
    <n v="0"/>
    <n v="0"/>
    <n v="0"/>
    <n v="0"/>
    <m/>
    <n v="1943.8214227947319"/>
    <n v="8906.529199966928"/>
    <n v="5093.9580376387221"/>
    <n v="4522.3497842609559"/>
    <n v="933.19313716665692"/>
    <n v="907.52251850296625"/>
    <m/>
    <n v="0"/>
    <n v="0"/>
    <n v="0"/>
    <n v="0"/>
    <n v="0"/>
    <n v="0"/>
    <m/>
    <n v="225.55004599201888"/>
    <n v="4727.0152701437128"/>
    <n v="2564.0152786882036"/>
    <n v="2595.1787611151076"/>
    <n v="510.53278416264124"/>
    <n v="455.43409038640453"/>
    <m/>
    <n v="304.76107404873977"/>
    <n v="5092.4867804525784"/>
    <n v="2779.4281249216101"/>
    <n v="2784.1450753805698"/>
    <n v="552.36090996780752"/>
    <n v="493.26078415225845"/>
    <m/>
    <n v="0"/>
    <n v="0"/>
    <n v="0"/>
    <n v="0"/>
    <n v="0"/>
    <n v="0"/>
    <m/>
    <n v="0"/>
    <n v="0"/>
    <n v="0"/>
    <n v="0"/>
    <n v="0"/>
    <n v="0"/>
    <m/>
    <n v="0"/>
    <n v="0"/>
    <n v="0"/>
    <n v="0"/>
    <n v="0"/>
    <n v="0"/>
    <m/>
    <n v="0"/>
    <n v="0"/>
    <n v="0"/>
    <n v="0"/>
    <n v="0"/>
    <n v="0"/>
    <m/>
    <n v="0"/>
    <n v="0"/>
    <n v="0"/>
    <n v="0"/>
    <n v="0"/>
    <n v="0"/>
    <m/>
    <n v="8576.3180199999988"/>
    <n v="4030.5432900000001"/>
    <n v="4358.4214299999994"/>
    <n v="745.86106000000007"/>
    <n v="729.89864"/>
    <n v="708.01125999999999"/>
    <m/>
    <n v="0"/>
    <n v="0"/>
    <n v="0"/>
    <n v="0"/>
    <n v="0"/>
    <n v="0"/>
    <m/>
    <n v="8576.3180199999988"/>
    <n v="4373.2568439988727"/>
    <n v="4724.8807671036029"/>
    <n v="4724.8807671036029"/>
    <n v="4724.8807671036029"/>
    <n v="4724.8807671036029"/>
  </r>
  <r>
    <n v="522"/>
    <s v="System Augmentation"/>
    <x v="23"/>
    <x v="88"/>
    <s v="SCE-02 , Vol 6"/>
    <s v="Michael Schulte"/>
    <s v="Table I-2, Figure II-11, Table II-8"/>
    <s v="4, 38"/>
    <s v="CIT-00-OP-NS-000521"/>
    <x v="468"/>
    <n v="7963"/>
    <s v="OPERATIONS - IT"/>
    <s v="NETWORK SERVICES"/>
    <s v="Information Technology"/>
    <m/>
    <s v="N"/>
    <m/>
    <x v="0"/>
    <m/>
    <s v="CA"/>
    <s v="Cap Soft 5yr - GM"/>
    <d v="9999-12-01T00:00:00"/>
    <b v="0"/>
    <n v="1"/>
    <n v="1"/>
    <x v="0"/>
    <n v="0"/>
    <b v="0"/>
    <b v="0"/>
    <m/>
    <n v="91"/>
    <b v="1"/>
    <n v="0"/>
    <s v="Y"/>
    <n v="0"/>
    <n v="3"/>
    <n v="8.8700000000000001E-2"/>
    <s v="Specific Bkt"/>
    <s v="CA-Cap Soft 5yr - GM"/>
    <n v="0"/>
    <n v="8"/>
    <n v="0.19666666666666668"/>
    <n v="0.80333333333333334"/>
    <n v="2.3333333333333334E-2"/>
    <n v="0.47666666666666674"/>
    <n v="3.152777777777778E-2"/>
    <n v="0.51013888888888892"/>
    <n v="0.36333333333333334"/>
    <n v="0.40500000000000003"/>
    <n v="0.34"/>
    <n v="0.40663900414937765"/>
    <n v="0.36333333333333334"/>
    <m/>
    <n v="5806.6920799250602"/>
    <n v="5230.33276999999"/>
    <n v="5225.4356200000002"/>
    <n v="4768.4368700000005"/>
    <n v="771.40467000000001"/>
    <n v="745.38131999999996"/>
    <m/>
    <n v="3004.3402600749396"/>
    <n v="0"/>
    <n v="0"/>
    <n v="0"/>
    <n v="0"/>
    <n v="0"/>
    <m/>
    <n v="8811.0323399999997"/>
    <n v="5230.33276999999"/>
    <n v="5225.4356200000002"/>
    <n v="4768.4368700000005"/>
    <n v="771.40467000000001"/>
    <n v="745.38131999999996"/>
    <m/>
    <n v="479.14361706675646"/>
    <n v="292.95586752140036"/>
    <n v="287.57467609256292"/>
    <n v="253.43300065756875"/>
    <n v="42.222840151325045"/>
    <n v="43.558816607768762"/>
    <m/>
    <n v="408.32904689527288"/>
    <n v="235.14485106262865"/>
    <n v="233.44015002686706"/>
    <n v="205.98620675872874"/>
    <n v="33.480212287444964"/>
    <n v="35.390551265492689"/>
    <m/>
    <n v="0"/>
    <n v="444.730599135548"/>
    <n v="439.35853935601614"/>
    <n v="428.69340581920045"/>
    <n v="72.444984543352987"/>
    <n v="71.637920994256348"/>
    <m/>
    <n v="0"/>
    <n v="0"/>
    <n v="0"/>
    <n v="0"/>
    <n v="0"/>
    <n v="0"/>
    <m/>
    <n v="9698.5050039620291"/>
    <n v="6203.1640877195669"/>
    <n v="6185.8089854754462"/>
    <n v="5656.549483235498"/>
    <n v="919.55270698212303"/>
    <n v="895.96860886751779"/>
    <m/>
    <n v="0"/>
    <n v="7791.1323531828302"/>
    <n v="4983.2084838013852"/>
    <n v="4969.2665516652742"/>
    <n v="4544.0947515325151"/>
    <n v="738.70734127563719"/>
    <n v="719.76144912357086"/>
    <m/>
    <n v="9698.5050039620291"/>
    <n v="6203.1640877195669"/>
    <n v="6185.8089854754462"/>
    <n v="5656.549483235498"/>
    <n v="919.55270698212303"/>
    <n v="895.96860886751779"/>
    <m/>
    <n v="1907.3726507791991"/>
    <n v="9011.0879571010119"/>
    <n v="6199.7509176115564"/>
    <n v="6081.721283368257"/>
    <n v="4724.9401172390008"/>
    <n v="914.91450101958412"/>
    <m/>
    <n v="0"/>
    <n v="142.82701543618094"/>
    <n v="112.42599789238596"/>
    <n v="104.70790841934917"/>
    <n v="96.790760320154845"/>
    <n v="26.324631557692328"/>
    <n v="15.486116178602316"/>
    <m/>
    <n v="232.47375916740089"/>
    <n v="374.81073981273715"/>
    <n v="292.32673322671866"/>
    <n v="279.32464281871358"/>
    <n v="154.33668700377854"/>
    <n v="43.09965511437052"/>
    <m/>
    <n v="89.646743731219956"/>
    <n v="405.21175735653213"/>
    <n v="300.04482269975546"/>
    <n v="287.24179091790791"/>
    <n v="224.80281576624105"/>
    <n v="53.938170493460532"/>
    <m/>
    <n v="0"/>
    <n v="0"/>
    <n v="0"/>
    <n v="0"/>
    <n v="0"/>
    <n v="0"/>
    <n v="0"/>
    <m/>
    <n v="0"/>
    <n v="0"/>
    <n v="0"/>
    <n v="0"/>
    <n v="0"/>
    <n v="0"/>
    <m/>
    <n v="0"/>
    <n v="0"/>
    <n v="0"/>
    <n v="0"/>
    <n v="0"/>
    <n v="0"/>
    <m/>
    <n v="0"/>
    <n v="0"/>
    <n v="0"/>
    <n v="0"/>
    <n v="0"/>
    <n v="0"/>
    <m/>
    <n v="1997.019394510419"/>
    <n v="9416.2997144575438"/>
    <n v="6499.7957403113114"/>
    <n v="6368.9630742861646"/>
    <n v="4949.7429330052419"/>
    <n v="968.8526715130447"/>
    <m/>
    <n v="0"/>
    <n v="0"/>
    <n v="0"/>
    <n v="0"/>
    <n v="0"/>
    <n v="0"/>
    <m/>
    <n v="231.72283780635337"/>
    <n v="4887.2526230674493"/>
    <n v="3286.6578345601156"/>
    <n v="3226.4150888559643"/>
    <n v="2854.4907526121792"/>
    <n v="533.79887062619048"/>
    <m/>
    <n v="313.10169155977508"/>
    <n v="5273.5674003922541"/>
    <n v="3559.9219930099366"/>
    <n v="3491.8938779732443"/>
    <n v="3061.9775774211002"/>
    <n v="577.43947778251459"/>
    <m/>
    <n v="0"/>
    <n v="0"/>
    <n v="0"/>
    <n v="0"/>
    <n v="0"/>
    <n v="0"/>
    <m/>
    <n v="0"/>
    <n v="0"/>
    <n v="0"/>
    <n v="0"/>
    <n v="0"/>
    <n v="0"/>
    <m/>
    <n v="0"/>
    <n v="0"/>
    <n v="0"/>
    <n v="0"/>
    <n v="0"/>
    <n v="0"/>
    <m/>
    <n v="0"/>
    <n v="0"/>
    <n v="0"/>
    <n v="0"/>
    <n v="0"/>
    <n v="0"/>
    <m/>
    <n v="0"/>
    <n v="0"/>
    <n v="0"/>
    <n v="0"/>
    <n v="0"/>
    <n v="0"/>
    <m/>
    <n v="8811.0323399999997"/>
    <n v="5230.33276999999"/>
    <n v="5225.4356200000002"/>
    <n v="4768.4368700000005"/>
    <n v="771.40467000000001"/>
    <n v="745.38131999999996"/>
    <m/>
    <n v="0"/>
    <n v="0"/>
    <n v="0"/>
    <n v="0"/>
    <n v="0"/>
    <n v="0"/>
    <m/>
    <n v="8811.0323399999997"/>
    <n v="5675.0633691355379"/>
    <n v="5664.7941593560163"/>
    <n v="5664.7941593560163"/>
    <n v="5664.7941593560163"/>
    <n v="5664.7941593560163"/>
  </r>
  <r>
    <n v="523"/>
    <s v="System Augmentation"/>
    <x v="0"/>
    <x v="91"/>
    <s v="SCE-02 , Vol 8"/>
    <s v="Dana Cabbell"/>
    <s v="Table III-19, Figure III-18, Table III-22"/>
    <s v="37, 59, 60"/>
    <s v="CIT-00-OP-NS-000549"/>
    <x v="469"/>
    <n v="7878"/>
    <s v="OPERATIONS - IT"/>
    <s v="NETWORK SERVICES"/>
    <s v="Information Technology"/>
    <m/>
    <s v="N"/>
    <m/>
    <x v="0"/>
    <m/>
    <s v="CA"/>
    <s v="Telecommunications"/>
    <d v="2024-12-01T00:00:00"/>
    <b v="0"/>
    <n v="1"/>
    <n v="1"/>
    <x v="0"/>
    <n v="0"/>
    <b v="0"/>
    <b v="0"/>
    <m/>
    <n v="72"/>
    <b v="1"/>
    <n v="0"/>
    <s v="N"/>
    <n v="0"/>
    <n v="7"/>
    <n v="0.11890000000000001"/>
    <d v="2024-12-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45.394650928090002"/>
    <n v="652.68532173065398"/>
    <n v="0"/>
    <n v="0"/>
    <n v="0"/>
    <n v="0"/>
    <m/>
    <n v="1037.0501390719103"/>
    <n v="0"/>
    <n v="0"/>
    <n v="0"/>
    <n v="0"/>
    <n v="0"/>
    <m/>
    <n v="1082.4447900000002"/>
    <n v="652.68532173065398"/>
    <n v="0"/>
    <n v="0"/>
    <n v="0"/>
    <n v="0"/>
    <m/>
    <n v="78.904705093837208"/>
    <n v="49.004386961184174"/>
    <n v="0"/>
    <n v="0"/>
    <n v="0"/>
    <n v="0"/>
    <m/>
    <n v="51.044537222489708"/>
    <n v="29.873275302260097"/>
    <n v="0"/>
    <n v="0"/>
    <n v="0"/>
    <n v="0"/>
    <m/>
    <n v="0"/>
    <n v="55.497259341732516"/>
    <n v="0"/>
    <n v="0"/>
    <n v="0"/>
    <n v="0"/>
    <m/>
    <n v="0"/>
    <n v="0"/>
    <n v="0"/>
    <n v="0"/>
    <n v="0"/>
    <n v="0"/>
    <m/>
    <n v="1212.3940323163272"/>
    <n v="787.06024333583082"/>
    <n v="0"/>
    <n v="0"/>
    <n v="0"/>
    <n v="0"/>
    <m/>
    <n v="0"/>
    <n v="1131.0423927479017"/>
    <n v="0"/>
    <n v="0"/>
    <n v="0"/>
    <n v="0"/>
    <n v="0"/>
    <m/>
    <n v="1131.0423927479017"/>
    <n v="734.24850100799654"/>
    <n v="0"/>
    <n v="0"/>
    <n v="0"/>
    <n v="0"/>
    <m/>
    <n v="0"/>
    <n v="1865.2908937558982"/>
    <n v="0"/>
    <n v="0"/>
    <n v="0"/>
    <n v="0"/>
    <m/>
    <n v="0"/>
    <n v="32.759312838503888"/>
    <n v="0"/>
    <n v="0"/>
    <n v="0"/>
    <n v="0"/>
    <n v="0"/>
    <m/>
    <n v="32.759312838503888"/>
    <n v="105.39935074581028"/>
    <n v="0"/>
    <n v="0"/>
    <n v="0"/>
    <n v="0"/>
    <m/>
    <n v="0"/>
    <n v="138.15866358431418"/>
    <n v="0"/>
    <n v="0"/>
    <n v="0"/>
    <n v="0"/>
    <m/>
    <n v="0"/>
    <n v="81.351639568425568"/>
    <n v="0"/>
    <n v="0"/>
    <n v="0"/>
    <n v="0"/>
    <n v="0"/>
    <m/>
    <n v="81.351639568425568"/>
    <n v="52.811742327834253"/>
    <n v="0"/>
    <n v="0"/>
    <n v="0"/>
    <n v="0"/>
    <m/>
    <n v="0"/>
    <n v="134.16338189625981"/>
    <n v="0"/>
    <n v="0"/>
    <n v="0"/>
    <n v="0"/>
    <m/>
    <n v="0"/>
    <n v="0"/>
    <n v="0"/>
    <n v="0"/>
    <n v="0"/>
    <n v="0"/>
    <m/>
    <n v="0"/>
    <n v="2003.4495573402123"/>
    <n v="0"/>
    <n v="0"/>
    <n v="0"/>
    <n v="0"/>
    <m/>
    <n v="0"/>
    <n v="0"/>
    <n v="0"/>
    <n v="0"/>
    <n v="0"/>
    <n v="0"/>
    <m/>
    <n v="0"/>
    <n v="0"/>
    <n v="0"/>
    <n v="0"/>
    <n v="0"/>
    <n v="0"/>
    <m/>
    <n v="0"/>
    <n v="83.477064889175509"/>
    <n v="0"/>
    <n v="0"/>
    <n v="0"/>
    <n v="0"/>
    <m/>
    <n v="0"/>
    <n v="0"/>
    <n v="0"/>
    <n v="0"/>
    <n v="0"/>
    <n v="0"/>
    <m/>
    <n v="0"/>
    <n v="5.5901409123441583"/>
    <n v="0"/>
    <n v="0"/>
    <n v="0"/>
    <n v="0"/>
    <m/>
    <n v="36.811616904712572"/>
    <n v="55.012231591494015"/>
    <n v="0"/>
    <n v="0"/>
    <n v="0"/>
    <n v="0"/>
    <m/>
    <n v="36.811616904712565"/>
    <n v="99.65881205942641"/>
    <n v="0"/>
    <n v="0"/>
    <n v="0"/>
    <n v="0"/>
    <m/>
    <n v="36.811616904712565"/>
    <n v="23.897313403344999"/>
    <n v="0"/>
    <n v="0"/>
    <n v="0"/>
    <n v="0"/>
    <m/>
    <n v="1082.4447900000002"/>
    <n v="652.68532173065398"/>
    <n v="0"/>
    <n v="0"/>
    <n v="0"/>
    <n v="0"/>
    <m/>
    <n v="0"/>
    <n v="0"/>
    <n v="0"/>
    <n v="0"/>
    <n v="0"/>
    <n v="0"/>
    <m/>
    <n v="1082.4447900000002"/>
    <n v="708.18258107238648"/>
    <n v="0"/>
    <n v="0"/>
    <n v="0"/>
    <n v="0"/>
  </r>
  <r>
    <n v="525"/>
    <s v="System Augmentation"/>
    <x v="23"/>
    <x v="21"/>
    <s v="SCE-02 , Vol 6"/>
    <s v="Michael Klein"/>
    <s v="Table I-2, Table II-16, Figure II-28"/>
    <s v="4, 88, 94"/>
    <s v="CIT-00-OP-NS-781701"/>
    <x v="470"/>
    <n v="7817"/>
    <s v="OPERATIONS - IT"/>
    <s v="NETWORK SERVICES"/>
    <s v="Information Technology"/>
    <m/>
    <s v="N"/>
    <m/>
    <x v="0"/>
    <m/>
    <s v="CA"/>
    <s v="Telecommunications - GM"/>
    <d v="9999-12-01T00:00:00"/>
    <b v="0"/>
    <n v="1"/>
    <n v="1"/>
    <x v="0"/>
    <n v="0"/>
    <b v="0"/>
    <b v="0"/>
    <m/>
    <n v="95"/>
    <b v="1"/>
    <n v="0"/>
    <s v="N"/>
    <n v="0"/>
    <n v="7"/>
    <n v="0.11890000000000001"/>
    <s v="Specific Bkt"/>
    <s v="CA-Telecommunications - GM"/>
    <n v="6.7100000000000007E-2"/>
    <n v="7"/>
    <n v="0.35333333333333333"/>
    <n v="0.64666666666666672"/>
    <n v="6.0555555555555557E-2"/>
    <n v="0.4136111111111111"/>
    <n v="7.5277777777777777E-2"/>
    <n v="0.44055555555555553"/>
    <n v="0.41083333333333333"/>
    <n v="0.45249999999999996"/>
    <n v="0.35027777777777774"/>
    <n v="0.36039518900343642"/>
    <n v="0.41083333333333333"/>
    <m/>
    <n v="61888.745006877303"/>
    <n v="72656.44227342699"/>
    <n v="102054.21048999899"/>
    <n v="126649.85991"/>
    <n v="123069.36398000001"/>
    <n v="94003.003079999893"/>
    <m/>
    <n v="-8002.9582368773117"/>
    <n v="0"/>
    <n v="0"/>
    <n v="0"/>
    <n v="0"/>
    <n v="0"/>
    <m/>
    <n v="53885.786769999992"/>
    <n v="72656.44227342699"/>
    <n v="102054.21048999899"/>
    <n v="126649.85991"/>
    <n v="123069.36398000001"/>
    <n v="94003.003079999893"/>
    <m/>
    <n v="3927.999056502681"/>
    <n v="5455.1317362998307"/>
    <n v="7528.653333977375"/>
    <n v="9022.9817069612436"/>
    <n v="9029.7010119549432"/>
    <n v="7363.7244797470075"/>
    <m/>
    <n v="2541.0765278332651"/>
    <n v="3325.4706828117619"/>
    <n v="4640.1219655936011"/>
    <n v="5565.0056103895531"/>
    <n v="5435.785643581632"/>
    <n v="4547.143949024342"/>
    <m/>
    <n v="0"/>
    <n v="6177.9134376795309"/>
    <n v="8580.794428774796"/>
    <n v="11386.11273915062"/>
    <n v="11557.822395982363"/>
    <n v="9034.5431622405958"/>
    <m/>
    <n v="0"/>
    <n v="0"/>
    <n v="0"/>
    <n v="0"/>
    <n v="0"/>
    <n v="0"/>
    <m/>
    <n v="60354.862354335935"/>
    <n v="87614.958130218103"/>
    <n v="122803.78021834476"/>
    <n v="152623.9599665014"/>
    <n v="149092.67303151893"/>
    <n v="114948.41467101182"/>
    <m/>
    <n v="0"/>
    <n v="36410.599705099463"/>
    <n v="52855.943070993366"/>
    <n v="74084.491445815336"/>
    <n v="92074.270323444434"/>
    <n v="89943.932020647248"/>
    <n v="69345.543176792868"/>
    <m/>
    <n v="56305.051090359993"/>
    <n v="81735.994439680464"/>
    <n v="114563.64656569382"/>
    <n v="142382.89225274915"/>
    <n v="139088.55467110401"/>
    <n v="107235.37604658693"/>
    <m/>
    <n v="19894.451385260531"/>
    <n v="65290.651073786561"/>
    <n v="93335.098190871853"/>
    <n v="124393.11337512005"/>
    <n v="141218.89297390121"/>
    <n v="127833.76489044131"/>
    <m/>
    <n v="0"/>
    <n v="572.27192579469749"/>
    <n v="911.51570364495501"/>
    <n v="1279.5167099965579"/>
    <n v="1611.0544755931696"/>
    <n v="1622.3743525795762"/>
    <n v="1293.471057568413"/>
    <m/>
    <n v="1390.4333303027238"/>
    <n v="2947.6305080984921"/>
    <n v="4166.2997483689296"/>
    <n v="5397.6140440713607"/>
    <n v="5786.9510651922656"/>
    <n v="4939.2610628150323"/>
    <m/>
    <n v="818.16140450802629"/>
    <n v="2608.3867302482345"/>
    <n v="3798.2987420173272"/>
    <n v="5066.0762784747494"/>
    <n v="5775.631188205859"/>
    <n v="5268.1643578261956"/>
    <m/>
    <n v="0"/>
    <n v="2618.8779507044419"/>
    <n v="3801.7298532143377"/>
    <n v="5328.6197620476041"/>
    <n v="5328.6197620476032"/>
    <n v="5328.6197620476032"/>
    <n v="5328.6197620476032"/>
    <m/>
    <n v="4049.8112639759415"/>
    <n v="5878.9636905376356"/>
    <n v="8240.1336526509349"/>
    <n v="8240.1336526509349"/>
    <n v="8240.1336526509349"/>
    <n v="8240.1336526509349"/>
    <m/>
    <n v="1430.9333132714994"/>
    <n v="4696.1117880277397"/>
    <n v="6713.2437438176685"/>
    <n v="8240.1336526509349"/>
    <n v="8240.1336526509349"/>
    <n v="8240.1336526509349"/>
    <m/>
    <n v="0"/>
    <n v="0"/>
    <n v="0"/>
    <n v="0"/>
    <n v="0"/>
    <n v="0"/>
    <m/>
    <n v="20712.612789768558"/>
    <n v="67899.037804034801"/>
    <n v="97133.396932889184"/>
    <n v="129459.1896535948"/>
    <n v="146994.52416210706"/>
    <n v="133101.92924826749"/>
    <m/>
    <n v="0"/>
    <n v="0"/>
    <n v="0"/>
    <n v="0"/>
    <n v="0"/>
    <n v="0"/>
    <m/>
    <n v="3493.7821121401312"/>
    <n v="28991.557372495165"/>
    <n v="42215.846067696817"/>
    <n v="58056.955676207304"/>
    <n v="69896.676146243975"/>
    <n v="66714.916369776329"/>
    <m/>
    <n v="4343.1878549998873"/>
    <n v="31792.861292227542"/>
    <n v="46245.567949524557"/>
    <n v="63431.725572372743"/>
    <n v="76011.429178137099"/>
    <n v="72269.966320670501"/>
    <m/>
    <n v="245.2385709852098"/>
    <n v="2031.0508490548282"/>
    <n v="2930.5905754134565"/>
    <n v="3907.1967069653183"/>
    <n v="3907.1967069653183"/>
    <n v="3907.1967069653183"/>
    <m/>
    <n v="304.86079237152228"/>
    <n v="2226.7221735559842"/>
    <n v="3210.3090647391928"/>
    <n v="4250.5356091591066"/>
    <n v="4250.5356091591066"/>
    <n v="4250.5356091591066"/>
    <m/>
    <n v="1832.5395969491135"/>
    <n v="2660.2310699682803"/>
    <n v="3728.6604778245483"/>
    <n v="3728.6604778245483"/>
    <n v="3728.6604778245483"/>
    <n v="3728.6604778245483"/>
    <m/>
    <n v="1527.6788045775911"/>
    <n v="3052.386847116738"/>
    <n v="4320.0812662996923"/>
    <n v="4806.7446307130458"/>
    <n v="4806.744630713044"/>
    <n v="4806.744630713044"/>
    <m/>
    <n v="1832.5395969491133"/>
    <n v="2660.2310699682798"/>
    <n v="3728.6604778245478"/>
    <n v="3728.6604778245478"/>
    <n v="3728.6604778245478"/>
    <n v="3728.6604778245478"/>
    <m/>
    <n v="53885.786769999992"/>
    <n v="72656.44227342699"/>
    <n v="102054.21048999899"/>
    <n v="126649.85991"/>
    <n v="123069.36398000001"/>
    <n v="94003.003079999893"/>
    <m/>
    <n v="0"/>
    <n v="0"/>
    <n v="0"/>
    <n v="0"/>
    <n v="0"/>
    <n v="0"/>
    <m/>
    <n v="53885.786769999992"/>
    <n v="78834.355711106517"/>
    <n v="110635.00491877379"/>
    <n v="110635.00491877379"/>
    <n v="110635.00491877379"/>
    <n v="110635.00491877379"/>
  </r>
  <r>
    <n v="526"/>
    <s v="System Augmentation"/>
    <x v="23"/>
    <x v="21"/>
    <s v="SCE-02 , Vol 6"/>
    <s v="Michael Klein"/>
    <s v="Table I-2, Table II-16, Figure II-29"/>
    <s v="4, 88, 96"/>
    <s v="CIT-00-OP-NS-781702"/>
    <x v="471"/>
    <n v="7817"/>
    <s v="OPERATIONS - IT"/>
    <s v="NETWORK SERVICES"/>
    <s v="Information Technology"/>
    <m/>
    <s v="N"/>
    <m/>
    <x v="0"/>
    <m/>
    <s v="CA"/>
    <s v="Telecommunications - GM"/>
    <d v="9999-12-01T00:00:00"/>
    <b v="0"/>
    <n v="1"/>
    <n v="1"/>
    <x v="0"/>
    <n v="0"/>
    <b v="0"/>
    <b v="0"/>
    <m/>
    <n v="95"/>
    <b v="1"/>
    <n v="0"/>
    <s v="N"/>
    <n v="0"/>
    <n v="7"/>
    <n v="0.11890000000000001"/>
    <s v="Specific Bkt"/>
    <s v="CA-Telecommunications - GM"/>
    <n v="6.7100000000000007E-2"/>
    <n v="7"/>
    <n v="0.35333333333333333"/>
    <n v="0.64666666666666672"/>
    <n v="6.0555555555555557E-2"/>
    <n v="0.4136111111111111"/>
    <n v="7.5277777777777777E-2"/>
    <n v="0.44055555555555553"/>
    <n v="0.41083333333333333"/>
    <n v="0.45249999999999996"/>
    <n v="0.35027777777777774"/>
    <n v="0.36039518900343642"/>
    <n v="0.41083333333333333"/>
    <m/>
    <n v="4984.6293680467197"/>
    <n v="7393.2529686173102"/>
    <n v="14173.8522360361"/>
    <n v="14105.270347731001"/>
    <n v="14078.4944588733"/>
    <n v="9530.2873260098986"/>
    <m/>
    <n v="-933.7757180467197"/>
    <n v="0"/>
    <n v="0"/>
    <n v="0"/>
    <n v="0"/>
    <n v="0"/>
    <m/>
    <n v="4050.85365"/>
    <n v="7393.2529686173102"/>
    <n v="14173.8522360361"/>
    <n v="14105.270347731001"/>
    <n v="14078.4944588733"/>
    <n v="9530.2873260098986"/>
    <m/>
    <n v="295.2865731207815"/>
    <n v="555.09418905786072"/>
    <n v="1045.6209438080275"/>
    <n v="1004.9090966998423"/>
    <n v="1032.9507811769408"/>
    <n v="746.55497997055932"/>
    <m/>
    <n v="191.02493894426084"/>
    <n v="338.3876945863048"/>
    <n v="644.44575859958456"/>
    <n v="619.78677810591535"/>
    <n v="621.82557533346437"/>
    <n v="461.00216936738883"/>
    <m/>
    <n v="0"/>
    <n v="628.64180289887202"/>
    <n v="1191.7481083563371"/>
    <n v="1268.0961393055791"/>
    <n v="1322.1547044390552"/>
    <n v="915.94725034598366"/>
    <m/>
    <n v="0"/>
    <n v="0"/>
    <n v="0"/>
    <n v="0"/>
    <n v="0"/>
    <n v="0"/>
    <m/>
    <n v="4537.1651620650418"/>
    <n v="8915.3766551603476"/>
    <n v="17055.667046800048"/>
    <n v="16998.062361842338"/>
    <n v="17055.425519822762"/>
    <n v="11653.791725693829"/>
    <m/>
    <n v="0"/>
    <n v="2737.1598255331751"/>
    <n v="5378.4268234340771"/>
    <n v="10289.263222880649"/>
    <n v="10254.511737361221"/>
    <n v="10289.117515612914"/>
    <n v="7030.4450879151809"/>
    <m/>
    <n v="4232.7213796904771"/>
    <n v="8317.1548815990882"/>
    <n v="15911.231787959765"/>
    <n v="15857.492377362716"/>
    <n v="15911.006467442654"/>
    <n v="10871.822300899772"/>
    <m/>
    <n v="1495.561554157302"/>
    <n v="5675.8878836981867"/>
    <n v="11000.395388513194"/>
    <n v="15892.243862882142"/>
    <n v="15876.400689190963"/>
    <n v="14130.494728597503"/>
    <m/>
    <n v="0"/>
    <n v="43.020431886662038"/>
    <n v="90.527368232971298"/>
    <n v="173.07786221674144"/>
    <n v="184.06369330613336"/>
    <n v="185.05689900411232"/>
    <n v="133.87177543276289"/>
    <m/>
    <n v="104.52555801364323"/>
    <n v="275.05092061984288"/>
    <n v="528.20941649876943"/>
    <n v="653.38761144905379"/>
    <n v="654.95424847937829"/>
    <n v="530.79980820937192"/>
    <m/>
    <n v="61.505126126981196"/>
    <n v="227.54398427353362"/>
    <n v="445.65892251499929"/>
    <n v="642.40178035966187"/>
    <n v="653.96104278139933"/>
    <n v="581.98493178072135"/>
    <m/>
    <n v="0"/>
    <n v="196.87364593555162"/>
    <n v="386.85008023628109"/>
    <n v="740.06813405004993"/>
    <n v="740.06813405004959"/>
    <n v="740.06813405004937"/>
    <n v="740.06813405004914"/>
    <m/>
    <n v="304.44378237456436"/>
    <n v="598.2217735612594"/>
    <n v="1144.4352588402833"/>
    <n v="1144.4352588402833"/>
    <n v="1144.4352588402833"/>
    <n v="1144.4352588402833"/>
    <m/>
    <n v="107.57013643901274"/>
    <n v="408.24533926052993"/>
    <n v="791.21720502651453"/>
    <n v="1144.4352588402835"/>
    <n v="1144.4352588402835"/>
    <n v="1144.4352588402835"/>
    <m/>
    <n v="0"/>
    <n v="0"/>
    <n v="0"/>
    <n v="0"/>
    <n v="0"/>
    <n v="0"/>
    <m/>
    <n v="1557.0666802842832"/>
    <n v="5903.4318679717198"/>
    <n v="11446.054311028194"/>
    <n v="16534.645643241805"/>
    <n v="16530.361731972363"/>
    <n v="14712.479660378225"/>
    <m/>
    <n v="0"/>
    <n v="0"/>
    <n v="0"/>
    <n v="0"/>
    <n v="0"/>
    <n v="0"/>
    <m/>
    <n v="262.64439789430509"/>
    <n v="2314.2393208681005"/>
    <n v="4549.3312839099854"/>
    <n v="7799.3610530554779"/>
    <n v="7832.2443720588126"/>
    <n v="7542.3575349426937"/>
    <m/>
    <n v="326.49831114383795"/>
    <n v="2557.6003932222402"/>
    <n v="5022.8686024243016"/>
    <n v="8485.3895075664514"/>
    <n v="8521.0086156306479"/>
    <n v="8156.5900797280337"/>
    <m/>
    <n v="18.435762377126398"/>
    <n v="162.14698294224468"/>
    <n v="316.73308534997136"/>
    <n v="542.65305190010099"/>
    <n v="542.65305190010099"/>
    <n v="542.65305190010099"/>
    <m/>
    <n v="22.917851395418595"/>
    <n v="179.15720541143344"/>
    <n v="349.70046889274283"/>
    <n v="590.33785435177947"/>
    <n v="590.33785435177947"/>
    <n v="590.33785435177947"/>
    <m/>
    <n v="137.76081152449038"/>
    <n v="270.6953525364699"/>
    <n v="517.85695462522824"/>
    <n v="517.85695462522824"/>
    <n v="517.85695462522824"/>
    <n v="517.85695462522824"/>
    <m/>
    <n v="114.84296012907176"/>
    <n v="288.41179306058802"/>
    <n v="555.00656596876638"/>
    <n v="667.58723432349848"/>
    <n v="667.58723432349825"/>
    <n v="667.58723432349802"/>
    <m/>
    <n v="137.76081152449035"/>
    <n v="270.69535253646984"/>
    <n v="517.85695462522813"/>
    <n v="517.85695462522813"/>
    <n v="517.85695462522813"/>
    <n v="517.85695462522813"/>
    <m/>
    <n v="4050.85365"/>
    <n v="7393.2529686173102"/>
    <n v="14173.8522360361"/>
    <n v="14105.270347731001"/>
    <n v="14078.4944588733"/>
    <n v="9530.2873260098986"/>
    <m/>
    <n v="0"/>
    <n v="0"/>
    <n v="0"/>
    <n v="0"/>
    <n v="0"/>
    <n v="0"/>
    <m/>
    <n v="4050.85365"/>
    <n v="8021.8947715161821"/>
    <n v="15365.600344392438"/>
    <n v="15365.600344392438"/>
    <n v="15365.600344392438"/>
    <n v="15365.600344392438"/>
  </r>
  <r>
    <n v="527"/>
    <s v="System Augmentation"/>
    <x v="23"/>
    <x v="21"/>
    <s v="SCE-02 , Vol 6"/>
    <s v="Michael Klein"/>
    <s v="Table I-2, Table II-16, Figure II-28"/>
    <s v="4, 88, 94"/>
    <s v="CIT-00-OP-NS-781703"/>
    <x v="472"/>
    <n v="7817"/>
    <s v="OPERATIONS - IT"/>
    <s v="NETWORK SERVICES"/>
    <s v="Information Technology"/>
    <m/>
    <s v="N"/>
    <m/>
    <x v="0"/>
    <m/>
    <s v="CA"/>
    <s v="Telecommunications - GM"/>
    <d v="9999-12-01T00:00:00"/>
    <b v="0"/>
    <n v="1"/>
    <n v="1"/>
    <x v="0"/>
    <n v="0"/>
    <b v="0"/>
    <b v="0"/>
    <m/>
    <n v="95"/>
    <b v="1"/>
    <n v="0"/>
    <s v="N"/>
    <n v="0"/>
    <n v="7"/>
    <n v="0.11890000000000001"/>
    <s v="Specific Bkt"/>
    <s v="CA-Telecommunications - GM"/>
    <n v="6.7100000000000007E-2"/>
    <n v="7"/>
    <n v="0.35333333333333333"/>
    <n v="0.64666666666666672"/>
    <n v="6.0555555555555557E-2"/>
    <n v="0.4136111111111111"/>
    <n v="7.5277777777777777E-2"/>
    <n v="0.44055555555555553"/>
    <n v="0.41083333333333333"/>
    <n v="0.45249999999999996"/>
    <n v="0.35027777777777774"/>
    <n v="0.36039518900343642"/>
    <n v="0.41083333333333333"/>
    <m/>
    <n v="101.75182117913299"/>
    <n v="501.78484990162502"/>
    <n v="1035.7134976517"/>
    <n v="1723.59264577671"/>
    <n v="1725.1914468751602"/>
    <n v="1313.00233"/>
    <m/>
    <n v="-105.36407117913299"/>
    <n v="0"/>
    <n v="0"/>
    <n v="0"/>
    <n v="0"/>
    <n v="0"/>
    <m/>
    <n v="-3.6122500000000031"/>
    <n v="501.78484990162502"/>
    <n v="1035.7134976517"/>
    <n v="1723.59264577671"/>
    <n v="1725.1914468751602"/>
    <n v="1313.00233"/>
    <m/>
    <n v="-0.26331460376396065"/>
    <n v="37.674600817798776"/>
    <n v="76.405743963939372"/>
    <n v="122.79480549088422"/>
    <n v="126.57872316782442"/>
    <n v="102.85402681398963"/>
    <m/>
    <n v="-0.17034183293721483"/>
    <n v="22.966591195688729"/>
    <n v="47.091020815710365"/>
    <n v="75.734807370412412"/>
    <n v="76.199068525923309"/>
    <n v="63.512977291090699"/>
    <m/>
    <n v="0"/>
    <n v="42.666324830014815"/>
    <n v="87.083566349548008"/>
    <n v="154.95493003411502"/>
    <n v="162.01803354806728"/>
    <n v="126.19146020699112"/>
    <m/>
    <n v="0"/>
    <n v="0"/>
    <n v="0"/>
    <n v="0"/>
    <n v="0"/>
    <n v="0"/>
    <m/>
    <n v="-4.0459064367011788"/>
    <n v="605.09236674512726"/>
    <n v="1246.2938287808977"/>
    <n v="2077.0771886721218"/>
    <n v="2089.9872721169754"/>
    <n v="1605.5607943120715"/>
    <m/>
    <n v="0"/>
    <n v="-2.4407955542363826"/>
    <n v="365.03729924562225"/>
    <n v="751.85832498907234"/>
    <n v="1253.0494333552374"/>
    <n v="1260.8377682487926"/>
    <n v="968.59522337554654"/>
    <m/>
    <n v="-3.7744261147985294"/>
    <n v="564.49066893652923"/>
    <n v="1162.6675128696993"/>
    <n v="1937.7053093122224"/>
    <n v="1949.7491261579262"/>
    <n v="1497.8276650137313"/>
    <m/>
    <n v="-1.333630560562147"/>
    <n v="197.01257413667059"/>
    <n v="775.84648712624926"/>
    <n v="1436.5142009460574"/>
    <n v="1941.960791264371"/>
    <n v="1790.0702098869774"/>
    <m/>
    <n v="0"/>
    <n v="-3.8362421481851136E-2"/>
    <n v="5.7114400858944823"/>
    <n v="12.57136118582082"/>
    <n v="21.316652965876386"/>
    <n v="22.63898406516202"/>
    <n v="18.074802233933497"/>
    <m/>
    <n v="-9.3208118475172047E-2"/>
    <n v="13.827795358366927"/>
    <n v="37.868679363904434"/>
    <n v="66.860729592716424"/>
    <n v="80.137662386529016"/>
    <n v="69.103696249422356"/>
    <m/>
    <n v="-5.4845696993320911E-2"/>
    <n v="8.0779928509905936"/>
    <n v="31.008758263978095"/>
    <n v="58.115437812660858"/>
    <n v="78.815331287243382"/>
    <n v="73.66787808065088"/>
    <m/>
    <n v="0"/>
    <n v="-0.17555727483037978"/>
    <n v="26.255764582893402"/>
    <n v="54.078350955908199"/>
    <n v="54.078350955908206"/>
    <n v="54.078350955908206"/>
    <n v="54.078350955908206"/>
    <m/>
    <n v="-0.27148032190264915"/>
    <n v="40.601697808598047"/>
    <n v="83.626315911198247"/>
    <n v="83.626315911198247"/>
    <n v="83.626315911198247"/>
    <n v="83.626315911198247"/>
    <m/>
    <n v="-9.5923047072269368E-2"/>
    <n v="14.170375950874263"/>
    <n v="55.803729538183454"/>
    <n v="83.626315911198247"/>
    <n v="83.626315911198247"/>
    <n v="83.626315911198247"/>
    <m/>
    <n v="0"/>
    <n v="0"/>
    <n v="0"/>
    <n v="0"/>
    <n v="0"/>
    <n v="0"/>
    <m/>
    <n v="-1.3884762575554679"/>
    <n v="205.09056698766119"/>
    <n v="806.85524539022731"/>
    <n v="1494.6296387587183"/>
    <n v="2020.7761225516144"/>
    <n v="1863.7380879676282"/>
    <m/>
    <n v="0"/>
    <n v="0"/>
    <n v="0"/>
    <n v="0"/>
    <n v="0"/>
    <n v="0"/>
    <m/>
    <n v="-0.23420673968157416"/>
    <n v="33.420699400817448"/>
    <n v="311.89807867834054"/>
    <n v="617.94271853253122"/>
    <n v="952.03170884226245"/>
    <n v="934.47012913835033"/>
    <m/>
    <n v="-0.29114691033810364"/>
    <n v="41.830621091651317"/>
    <n v="345.15510901861438"/>
    <n v="679.80216595159277"/>
    <n v="1035.9280714996612"/>
    <n v="1012.2330126482834"/>
    <m/>
    <n v="-1.6439641715215978E-2"/>
    <n v="2.3463710897114805"/>
    <n v="21.857351362678809"/>
    <n v="39.652811461226499"/>
    <n v="39.652811461226499"/>
    <n v="39.652811461226499"/>
    <m/>
    <n v="-2.0436435343227199E-2"/>
    <n v="2.9368034209979084"/>
    <n v="24.18250676010312"/>
    <n v="43.137241290859755"/>
    <n v="43.137241290859755"/>
    <n v="43.137241290859755"/>
    <m/>
    <n v="-0.12284484566094875"/>
    <n v="18.372268258390616"/>
    <n v="37.840907949817208"/>
    <n v="37.840907949817208"/>
    <n v="37.840907949817208"/>
    <n v="37.840907949817208"/>
    <m/>
    <n v="-0.10240841031772152"/>
    <n v="15.259907562562329"/>
    <n v="39.914165772607475"/>
    <n v="48.782017614865644"/>
    <n v="48.782017614865644"/>
    <n v="48.782017614865644"/>
    <m/>
    <n v="-0.12284484566094872"/>
    <n v="18.372268258390616"/>
    <n v="37.840907949817201"/>
    <n v="37.840907949817201"/>
    <n v="37.840907949817201"/>
    <n v="37.840907949817201"/>
    <m/>
    <n v="-3.6122500000000031"/>
    <n v="501.78484990162502"/>
    <n v="1035.7134976517"/>
    <n v="1723.59264577671"/>
    <n v="1725.1914468751602"/>
    <n v="1313.00233"/>
    <m/>
    <n v="0"/>
    <n v="0"/>
    <n v="0"/>
    <n v="0"/>
    <n v="0"/>
    <n v="0"/>
    <m/>
    <n v="-3.6122500000000031"/>
    <n v="544.45117473163987"/>
    <n v="1122.7970640012479"/>
    <n v="1122.7970640012479"/>
    <n v="1122.7970640012479"/>
    <n v="1122.7970640012479"/>
  </r>
  <r>
    <n v="528"/>
    <s v="Enterprise Support"/>
    <x v="9"/>
    <x v="22"/>
    <s v="SCE-06 , Vol 1"/>
    <s v="Rick Nanda"/>
    <s v="Figure V-24"/>
    <n v="82"/>
    <s v="CIT-00-OP-SM-000001"/>
    <x v="473"/>
    <n v="4359"/>
    <s v="OPERATIONS - IT"/>
    <s v="SERVICE MANAGEMENT"/>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16296.3891199999"/>
    <n v="16639.750980000001"/>
    <n v="17895.314949999898"/>
    <n v="19830.32459"/>
    <n v="21721.014190000002"/>
    <n v="23800.126660000002"/>
    <m/>
    <n v="3458.7988300000998"/>
    <n v="0"/>
    <n v="-1788.3149499998999"/>
    <n v="0"/>
    <n v="0"/>
    <n v="0"/>
    <m/>
    <n v="19755.18795"/>
    <n v="16639.750980000001"/>
    <n v="16106.999999999998"/>
    <n v="19830.32459"/>
    <n v="21721.014190000002"/>
    <n v="23800.126660000002"/>
    <m/>
    <n v="652.8076318369616"/>
    <n v="566.34992567463655"/>
    <n v="538.65158480977334"/>
    <n v="640.44537933516131"/>
    <n v="722.45437278957945"/>
    <n v="845.16592960897196"/>
    <m/>
    <n v="896.98811125699171"/>
    <n v="732.52120255823831"/>
    <n v="704.83514351624706"/>
    <n v="839.66657122115134"/>
    <n v="923.53329081638208"/>
    <n v="1105.5471136199192"/>
    <m/>
    <n v="0"/>
    <n v="1414.8634031944657"/>
    <n v="1354.2886197509692"/>
    <n v="1782.7916398497562"/>
    <n v="2039.8872322882114"/>
    <n v="2287.4085351674421"/>
    <m/>
    <n v="0"/>
    <n v="0"/>
    <n v="0"/>
    <n v="0"/>
    <n v="0"/>
    <n v="0"/>
    <m/>
    <n v="21304.983693093953"/>
    <n v="19353.485511427338"/>
    <n v="18704.775348076986"/>
    <n v="23093.228180406066"/>
    <n v="25406.889085894178"/>
    <n v="28038.248238396336"/>
    <m/>
    <n v="0"/>
    <n v="0"/>
    <n v="0"/>
    <n v="0"/>
    <n v="0"/>
    <n v="0"/>
    <n v="0"/>
    <m/>
    <n v="21304.983693093953"/>
    <n v="19353.485511427338"/>
    <n v="18704.775348076986"/>
    <n v="23093.228180406066"/>
    <n v="25406.889085894178"/>
    <n v="28038.248238396336"/>
    <m/>
    <n v="21304.983693093953"/>
    <n v="19353.485511427338"/>
    <n v="18704.775348076986"/>
    <n v="23093.228180406066"/>
    <n v="25406.889085894178"/>
    <n v="28038.248238396336"/>
    <m/>
    <n v="0"/>
    <n v="0"/>
    <n v="0"/>
    <n v="0"/>
    <n v="0"/>
    <n v="0"/>
    <n v="0"/>
    <m/>
    <n v="0"/>
    <n v="0"/>
    <n v="0"/>
    <n v="0"/>
    <n v="0"/>
    <n v="0"/>
    <m/>
    <n v="0"/>
    <n v="0"/>
    <n v="0"/>
    <n v="0"/>
    <n v="0"/>
    <n v="0"/>
    <m/>
    <n v="0"/>
    <n v="0"/>
    <n v="0"/>
    <n v="0"/>
    <n v="0"/>
    <n v="0"/>
    <n v="0"/>
    <m/>
    <n v="0"/>
    <n v="0"/>
    <n v="0"/>
    <n v="0"/>
    <n v="0"/>
    <n v="0"/>
    <m/>
    <n v="0"/>
    <n v="0"/>
    <n v="0"/>
    <n v="0"/>
    <n v="0"/>
    <n v="0"/>
    <m/>
    <n v="0"/>
    <n v="0"/>
    <n v="0"/>
    <n v="0"/>
    <n v="0"/>
    <n v="0"/>
    <m/>
    <n v="21304.983693093953"/>
    <n v="19353.485511427338"/>
    <n v="18704.775348076986"/>
    <n v="23093.228180406066"/>
    <n v="25406.889085894178"/>
    <n v="28038.248238396336"/>
    <m/>
    <n v="0"/>
    <n v="0"/>
    <n v="0"/>
    <n v="0"/>
    <n v="0"/>
    <n v="0"/>
    <m/>
    <n v="8752.7974672460987"/>
    <n v="7951.0569642780647"/>
    <n v="7684.5452055016285"/>
    <n v="9487.4679107834927"/>
    <n v="10437.996932788192"/>
    <n v="11519.046984607829"/>
    <m/>
    <n v="9640.505121125012"/>
    <n v="8757.4521939208698"/>
    <n v="8463.9108450048352"/>
    <n v="10449.685751633744"/>
    <n v="11496.617311367114"/>
    <n v="12687.307327874341"/>
    <m/>
    <n v="0"/>
    <n v="0"/>
    <n v="0"/>
    <n v="0"/>
    <n v="0"/>
    <n v="0"/>
    <m/>
    <n v="0"/>
    <n v="0"/>
    <n v="0"/>
    <n v="0"/>
    <n v="0"/>
    <n v="0"/>
    <m/>
    <n v="0"/>
    <n v="0"/>
    <n v="0"/>
    <n v="0"/>
    <n v="0"/>
    <n v="0"/>
    <m/>
    <n v="0"/>
    <n v="0"/>
    <n v="0"/>
    <n v="0"/>
    <n v="0"/>
    <n v="0"/>
    <m/>
    <n v="0"/>
    <n v="0"/>
    <n v="0"/>
    <n v="0"/>
    <n v="0"/>
    <n v="0"/>
    <m/>
    <n v="19755.18795"/>
    <n v="16639.750980000001"/>
    <n v="16106.999999999998"/>
    <n v="19830.32459"/>
    <n v="21721.014190000002"/>
    <n v="23800.126660000002"/>
    <m/>
    <n v="0"/>
    <n v="0"/>
    <n v="0"/>
    <n v="0"/>
    <n v="0"/>
    <n v="0"/>
    <m/>
    <n v="19755.18795"/>
    <n v="18054.614383194465"/>
    <n v="17461.288619750969"/>
    <n v="17461.288619750969"/>
    <n v="17461.288619750969"/>
    <n v="17461.288619750969"/>
  </r>
  <r>
    <n v="529"/>
    <s v="Enterprise Support"/>
    <x v="9"/>
    <x v="22"/>
    <s v="SCE-06 , Vol 1"/>
    <s v="Rick Nanda"/>
    <s v="Figure V-24"/>
    <n v="82"/>
    <s v="CIT-00-OP-SM-000005"/>
    <x v="474"/>
    <n v="4359"/>
    <s v="OPERATIONS - IT"/>
    <s v="SERVICE MANAGEMENT"/>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3430.14408"/>
    <n v="3643.85655"/>
    <n v="3981.68651"/>
    <n v="4793.86312"/>
    <n v="5152.8414499999999"/>
    <n v="5553.3272000000006"/>
    <m/>
    <n v="505.78522000000021"/>
    <n v="0"/>
    <n v="-397.68651"/>
    <n v="0"/>
    <n v="0"/>
    <n v="0"/>
    <m/>
    <n v="3935.9293000000002"/>
    <n v="3643.85655"/>
    <n v="3584"/>
    <n v="4793.86312"/>
    <n v="5152.8414499999999"/>
    <n v="5553.3272000000006"/>
    <m/>
    <n v="130.06227487755743"/>
    <n v="124.02216167429313"/>
    <n v="119.85641522060146"/>
    <n v="154.82386435154362"/>
    <n v="171.38669517364266"/>
    <n v="197.20411628308494"/>
    <m/>
    <n v="178.71162743597455"/>
    <n v="160.41118554982808"/>
    <n v="156.83424314659652"/>
    <n v="202.98440353839567"/>
    <n v="219.08832523871934"/>
    <n v="257.95933545451931"/>
    <m/>
    <n v="0"/>
    <n v="309.83392030818987"/>
    <n v="301.34540343872072"/>
    <n v="430.97928398155727"/>
    <n v="483.91918498445"/>
    <n v="533.72522832857544"/>
    <m/>
    <n v="0"/>
    <n v="0"/>
    <n v="0"/>
    <n v="0"/>
    <n v="0"/>
    <n v="0"/>
    <m/>
    <n v="4244.7032023135316"/>
    <n v="4238.1238175323115"/>
    <n v="4162.0360618059185"/>
    <n v="5582.6506718714963"/>
    <n v="6027.235655396812"/>
    <n v="6542.21588006618"/>
    <m/>
    <n v="0"/>
    <n v="0"/>
    <n v="0"/>
    <n v="0"/>
    <n v="0"/>
    <n v="0"/>
    <n v="0"/>
    <m/>
    <n v="4244.7032023135316"/>
    <n v="4238.1238175323115"/>
    <n v="4162.0360618059185"/>
    <n v="5582.6506718714963"/>
    <n v="6027.235655396812"/>
    <n v="6542.21588006618"/>
    <m/>
    <n v="4244.7032023135316"/>
    <n v="4238.1238175323115"/>
    <n v="4162.0360618059185"/>
    <n v="5582.6506718714963"/>
    <n v="6027.235655396812"/>
    <n v="6542.21588006618"/>
    <m/>
    <n v="0"/>
    <n v="0"/>
    <n v="0"/>
    <n v="0"/>
    <n v="0"/>
    <n v="0"/>
    <n v="0"/>
    <m/>
    <n v="0"/>
    <n v="0"/>
    <n v="0"/>
    <n v="0"/>
    <n v="0"/>
    <n v="0"/>
    <m/>
    <n v="0"/>
    <n v="0"/>
    <n v="0"/>
    <n v="0"/>
    <n v="0"/>
    <n v="0"/>
    <m/>
    <n v="0"/>
    <n v="0"/>
    <n v="0"/>
    <n v="0"/>
    <n v="0"/>
    <n v="0"/>
    <n v="0"/>
    <m/>
    <n v="0"/>
    <n v="0"/>
    <n v="0"/>
    <n v="0"/>
    <n v="0"/>
    <n v="0"/>
    <m/>
    <n v="0"/>
    <n v="0"/>
    <n v="0"/>
    <n v="0"/>
    <n v="0"/>
    <n v="0"/>
    <m/>
    <n v="0"/>
    <n v="0"/>
    <n v="0"/>
    <n v="0"/>
    <n v="0"/>
    <n v="0"/>
    <m/>
    <n v="4244.7032023135316"/>
    <n v="4238.1238175323115"/>
    <n v="4162.0360618059185"/>
    <n v="5582.6506718714963"/>
    <n v="6027.235655396812"/>
    <n v="6542.21588006618"/>
    <m/>
    <n v="0"/>
    <n v="0"/>
    <n v="0"/>
    <n v="0"/>
    <n v="0"/>
    <n v="0"/>
    <m/>
    <n v="1743.8655656171425"/>
    <n v="1741.1625350361912"/>
    <n v="1709.9031487252648"/>
    <n v="2293.5389843605399"/>
    <n v="2476.1893150921901"/>
    <n v="2687.7603573938554"/>
    <m/>
    <n v="1920.728199046873"/>
    <n v="1917.7510274333708"/>
    <n v="1883.3213179671779"/>
    <n v="2526.149429021852"/>
    <n v="2727.324134067057"/>
    <n v="2960.3526857299462"/>
    <m/>
    <n v="0"/>
    <n v="0"/>
    <n v="0"/>
    <n v="0"/>
    <n v="0"/>
    <n v="0"/>
    <m/>
    <n v="0"/>
    <n v="0"/>
    <n v="0"/>
    <n v="0"/>
    <n v="0"/>
    <n v="0"/>
    <m/>
    <n v="0"/>
    <n v="0"/>
    <n v="0"/>
    <n v="0"/>
    <n v="0"/>
    <n v="0"/>
    <m/>
    <n v="0"/>
    <n v="0"/>
    <n v="0"/>
    <n v="0"/>
    <n v="0"/>
    <n v="0"/>
    <m/>
    <n v="0"/>
    <n v="0"/>
    <n v="0"/>
    <n v="0"/>
    <n v="0"/>
    <n v="0"/>
    <m/>
    <n v="3935.9293000000002"/>
    <n v="3643.85655"/>
    <n v="3584"/>
    <n v="4793.86312"/>
    <n v="5152.8414499999999"/>
    <n v="5553.3272000000006"/>
    <m/>
    <n v="0"/>
    <n v="0"/>
    <n v="0"/>
    <n v="0"/>
    <n v="0"/>
    <n v="0"/>
    <m/>
    <n v="3935.9293000000002"/>
    <n v="3953.69047030819"/>
    <n v="3885.3454034387205"/>
    <n v="3885.3454034387205"/>
    <n v="3885.3454034387205"/>
    <n v="3885.3454034387205"/>
  </r>
  <r>
    <n v="530"/>
    <s v="Enterprise Support"/>
    <x v="9"/>
    <x v="22"/>
    <s v="SCE-06 , Vol 1"/>
    <s v="Rick Nanda"/>
    <s v="Figure V-24"/>
    <n v="82"/>
    <s v="CIT-00-OP-SM-000006"/>
    <x v="475"/>
    <n v="4359"/>
    <s v="OPERATIONS - IT"/>
    <s v="SERVICE MANAGEMENT"/>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415.99920365341296"/>
    <n v="508.02393999999998"/>
    <n v="558.38149999999996"/>
    <n v="613.94005000000004"/>
    <n v="673.71366"/>
    <n v="739.3718100000001"/>
    <m/>
    <n v="495.03458634658722"/>
    <n v="0"/>
    <n v="-55.381500000000003"/>
    <n v="0"/>
    <n v="0"/>
    <n v="0"/>
    <m/>
    <n v="911.03379000000018"/>
    <n v="508.02393999999998"/>
    <n v="502.99999999999994"/>
    <n v="613.94005000000004"/>
    <n v="673.71366"/>
    <n v="739.3718100000001"/>
    <m/>
    <n v="30.104993811175149"/>
    <n v="17.291083322446212"/>
    <n v="16.821366310257403"/>
    <n v="19.827969352028543"/>
    <n v="22.408133221475143"/>
    <n v="26.255820906010179"/>
    <m/>
    <n v="41.365664586521895"/>
    <n v="22.364415663699692"/>
    <n v="22.011055888040747"/>
    <n v="25.995789145014808"/>
    <n v="28.644932876762194"/>
    <n v="34.344790770009929"/>
    <m/>
    <n v="0"/>
    <n v="43.196829178309073"/>
    <n v="42.292616609842774"/>
    <n v="55.194617896516306"/>
    <n v="63.270521405251245"/>
    <n v="71.060352451762981"/>
    <m/>
    <n v="0"/>
    <n v="0"/>
    <n v="0"/>
    <n v="0"/>
    <n v="0"/>
    <n v="0"/>
    <m/>
    <n v="982.50444839769727"/>
    <n v="590.87626816445493"/>
    <n v="584.12503880814086"/>
    <n v="714.95842639355965"/>
    <n v="788.03724750348852"/>
    <n v="871.03277412778311"/>
    <m/>
    <n v="0"/>
    <n v="0"/>
    <n v="0"/>
    <n v="0"/>
    <n v="0"/>
    <n v="0"/>
    <n v="0"/>
    <m/>
    <n v="982.50444839769727"/>
    <n v="590.87626816445493"/>
    <n v="584.12503880814086"/>
    <n v="714.95842639355965"/>
    <n v="788.03724750348852"/>
    <n v="871.03277412778311"/>
    <m/>
    <n v="982.50444839769727"/>
    <n v="590.87626816445493"/>
    <n v="584.12503880814086"/>
    <n v="714.95842639355965"/>
    <n v="788.03724750348852"/>
    <n v="871.03277412778311"/>
    <m/>
    <n v="0"/>
    <n v="0"/>
    <n v="0"/>
    <n v="0"/>
    <n v="0"/>
    <n v="0"/>
    <n v="0"/>
    <m/>
    <n v="0"/>
    <n v="0"/>
    <n v="0"/>
    <n v="0"/>
    <n v="0"/>
    <n v="0"/>
    <m/>
    <n v="0"/>
    <n v="0"/>
    <n v="0"/>
    <n v="0"/>
    <n v="0"/>
    <n v="0"/>
    <m/>
    <n v="0"/>
    <n v="0"/>
    <n v="0"/>
    <n v="0"/>
    <n v="0"/>
    <n v="0"/>
    <n v="0"/>
    <m/>
    <n v="0"/>
    <n v="0"/>
    <n v="0"/>
    <n v="0"/>
    <n v="0"/>
    <n v="0"/>
    <m/>
    <n v="0"/>
    <n v="0"/>
    <n v="0"/>
    <n v="0"/>
    <n v="0"/>
    <n v="0"/>
    <m/>
    <n v="0"/>
    <n v="0"/>
    <n v="0"/>
    <n v="0"/>
    <n v="0"/>
    <n v="0"/>
    <m/>
    <n v="982.50444839769727"/>
    <n v="590.87626816445493"/>
    <n v="584.12503880814086"/>
    <n v="714.95842639355965"/>
    <n v="788.03724750348852"/>
    <n v="871.03277412778311"/>
    <m/>
    <n v="0"/>
    <n v="0"/>
    <n v="0"/>
    <n v="0"/>
    <n v="0"/>
    <n v="0"/>
    <m/>
    <n v="403.64557755005399"/>
    <n v="242.75166683756356"/>
    <n v="239.9780367770112"/>
    <n v="293.72875351002074"/>
    <n v="323.75196918268318"/>
    <n v="357.84929803749753"/>
    <m/>
    <n v="444.58326289995796"/>
    <n v="267.37151134441581"/>
    <n v="264.31658006068369"/>
    <n v="323.51868794308569"/>
    <n v="356.58685449532851"/>
    <n v="394.14233029282184"/>
    <m/>
    <n v="0"/>
    <n v="0"/>
    <n v="0"/>
    <n v="0"/>
    <n v="0"/>
    <n v="0"/>
    <m/>
    <n v="0"/>
    <n v="0"/>
    <n v="0"/>
    <n v="0"/>
    <n v="0"/>
    <n v="0"/>
    <m/>
    <n v="0"/>
    <n v="0"/>
    <n v="0"/>
    <n v="0"/>
    <n v="0"/>
    <n v="0"/>
    <m/>
    <n v="0"/>
    <n v="0"/>
    <n v="0"/>
    <n v="0"/>
    <n v="0"/>
    <n v="0"/>
    <m/>
    <n v="0"/>
    <n v="0"/>
    <n v="0"/>
    <n v="0"/>
    <n v="0"/>
    <n v="0"/>
    <m/>
    <n v="911.03379000000018"/>
    <n v="508.02393999999998"/>
    <n v="502.99999999999994"/>
    <n v="613.94005000000004"/>
    <n v="673.71366"/>
    <n v="739.3718100000001"/>
    <m/>
    <n v="0"/>
    <n v="0"/>
    <n v="0"/>
    <n v="0"/>
    <n v="0"/>
    <n v="0"/>
    <m/>
    <n v="911.03379000000018"/>
    <n v="551.22076917830907"/>
    <n v="545.29261660984275"/>
    <n v="545.29261660984275"/>
    <n v="545.29261660984275"/>
    <n v="545.29261660984275"/>
  </r>
  <r>
    <n v="531"/>
    <s v="Enterprise Support"/>
    <x v="9"/>
    <x v="22"/>
    <s v="SCE-06 , Vol 1"/>
    <s v="Rick Nanda"/>
    <s v="Figure V-24"/>
    <n v="82"/>
    <s v="CIT-00-OP-SM-000027"/>
    <x v="476"/>
    <n v="3896"/>
    <s v="SOLUTION DELIVERY"/>
    <s v="PROJECT MANAGEMENT"/>
    <s v="Information Technology"/>
    <m/>
    <s v="N"/>
    <m/>
    <x v="0"/>
    <m/>
    <s v="CA"/>
    <s v="Computers"/>
    <d v="8888-12-01T00:00:00"/>
    <b v="0"/>
    <n v="1"/>
    <n v="0"/>
    <x v="0"/>
    <n v="0"/>
    <b v="0"/>
    <b v="0"/>
    <m/>
    <n v="61"/>
    <b v="1"/>
    <n v="0"/>
    <s v="N"/>
    <n v="0"/>
    <n v="5"/>
    <n v="5.3900000000000003E-2"/>
    <s v="Blanket"/>
    <s v="CA-Computers"/>
    <n v="0"/>
    <n v="8"/>
    <n v="0.28666666666666668"/>
    <n v="0.71333333333333337"/>
    <n v="3.6666666666666667E-2"/>
    <n v="0.42083333333333323"/>
    <n v="4.8611111111111112E-2"/>
    <n v="0.45055555555555543"/>
    <n v="0.41083333333333333"/>
    <n v="0.45249999999999996"/>
    <n v="0.3741666666666667"/>
    <n v="0.41004672897196254"/>
    <n v="0.41083333333333333"/>
    <m/>
    <n v="9544.5460000000003"/>
    <n v="10160.478720000001"/>
    <n v="11167.6300399999"/>
    <n v="12278.80106"/>
    <n v="13474.2731199999"/>
    <n v="14787.43626"/>
    <m/>
    <n v="-4807.6329200000009"/>
    <n v="0"/>
    <n v="-1115.6300399999"/>
    <n v="0"/>
    <n v="0"/>
    <n v="0"/>
    <m/>
    <n v="4736.9130799999994"/>
    <n v="10160.478720000001"/>
    <n v="10052"/>
    <n v="12278.80106"/>
    <n v="13474.2731199999"/>
    <n v="14787.43626"/>
    <m/>
    <n v="156.53068033565975"/>
    <n v="345.82166372604729"/>
    <n v="336.15978956403069"/>
    <n v="396.55938897834659"/>
    <n v="448.16266176864997"/>
    <n v="525.11642025086257"/>
    <m/>
    <n v="215.08045013652929"/>
    <n v="447.28830975220455"/>
    <n v="439.87104132521989"/>
    <n v="519.91578544084939"/>
    <n v="572.89865413380255"/>
    <n v="686.89581818727731"/>
    <m/>
    <n v="0"/>
    <n v="863.93657676385192"/>
    <n v="845.17968620703698"/>
    <n v="1103.8923633244635"/>
    <n v="1265.4104205919696"/>
    <n v="1421.207054801805"/>
    <m/>
    <n v="0"/>
    <n v="0"/>
    <n v="0"/>
    <n v="0"/>
    <n v="0"/>
    <n v="0"/>
    <m/>
    <n v="5108.5242104721883"/>
    <n v="11817.525270242104"/>
    <n v="11673.210517096286"/>
    <n v="14299.168597743659"/>
    <n v="15760.744856494322"/>
    <n v="17420.655553239943"/>
    <m/>
    <n v="0"/>
    <n v="0"/>
    <n v="0"/>
    <n v="0"/>
    <n v="0"/>
    <n v="0"/>
    <n v="0"/>
    <m/>
    <n v="5108.5242104721883"/>
    <n v="11817.525270242104"/>
    <n v="11673.210517096286"/>
    <n v="14299.168597743659"/>
    <n v="15760.744856494322"/>
    <n v="17420.655553239943"/>
    <m/>
    <n v="5108.5242104721883"/>
    <n v="11817.525270242104"/>
    <n v="11673.210517096286"/>
    <n v="14299.168597743659"/>
    <n v="15760.744856494322"/>
    <n v="17420.655553239943"/>
    <m/>
    <n v="0"/>
    <n v="0"/>
    <n v="0"/>
    <n v="0"/>
    <n v="0"/>
    <n v="0"/>
    <n v="0"/>
    <m/>
    <n v="0"/>
    <n v="0"/>
    <n v="0"/>
    <n v="0"/>
    <n v="0"/>
    <n v="0"/>
    <m/>
    <n v="0"/>
    <n v="0"/>
    <n v="0"/>
    <n v="0"/>
    <n v="0"/>
    <n v="0"/>
    <m/>
    <n v="0"/>
    <n v="0"/>
    <n v="0"/>
    <n v="0"/>
    <n v="0"/>
    <n v="0"/>
    <n v="0"/>
    <m/>
    <n v="0"/>
    <n v="0"/>
    <n v="0"/>
    <n v="0"/>
    <n v="0"/>
    <n v="0"/>
    <m/>
    <n v="0"/>
    <n v="0"/>
    <n v="0"/>
    <n v="0"/>
    <n v="0"/>
    <n v="0"/>
    <m/>
    <n v="0"/>
    <n v="0"/>
    <n v="0"/>
    <n v="0"/>
    <n v="0"/>
    <n v="0"/>
    <m/>
    <n v="5108.5242104721883"/>
    <n v="11817.525270242104"/>
    <n v="11673.210517096286"/>
    <n v="14299.168597743659"/>
    <n v="15760.744856494322"/>
    <n v="17420.655553239943"/>
    <m/>
    <n v="0"/>
    <n v="0"/>
    <n v="0"/>
    <n v="0"/>
    <n v="0"/>
    <n v="0"/>
    <m/>
    <n v="2098.7520298023242"/>
    <n v="4855.033298524464"/>
    <n v="4795.7439874403908"/>
    <n v="5874.5750989063536"/>
    <n v="6475.0393452097505"/>
    <n v="7156.9859897894103"/>
    <m/>
    <n v="2311.6072052386648"/>
    <n v="5347.4301847845518"/>
    <n v="5282.1277589860692"/>
    <n v="6470.373790479005"/>
    <n v="7131.7370475636799"/>
    <n v="7882.846637841074"/>
    <m/>
    <n v="0"/>
    <n v="0"/>
    <n v="0"/>
    <n v="0"/>
    <n v="0"/>
    <n v="0"/>
    <m/>
    <n v="0"/>
    <n v="0"/>
    <n v="0"/>
    <n v="0"/>
    <n v="0"/>
    <n v="0"/>
    <m/>
    <n v="0"/>
    <n v="0"/>
    <n v="0"/>
    <n v="0"/>
    <n v="0"/>
    <n v="0"/>
    <m/>
    <n v="0"/>
    <n v="0"/>
    <n v="0"/>
    <n v="0"/>
    <n v="0"/>
    <n v="0"/>
    <m/>
    <n v="0"/>
    <n v="0"/>
    <n v="0"/>
    <n v="0"/>
    <n v="0"/>
    <n v="0"/>
    <m/>
    <n v="4736.9130799999994"/>
    <n v="10160.478720000001"/>
    <n v="10052"/>
    <n v="12278.80106"/>
    <n v="13474.2731199999"/>
    <n v="14787.43626"/>
    <m/>
    <n v="0"/>
    <n v="0"/>
    <n v="0"/>
    <n v="0"/>
    <n v="0"/>
    <n v="0"/>
    <m/>
    <n v="4736.9130799999994"/>
    <n v="11024.415296763853"/>
    <n v="10897.179686207037"/>
    <n v="10897.179686207037"/>
    <n v="10897.179686207037"/>
    <n v="10897.179686207037"/>
  </r>
  <r>
    <n v="532"/>
    <s v="Enterprise Support"/>
    <x v="9"/>
    <x v="22"/>
    <s v="SCE-06 , Vol 1"/>
    <s v="Rick Nanda"/>
    <s v="Figure V-24"/>
    <n v="82"/>
    <s v="CIT-00-OP-SM-000028"/>
    <x v="477"/>
    <n v="3896"/>
    <s v="SOLUTION DELIVERY"/>
    <s v="PROJECT MANAGEMENT"/>
    <s v="Information Technology"/>
    <m/>
    <s v="N"/>
    <m/>
    <x v="0"/>
    <m/>
    <s v="CA"/>
    <s v="Telecommunications"/>
    <d v="8888-12-01T00:00:00"/>
    <b v="0"/>
    <n v="1"/>
    <n v="1"/>
    <x v="0"/>
    <n v="0"/>
    <b v="0"/>
    <b v="0"/>
    <m/>
    <n v="72"/>
    <b v="1"/>
    <n v="0"/>
    <s v="N"/>
    <n v="0"/>
    <n v="7"/>
    <n v="0.11890000000000001"/>
    <s v="Blanke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50"/>
    <n v="203.20957000000001"/>
    <n v="223.3526"/>
    <n v="245.57602"/>
    <n v="269.48546000000005"/>
    <n v="295.74872999999997"/>
    <m/>
    <n v="8247.4798699999992"/>
    <n v="0"/>
    <n v="-22.352599999999999"/>
    <n v="0"/>
    <n v="0"/>
    <n v="0"/>
    <m/>
    <n v="8397.4798699999992"/>
    <n v="203.20957000000001"/>
    <n v="201"/>
    <n v="245.57602"/>
    <n v="269.48546000000005"/>
    <n v="295.74872999999997"/>
    <m/>
    <n v="612.13345825590261"/>
    <n v="15.257215186164879"/>
    <n v="14.827994973100569"/>
    <n v="17.495699858673049"/>
    <n v="19.772371061124446"/>
    <n v="23.16747435293841"/>
    <m/>
    <n v="395.99753979075729"/>
    <n v="9.3008609609410584"/>
    <n v="9.1389126485448848"/>
    <n v="10.790631194130766"/>
    <n v="11.902760746046006"/>
    <n v="14.306054104533777"/>
    <m/>
    <n v="0"/>
    <n v="17.278731161148905"/>
    <n v="16.900230494191646"/>
    <n v="22.07784715860652"/>
    <n v="25.308208186448201"/>
    <n v="28.424141557359732"/>
    <m/>
    <n v="0"/>
    <n v="0"/>
    <n v="0"/>
    <n v="0"/>
    <n v="0"/>
    <n v="0"/>
    <m/>
    <n v="9405.6108680466587"/>
    <n v="245.04637730825485"/>
    <n v="241.86713811583709"/>
    <n v="295.94019821141035"/>
    <n v="326.46879999361869"/>
    <n v="361.6464000148319"/>
    <m/>
    <n v="0"/>
    <n v="0"/>
    <n v="0"/>
    <n v="0"/>
    <n v="0"/>
    <n v="0"/>
    <n v="0"/>
    <m/>
    <n v="8774.4943788007276"/>
    <n v="228.60376539087093"/>
    <n v="225.63785314826441"/>
    <n v="276.08261091142469"/>
    <n v="304.56274351404687"/>
    <n v="337.37992657383666"/>
    <m/>
    <n v="8774.4943788007276"/>
    <n v="228.60376539087093"/>
    <n v="225.63785314826441"/>
    <n v="276.08261091142469"/>
    <n v="304.56274351404687"/>
    <n v="337.37992657383666"/>
    <m/>
    <n v="0"/>
    <n v="0"/>
    <n v="0"/>
    <n v="0"/>
    <n v="0"/>
    <n v="0"/>
    <n v="0"/>
    <m/>
    <n v="0"/>
    <n v="0"/>
    <n v="0"/>
    <n v="0"/>
    <n v="0"/>
    <n v="0"/>
    <m/>
    <n v="0"/>
    <n v="0"/>
    <n v="0"/>
    <n v="0"/>
    <n v="0"/>
    <n v="0"/>
    <m/>
    <n v="0"/>
    <n v="0"/>
    <n v="0"/>
    <n v="0"/>
    <n v="0"/>
    <n v="0"/>
    <n v="0"/>
    <m/>
    <n v="631.11648924593089"/>
    <n v="16.442611917383903"/>
    <n v="16.229284967572671"/>
    <n v="16.229284967572671"/>
    <n v="16.229284967572671"/>
    <n v="16.229284967572671"/>
    <m/>
    <n v="631.11648924593089"/>
    <n v="16.442611917383903"/>
    <n v="16.229284967572671"/>
    <n v="16.229284967572671"/>
    <n v="16.229284967572671"/>
    <n v="16.229284967572671"/>
    <m/>
    <n v="0"/>
    <n v="0"/>
    <n v="0"/>
    <n v="0"/>
    <n v="0"/>
    <n v="0"/>
    <m/>
    <n v="8774.4943788007276"/>
    <n v="228.60376539087093"/>
    <n v="225.63785314826441"/>
    <n v="276.08261091142469"/>
    <n v="304.56274351404687"/>
    <n v="337.37992657383666"/>
    <m/>
    <n v="0"/>
    <n v="0"/>
    <n v="0"/>
    <n v="0"/>
    <n v="0"/>
    <n v="0"/>
    <m/>
    <n v="3604.8547739572987"/>
    <n v="93.918046948082804"/>
    <n v="92.699551335078624"/>
    <n v="113.42393931611031"/>
    <n v="125.12452712702093"/>
    <n v="138.60691983408455"/>
    <m/>
    <n v="3970.4587064073289"/>
    <n v="103.44320383936909"/>
    <n v="102.10112854958963"/>
    <n v="124.92738143741967"/>
    <n v="137.81464144010619"/>
    <n v="152.66441677466108"/>
    <m/>
    <n v="259.2836909985366"/>
    <n v="6.7551730627252198"/>
    <n v="6.6675312408444389"/>
    <n v="6.6675312408444389"/>
    <n v="6.6675312408444389"/>
    <n v="6.6675312408444389"/>
    <m/>
    <n v="285.58021138378371"/>
    <n v="7.4402818926162153"/>
    <n v="7.3437514478266328"/>
    <n v="7.3437514478266328"/>
    <n v="7.3437514478266328"/>
    <n v="7.3437514478266328"/>
    <m/>
    <n v="285.58021138378376"/>
    <n v="7.4402818926162162"/>
    <n v="7.3437514478266337"/>
    <n v="7.3437514478266337"/>
    <n v="7.3437514478266337"/>
    <n v="7.3437514478266337"/>
    <m/>
    <n v="0"/>
    <n v="0"/>
    <n v="0"/>
    <n v="0"/>
    <n v="0"/>
    <n v="0"/>
    <m/>
    <n v="285.58021138378371"/>
    <n v="7.4402818926162153"/>
    <n v="7.3437514478266328"/>
    <n v="7.3437514478266328"/>
    <n v="7.3437514478266328"/>
    <n v="7.3437514478266328"/>
    <m/>
    <n v="8397.4798699999992"/>
    <n v="203.20957000000001"/>
    <n v="201"/>
    <n v="245.57602"/>
    <n v="269.48546000000005"/>
    <n v="295.74872999999997"/>
    <m/>
    <n v="0"/>
    <n v="0"/>
    <n v="0"/>
    <n v="0"/>
    <n v="0"/>
    <n v="0"/>
    <m/>
    <n v="8397.4798699999992"/>
    <n v="220.48830116114891"/>
    <n v="217.90023049419165"/>
    <n v="217.90023049419165"/>
    <n v="217.90023049419165"/>
    <n v="217.90023049419165"/>
  </r>
  <r>
    <n v="538"/>
    <s v="System Augmentation"/>
    <x v="2"/>
    <x v="2"/>
    <s v="SCE-02 , Vol 7"/>
    <s v="Mark Esguerra"/>
    <s v="Table II-2"/>
    <s v="p. 57"/>
    <s v="CIT-00-OP-NS-000750"/>
    <x v="478"/>
    <n v="8043"/>
    <s v="OPERATIONS - IT"/>
    <s v="NETWORK SERVICES"/>
    <s v="Information Technology"/>
    <m/>
    <s v="N"/>
    <m/>
    <x v="0"/>
    <s v="SB410"/>
    <s v="CA"/>
    <s v="Telecommunications"/>
    <d v="2024-01-01T00:00:00"/>
    <b v="0"/>
    <n v="1"/>
    <n v="1"/>
    <x v="0"/>
    <n v="0"/>
    <b v="0"/>
    <b v="0"/>
    <m/>
    <n v="72"/>
    <b v="1"/>
    <n v="0"/>
    <s v="N"/>
    <n v="0"/>
    <n v="7"/>
    <n v="0.11890000000000001"/>
    <d v="2024-01-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018.46026066629"/>
    <n v="0"/>
    <n v="0"/>
    <n v="0"/>
    <n v="0"/>
    <n v="0"/>
    <m/>
    <n v="-850.30275066628997"/>
    <n v="0"/>
    <n v="0"/>
    <n v="0"/>
    <n v="0"/>
    <n v="0"/>
    <m/>
    <n v="168.15751"/>
    <n v="0"/>
    <n v="0"/>
    <n v="0"/>
    <n v="0"/>
    <n v="0"/>
    <m/>
    <n v="12.257824933375105"/>
    <n v="0"/>
    <n v="0"/>
    <n v="0"/>
    <n v="0"/>
    <n v="0"/>
    <m/>
    <n v="7.9297552704153933"/>
    <n v="0"/>
    <n v="0"/>
    <n v="0"/>
    <n v="0"/>
    <n v="0"/>
    <m/>
    <n v="0"/>
    <n v="0"/>
    <n v="0"/>
    <n v="0"/>
    <n v="0"/>
    <n v="0"/>
    <m/>
    <n v="0"/>
    <n v="0"/>
    <n v="0"/>
    <n v="0"/>
    <n v="0"/>
    <n v="0"/>
    <m/>
    <n v="188.34509020379051"/>
    <n v="0"/>
    <n v="0"/>
    <n v="0"/>
    <n v="0"/>
    <n v="0"/>
    <m/>
    <n v="0"/>
    <n v="175.70713465111615"/>
    <n v="0"/>
    <n v="0"/>
    <n v="0"/>
    <n v="0"/>
    <n v="0"/>
    <m/>
    <n v="175.70713465111615"/>
    <n v="0"/>
    <n v="0"/>
    <n v="0"/>
    <n v="0"/>
    <n v="0"/>
    <m/>
    <n v="0"/>
    <n v="175.70713465111615"/>
    <n v="0"/>
    <n v="0"/>
    <n v="0"/>
    <n v="0"/>
    <m/>
    <n v="0"/>
    <n v="5.0891505295469566"/>
    <n v="0"/>
    <n v="0"/>
    <n v="0"/>
    <n v="0"/>
    <n v="0"/>
    <m/>
    <n v="5.0891505295469566"/>
    <n v="1.0584217173513761"/>
    <n v="0"/>
    <n v="0"/>
    <n v="0"/>
    <n v="0"/>
    <m/>
    <n v="0"/>
    <n v="6.1475722468983331"/>
    <n v="0"/>
    <n v="0"/>
    <n v="0"/>
    <n v="0"/>
    <m/>
    <n v="0"/>
    <n v="12.637955552674343"/>
    <n v="0"/>
    <n v="0"/>
    <n v="0"/>
    <n v="0"/>
    <n v="0"/>
    <m/>
    <n v="12.637955552674343"/>
    <n v="0"/>
    <n v="0"/>
    <n v="0"/>
    <n v="0"/>
    <n v="0"/>
    <m/>
    <n v="0"/>
    <n v="12.637955552674343"/>
    <n v="0"/>
    <n v="0"/>
    <n v="0"/>
    <n v="0"/>
    <m/>
    <n v="0"/>
    <n v="0"/>
    <n v="0"/>
    <n v="0"/>
    <n v="0"/>
    <n v="0"/>
    <m/>
    <n v="0"/>
    <n v="181.85470689801448"/>
    <n v="0"/>
    <n v="0"/>
    <n v="0"/>
    <n v="0"/>
    <m/>
    <n v="0"/>
    <n v="0"/>
    <n v="0"/>
    <n v="0"/>
    <n v="0"/>
    <n v="0"/>
    <m/>
    <n v="0"/>
    <n v="166.70014798984661"/>
    <n v="0"/>
    <n v="0"/>
    <n v="0"/>
    <n v="0"/>
    <m/>
    <n v="0"/>
    <n v="174.27742744393055"/>
    <n v="0"/>
    <n v="0"/>
    <n v="0"/>
    <n v="0"/>
    <m/>
    <n v="0"/>
    <n v="11.584792589951482"/>
    <n v="0"/>
    <n v="0"/>
    <n v="0"/>
    <n v="0"/>
    <m/>
    <n v="0"/>
    <n v="12.111374071312913"/>
    <n v="0"/>
    <n v="0"/>
    <n v="0"/>
    <n v="0"/>
    <m/>
    <n v="5.7186748875851405"/>
    <n v="0"/>
    <n v="0"/>
    <n v="0"/>
    <n v="0"/>
    <n v="0"/>
    <m/>
    <n v="5.7186748875851396"/>
    <n v="0.5265814813614309"/>
    <n v="0"/>
    <n v="0"/>
    <n v="0"/>
    <n v="0"/>
    <m/>
    <n v="5.7186748875851396"/>
    <n v="0"/>
    <n v="0"/>
    <n v="0"/>
    <n v="0"/>
    <n v="0"/>
    <m/>
    <n v="168.15751"/>
    <n v="0"/>
    <n v="0"/>
    <n v="0"/>
    <n v="0"/>
    <n v="0"/>
    <m/>
    <n v="0"/>
    <n v="0"/>
    <n v="0"/>
    <n v="0"/>
    <n v="0"/>
    <n v="0"/>
    <m/>
    <n v="168.15751"/>
    <n v="0"/>
    <n v="0"/>
    <n v="0"/>
    <n v="0"/>
    <n v="0"/>
  </r>
  <r>
    <n v="539"/>
    <s v="Enterprise Support"/>
    <x v="9"/>
    <x v="12"/>
    <s v="SCE-06 , Vol 2"/>
    <s v="Various"/>
    <s v="Table V-32"/>
    <n v="112"/>
    <s v="CIT-00-SD-PM-000293"/>
    <x v="479"/>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3318.18"/>
    <n v="-3710.3820000000001"/>
    <n v="-3821.6930000000002"/>
    <n v="-3936.3440000000001"/>
    <n v="-4054.4340000000002"/>
    <n v="-4176.067"/>
    <m/>
    <n v="3318.18"/>
    <n v="0"/>
    <n v="0"/>
    <n v="0"/>
    <n v="0"/>
    <n v="0"/>
    <m/>
    <n v="0"/>
    <n v="-3710.3820000000001"/>
    <n v="-3821.6930000000002"/>
    <n v="-3936.3440000000001"/>
    <n v="-4054.4340000000002"/>
    <n v="-4176.067"/>
    <m/>
    <n v="0"/>
    <n v="-207.82199248974183"/>
    <n v="-210.32162799858875"/>
    <n v="-209.2089082308469"/>
    <n v="-221.91947410183218"/>
    <n v="-244.04225288977602"/>
    <m/>
    <n v="0"/>
    <n v="-166.81103500331582"/>
    <n v="-170.72961034330524"/>
    <n v="-170.0415861975082"/>
    <n v="-175.96900343555689"/>
    <n v="-198.27879943601519"/>
    <m/>
    <n v="0"/>
    <n v="-315.49052086063659"/>
    <n v="-321.33080884596399"/>
    <n v="-353.88634930926003"/>
    <n v="-380.76436387408035"/>
    <n v="-401.35800265657468"/>
    <m/>
    <n v="0"/>
    <n v="0"/>
    <n v="0"/>
    <n v="0"/>
    <n v="0"/>
    <n v="0"/>
    <m/>
    <n v="0"/>
    <n v="-4400.5055483536944"/>
    <n v="-4524.0750471878582"/>
    <n v="-4669.480843737615"/>
    <n v="-4833.0868414114693"/>
    <n v="-5019.7460549823663"/>
    <m/>
    <n v="0"/>
    <n v="0"/>
    <n v="-3535.072790510801"/>
    <n v="-3634.3402879075802"/>
    <n v="-3751.1496111358856"/>
    <n v="-3882.5797626005478"/>
    <n v="-4032.529330835835"/>
    <m/>
    <n v="0"/>
    <n v="-4400.5055483536944"/>
    <n v="-4524.0750471878582"/>
    <n v="-4669.480843737615"/>
    <n v="-4833.0868414114693"/>
    <n v="-5019.7460549823663"/>
    <m/>
    <n v="0"/>
    <n v="-865.43275784289335"/>
    <n v="-4424.8075497910795"/>
    <n v="-4552.6715205093105"/>
    <n v="-4701.6566899468071"/>
    <n v="-4869.7964867470791"/>
    <m/>
    <n v="0"/>
    <n v="0"/>
    <n v="-64.575592312946014"/>
    <n v="-75.834596866795465"/>
    <n v="-78.561665965017653"/>
    <n v="-81.398968202185728"/>
    <n v="-84.314092056227537"/>
    <m/>
    <n v="0"/>
    <n v="-105.10708110511428"/>
    <n v="-210.17815200451653"/>
    <n v="-216.95205437878113"/>
    <n v="-224.54806588774093"/>
    <n v="-232.29908662437435"/>
    <m/>
    <n v="0"/>
    <n v="-40.531488792168254"/>
    <n v="-198.91914745066705"/>
    <n v="-214.22498528055894"/>
    <n v="-221.71076365057289"/>
    <n v="-229.38396277033257"/>
    <m/>
    <n v="0"/>
    <n v="0"/>
    <n v="0"/>
    <n v="0"/>
    <n v="0"/>
    <n v="0"/>
    <n v="0"/>
    <m/>
    <n v="0"/>
    <n v="0"/>
    <n v="0"/>
    <n v="0"/>
    <n v="0"/>
    <n v="0"/>
    <m/>
    <n v="0"/>
    <n v="0"/>
    <n v="0"/>
    <n v="0"/>
    <n v="0"/>
    <n v="0"/>
    <m/>
    <n v="0"/>
    <n v="0"/>
    <n v="0"/>
    <n v="0"/>
    <n v="0"/>
    <n v="0"/>
    <m/>
    <n v="0"/>
    <n v="-905.96424663506161"/>
    <n v="-4623.7266972417465"/>
    <n v="-4766.8965057898695"/>
    <n v="-4923.3674535973796"/>
    <n v="-5099.1804495174119"/>
    <m/>
    <n v="0"/>
    <n v="0"/>
    <n v="0"/>
    <n v="0"/>
    <n v="0"/>
    <n v="0"/>
    <m/>
    <n v="0"/>
    <n v="-105.13096135403887"/>
    <n v="-2258.1412613565212"/>
    <n v="-2370.6774592377487"/>
    <n v="-2447.2111626057972"/>
    <n v="-2533.3536924501145"/>
    <m/>
    <n v="0"/>
    <n v="-142.05195373432633"/>
    <n v="-2447.7487033637321"/>
    <n v="-2569.1850372925023"/>
    <n v="-2652.2154387136729"/>
    <n v="-2745.6815641187127"/>
    <m/>
    <n v="0"/>
    <n v="0"/>
    <n v="0"/>
    <n v="0"/>
    <n v="0"/>
    <n v="0"/>
    <m/>
    <n v="0"/>
    <n v="0"/>
    <n v="0"/>
    <n v="0"/>
    <n v="0"/>
    <n v="0"/>
    <m/>
    <n v="0"/>
    <n v="0"/>
    <n v="0"/>
    <n v="0"/>
    <n v="0"/>
    <n v="0"/>
    <m/>
    <n v="0"/>
    <n v="0"/>
    <n v="0"/>
    <n v="0"/>
    <n v="0"/>
    <n v="0"/>
    <m/>
    <n v="0"/>
    <n v="0"/>
    <n v="0"/>
    <n v="0"/>
    <n v="0"/>
    <n v="0"/>
    <m/>
    <n v="0"/>
    <n v="-3710.3820000000001"/>
    <n v="-3821.6930000000002"/>
    <n v="-3936.3440000000001"/>
    <n v="-4054.4340000000002"/>
    <n v="-4176.067"/>
    <m/>
    <n v="0"/>
    <n v="0"/>
    <n v="0"/>
    <n v="0"/>
    <n v="0"/>
    <n v="0"/>
    <m/>
    <n v="0"/>
    <n v="-4025.8725208606365"/>
    <n v="-4143.0238088459646"/>
    <n v="-4143.0238088459646"/>
    <n v="-4143.0238088459646"/>
    <n v="-4143.0238088459646"/>
  </r>
  <r>
    <n v="540"/>
    <s v="System Augmentation"/>
    <x v="3"/>
    <x v="33"/>
    <s v="SCE-02 , Vol 7"/>
    <s v="Dana Cabbell"/>
    <s v="Table III-23, Table III-24, Figure III-32, Table III-25, Table III-26 "/>
    <s v="104, 105, 106, 107"/>
    <s v="CET-ET-TP-RL-754600"/>
    <x v="480"/>
    <n v="7546"/>
    <s v="TRANS PROJECTS"/>
    <s v="TRANS PROJ RELIAB"/>
    <s v="Transmission &amp; Distribution"/>
    <m/>
    <s v="N"/>
    <m/>
    <x v="0"/>
    <m/>
    <s v="NV"/>
    <s v="Transmission Substations Inc. ISO"/>
    <d v="2023-12-01T00:00:00"/>
    <b v="1"/>
    <n v="1"/>
    <n v="0"/>
    <x v="1"/>
    <n v="0"/>
    <b v="0"/>
    <b v="0"/>
    <m/>
    <n v="37"/>
    <b v="0"/>
    <n v="0"/>
    <s v="N"/>
    <n v="0"/>
    <n v="15"/>
    <n v="0.13189999999999999"/>
    <d v="2023-12-01T00:00:00"/>
    <s v="NV-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2848.66345339185"/>
    <n v="1107.9135043524202"/>
    <n v="0"/>
    <n v="0"/>
    <n v="0"/>
    <n v="0"/>
    <m/>
    <n v="-22.051693391889785"/>
    <n v="0"/>
    <n v="0"/>
    <n v="0"/>
    <n v="0"/>
    <n v="0"/>
    <m/>
    <n v="2826.6117599999602"/>
    <n v="1107.9135043524202"/>
    <n v="0"/>
    <n v="0"/>
    <n v="0"/>
    <n v="0"/>
    <m/>
    <n v="228.57369502782873"/>
    <n v="92.278369370598355"/>
    <n v="0"/>
    <n v="0"/>
    <n v="0"/>
    <n v="0"/>
    <m/>
    <n v="134.28388985365191"/>
    <n v="51.096178004527367"/>
    <n v="0"/>
    <n v="0"/>
    <n v="0"/>
    <n v="0"/>
    <m/>
    <n v="0"/>
    <n v="94.204911665881895"/>
    <n v="0"/>
    <n v="0"/>
    <n v="0"/>
    <n v="0"/>
    <m/>
    <n v="0"/>
    <n v="0"/>
    <n v="0"/>
    <n v="0"/>
    <n v="0"/>
    <n v="0"/>
    <m/>
    <n v="3189.469344881441"/>
    <n v="1345.4929633934278"/>
    <n v="0"/>
    <n v="0"/>
    <n v="0"/>
    <n v="0"/>
    <m/>
    <n v="0"/>
    <n v="0"/>
    <n v="0"/>
    <n v="0"/>
    <n v="0"/>
    <n v="0"/>
    <n v="0"/>
    <m/>
    <n v="2725.4015552011915"/>
    <n v="1149.7237372196842"/>
    <n v="0"/>
    <n v="0"/>
    <n v="0"/>
    <n v="0"/>
    <m/>
    <n v="2725.4015552011915"/>
    <n v="1149.7237372196842"/>
    <n v="0"/>
    <n v="0"/>
    <n v="0"/>
    <n v="0"/>
    <m/>
    <n v="0"/>
    <n v="0"/>
    <n v="0"/>
    <n v="0"/>
    <n v="0"/>
    <n v="0"/>
    <n v="0"/>
    <m/>
    <n v="0"/>
    <n v="0"/>
    <n v="0"/>
    <n v="0"/>
    <n v="0"/>
    <n v="0"/>
    <m/>
    <n v="0"/>
    <n v="0"/>
    <n v="0"/>
    <n v="0"/>
    <n v="0"/>
    <n v="0"/>
    <m/>
    <n v="0"/>
    <n v="0"/>
    <n v="0"/>
    <n v="0"/>
    <n v="0"/>
    <n v="0"/>
    <n v="0"/>
    <m/>
    <n v="464.06778968024963"/>
    <n v="195.76922617374373"/>
    <n v="0"/>
    <n v="0"/>
    <n v="0"/>
    <n v="0"/>
    <m/>
    <n v="464.06778968024963"/>
    <n v="195.76922617374373"/>
    <n v="0"/>
    <n v="0"/>
    <n v="0"/>
    <n v="0"/>
    <m/>
    <n v="0"/>
    <n v="0"/>
    <n v="0"/>
    <n v="0"/>
    <n v="0"/>
    <n v="0"/>
    <m/>
    <n v="2725.4015552011915"/>
    <n v="1149.7237372196842"/>
    <n v="0"/>
    <n v="0"/>
    <n v="0"/>
    <n v="0"/>
    <m/>
    <n v="0"/>
    <n v="0"/>
    <n v="0"/>
    <n v="0"/>
    <n v="0"/>
    <n v="0"/>
    <m/>
    <n v="0"/>
    <n v="486.71638208966624"/>
    <n v="0"/>
    <n v="0"/>
    <n v="0"/>
    <n v="0"/>
    <m/>
    <n v="113.55839813338298"/>
    <n v="534.621537807153"/>
    <n v="0"/>
    <n v="0"/>
    <n v="0"/>
    <n v="0"/>
    <m/>
    <n v="0"/>
    <n v="82.875639080218164"/>
    <n v="0"/>
    <n v="0"/>
    <n v="0"/>
    <n v="0"/>
    <m/>
    <n v="19.336157903343732"/>
    <n v="91.032690170790815"/>
    <n v="0"/>
    <n v="0"/>
    <n v="0"/>
    <n v="0"/>
    <m/>
    <n v="483.40394758359338"/>
    <n v="91.032690170790829"/>
    <n v="0"/>
    <n v="0"/>
    <n v="0"/>
    <n v="0"/>
    <m/>
    <n v="196.45536429797232"/>
    <n v="0"/>
    <n v="0"/>
    <n v="0"/>
    <n v="0"/>
    <n v="0"/>
    <m/>
    <n v="215.79152220131604"/>
    <n v="91.032690170790815"/>
    <n v="0"/>
    <n v="0"/>
    <n v="0"/>
    <n v="0"/>
    <m/>
    <n v="0"/>
    <n v="0"/>
    <n v="0"/>
    <n v="0"/>
    <n v="0"/>
    <n v="0"/>
    <m/>
    <n v="2826.6117599999602"/>
    <n v="1107.9135043524202"/>
    <n v="0"/>
    <n v="0"/>
    <n v="0"/>
    <n v="0"/>
    <m/>
    <n v="2826.6117599999602"/>
    <n v="1202.118416018302"/>
    <n v="0"/>
    <n v="0"/>
    <n v="0"/>
    <n v="0"/>
  </r>
  <r>
    <n v="541"/>
    <s v="System Augmentation"/>
    <x v="3"/>
    <x v="33"/>
    <s v="SCE-02 , Vol 7"/>
    <s v="Dana Cabbell"/>
    <s v="Table III-23, Table III-24, Figure III-32, Table III-25, Table III-26 "/>
    <s v="104, 105, 106, 107"/>
    <s v="CET-ET-TP-RL-754601"/>
    <x v="481"/>
    <n v="7546"/>
    <s v="TRANS PROJECTS"/>
    <s v="TRANS PROJ RELIAB"/>
    <s v="Transmission &amp; Distribution"/>
    <m/>
    <s v="N"/>
    <m/>
    <x v="0"/>
    <m/>
    <s v="CA"/>
    <s v="Transmission Substations Inc. ISO"/>
    <d v="2023-12-01T00:00:00"/>
    <b v="1"/>
    <n v="1"/>
    <n v="0"/>
    <x v="1"/>
    <n v="0"/>
    <b v="0"/>
    <b v="0"/>
    <m/>
    <n v="37"/>
    <b v="0"/>
    <n v="0"/>
    <s v="N"/>
    <n v="0"/>
    <n v="15"/>
    <n v="0.13189999999999999"/>
    <d v="2023-12-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2044.3703881233"/>
    <n v="1255.56834128788"/>
    <n v="0"/>
    <n v="0"/>
    <n v="0"/>
    <n v="0"/>
    <m/>
    <n v="-267.09405812332898"/>
    <n v="0"/>
    <n v="0"/>
    <n v="0"/>
    <n v="0"/>
    <n v="0"/>
    <m/>
    <n v="1777.276329999971"/>
    <n v="1255.56834128788"/>
    <n v="0"/>
    <n v="0"/>
    <n v="0"/>
    <n v="0"/>
    <m/>
    <n v="143.71928383740885"/>
    <n v="104.5765745360367"/>
    <n v="0"/>
    <n v="0"/>
    <n v="0"/>
    <n v="0"/>
    <m/>
    <n v="84.433094885737759"/>
    <n v="57.905913423082055"/>
    <n v="0"/>
    <n v="0"/>
    <n v="0"/>
    <n v="0"/>
    <m/>
    <n v="0"/>
    <n v="106.75987269478958"/>
    <n v="0"/>
    <n v="0"/>
    <n v="0"/>
    <n v="0"/>
    <m/>
    <n v="0"/>
    <n v="0"/>
    <n v="0"/>
    <n v="0"/>
    <n v="0"/>
    <n v="0"/>
    <m/>
    <n v="2005.4287087231178"/>
    <n v="1524.8107019417885"/>
    <n v="0"/>
    <n v="0"/>
    <n v="0"/>
    <n v="0"/>
    <m/>
    <n v="0"/>
    <n v="0"/>
    <n v="0"/>
    <n v="0"/>
    <n v="0"/>
    <n v="0"/>
    <n v="0"/>
    <m/>
    <n v="1713.6388316039042"/>
    <n v="1302.9507448092584"/>
    <n v="0"/>
    <n v="0"/>
    <n v="0"/>
    <n v="0"/>
    <m/>
    <n v="1713.6388316039042"/>
    <n v="1302.9507448092584"/>
    <n v="0"/>
    <n v="0"/>
    <n v="0"/>
    <n v="0"/>
    <m/>
    <n v="0"/>
    <n v="0"/>
    <n v="0"/>
    <n v="0"/>
    <n v="0"/>
    <n v="0"/>
    <n v="0"/>
    <m/>
    <n v="0"/>
    <n v="0"/>
    <n v="0"/>
    <n v="0"/>
    <n v="0"/>
    <n v="0"/>
    <m/>
    <n v="0"/>
    <n v="0"/>
    <n v="0"/>
    <n v="0"/>
    <n v="0"/>
    <n v="0"/>
    <m/>
    <n v="0"/>
    <n v="0"/>
    <n v="0"/>
    <n v="0"/>
    <n v="0"/>
    <n v="0"/>
    <n v="0"/>
    <m/>
    <n v="291.7898771192136"/>
    <n v="221.85995713253021"/>
    <n v="0"/>
    <n v="0"/>
    <n v="0"/>
    <n v="0"/>
    <m/>
    <n v="291.7898771192136"/>
    <n v="221.85995713253021"/>
    <n v="0"/>
    <n v="0"/>
    <n v="0"/>
    <n v="0"/>
    <m/>
    <n v="0"/>
    <n v="0"/>
    <n v="0"/>
    <n v="0"/>
    <n v="0"/>
    <n v="0"/>
    <m/>
    <n v="1713.6388316039042"/>
    <n v="1302.9507448092584"/>
    <n v="0"/>
    <n v="0"/>
    <n v="0"/>
    <n v="0"/>
    <m/>
    <n v="0"/>
    <n v="0"/>
    <n v="0"/>
    <n v="0"/>
    <n v="0"/>
    <n v="0"/>
    <m/>
    <n v="0"/>
    <n v="551.58248196925263"/>
    <n v="0"/>
    <n v="0"/>
    <n v="0"/>
    <n v="0"/>
    <m/>
    <n v="71.40161798349601"/>
    <n v="605.87209633630505"/>
    <n v="0"/>
    <n v="0"/>
    <n v="0"/>
    <n v="0"/>
    <m/>
    <n v="0"/>
    <n v="93.920715186104445"/>
    <n v="0"/>
    <n v="0"/>
    <n v="0"/>
    <n v="0"/>
    <m/>
    <n v="12.157911546633899"/>
    <n v="103.16488006662652"/>
    <n v="0"/>
    <n v="0"/>
    <n v="0"/>
    <n v="0"/>
    <m/>
    <n v="303.9477886658475"/>
    <n v="103.16488006662654"/>
    <n v="0"/>
    <n v="0"/>
    <n v="0"/>
    <n v="0"/>
    <m/>
    <n v="123.5243813138004"/>
    <n v="0"/>
    <n v="0"/>
    <n v="0"/>
    <n v="0"/>
    <n v="0"/>
    <m/>
    <n v="135.6822928604343"/>
    <n v="103.16488006662652"/>
    <n v="0"/>
    <n v="0"/>
    <n v="0"/>
    <n v="0"/>
    <m/>
    <n v="0"/>
    <n v="0"/>
    <n v="0"/>
    <n v="0"/>
    <n v="0"/>
    <n v="0"/>
    <m/>
    <n v="1777.276329999971"/>
    <n v="1255.56834128788"/>
    <n v="0"/>
    <n v="0"/>
    <n v="0"/>
    <n v="0"/>
    <m/>
    <n v="1777.276329999971"/>
    <n v="1362.3282139826697"/>
    <n v="0"/>
    <n v="0"/>
    <n v="0"/>
    <n v="0"/>
  </r>
  <r>
    <n v="542"/>
    <s v="System Augmentation"/>
    <x v="3"/>
    <x v="33"/>
    <s v="SCE-02 , Vol 7"/>
    <s v="Dana Cabbell"/>
    <s v="Table III-23, Table III-24, Figure III-32, Table III-25, Table III-26 "/>
    <s v="104, 105, 106, 107"/>
    <s v="CET-ET-TP-RL-754603"/>
    <x v="482"/>
    <n v="7546"/>
    <s v="TRANS PROJECTS"/>
    <s v="TRANS PROJ RELIAB"/>
    <s v="Transmission &amp; Distribution"/>
    <m/>
    <s v="N"/>
    <m/>
    <x v="0"/>
    <m/>
    <s v="CA"/>
    <s v="Transmission Substations Inc. ISO"/>
    <d v="2023-12-01T00:00:00"/>
    <b v="1"/>
    <n v="1"/>
    <n v="0"/>
    <x v="1"/>
    <n v="0"/>
    <b v="0"/>
    <b v="0"/>
    <m/>
    <n v="37"/>
    <b v="0"/>
    <n v="0"/>
    <s v="N"/>
    <n v="0"/>
    <n v="15"/>
    <n v="0.13189999999999999"/>
    <d v="2023-12-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5507.5498913832598"/>
    <n v="753.34100477273"/>
    <n v="0"/>
    <n v="0"/>
    <n v="0"/>
    <n v="0"/>
    <m/>
    <n v="-2141.3811413833041"/>
    <n v="0"/>
    <n v="0"/>
    <n v="0"/>
    <n v="0"/>
    <n v="0"/>
    <m/>
    <n v="3366.1687499999557"/>
    <n v="753.34100477273"/>
    <n v="0"/>
    <n v="0"/>
    <n v="0"/>
    <n v="0"/>
    <m/>
    <n v="272.20492045030909"/>
    <n v="62.745944721622195"/>
    <n v="0"/>
    <n v="0"/>
    <n v="0"/>
    <n v="0"/>
    <m/>
    <n v="159.9166323619221"/>
    <n v="34.743548053849331"/>
    <n v="0"/>
    <n v="0"/>
    <n v="0"/>
    <n v="0"/>
    <m/>
    <n v="0"/>
    <n v="64.055923616873926"/>
    <n v="0"/>
    <n v="0"/>
    <n v="0"/>
    <n v="0"/>
    <m/>
    <n v="0"/>
    <n v="0"/>
    <n v="0"/>
    <n v="0"/>
    <n v="0"/>
    <n v="0"/>
    <m/>
    <n v="3798.2903028121868"/>
    <n v="914.88642116507538"/>
    <n v="0"/>
    <n v="0"/>
    <n v="0"/>
    <n v="0"/>
    <m/>
    <n v="0"/>
    <n v="0"/>
    <n v="0"/>
    <n v="0"/>
    <n v="0"/>
    <n v="0"/>
    <n v="0"/>
    <m/>
    <n v="3245.6390637530139"/>
    <n v="781.77044688555691"/>
    <n v="0"/>
    <n v="0"/>
    <n v="0"/>
    <n v="0"/>
    <m/>
    <n v="3245.6390637530139"/>
    <n v="781.77044688555691"/>
    <n v="0"/>
    <n v="0"/>
    <n v="0"/>
    <n v="0"/>
    <m/>
    <n v="0"/>
    <n v="0"/>
    <n v="0"/>
    <n v="0"/>
    <n v="0"/>
    <n v="0"/>
    <n v="0"/>
    <m/>
    <n v="0"/>
    <n v="0"/>
    <n v="0"/>
    <n v="0"/>
    <n v="0"/>
    <n v="0"/>
    <m/>
    <n v="0"/>
    <n v="0"/>
    <n v="0"/>
    <n v="0"/>
    <n v="0"/>
    <n v="0"/>
    <m/>
    <n v="0"/>
    <n v="0"/>
    <n v="0"/>
    <n v="0"/>
    <n v="0"/>
    <n v="0"/>
    <n v="0"/>
    <m/>
    <n v="552.65123905917312"/>
    <n v="133.11597427951847"/>
    <n v="0"/>
    <n v="0"/>
    <n v="0"/>
    <n v="0"/>
    <m/>
    <n v="552.65123905917312"/>
    <n v="133.11597427951847"/>
    <n v="0"/>
    <n v="0"/>
    <n v="0"/>
    <n v="0"/>
    <m/>
    <n v="0"/>
    <n v="0"/>
    <n v="0"/>
    <n v="0"/>
    <n v="0"/>
    <n v="0"/>
    <m/>
    <n v="3245.6390637530139"/>
    <n v="781.77044688555691"/>
    <n v="0"/>
    <n v="0"/>
    <n v="0"/>
    <n v="0"/>
    <m/>
    <n v="0"/>
    <n v="0"/>
    <n v="0"/>
    <n v="0"/>
    <n v="0"/>
    <n v="0"/>
    <m/>
    <n v="0"/>
    <n v="330.94948918155239"/>
    <n v="0"/>
    <n v="0"/>
    <n v="0"/>
    <n v="0"/>
    <m/>
    <n v="135.2349609897089"/>
    <n v="363.52325780178387"/>
    <n v="0"/>
    <n v="0"/>
    <n v="0"/>
    <n v="0"/>
    <m/>
    <n v="0"/>
    <n v="56.352429111662815"/>
    <n v="0"/>
    <n v="0"/>
    <n v="0"/>
    <n v="0"/>
    <m/>
    <n v="23.027134960798879"/>
    <n v="61.898928039976077"/>
    <n v="0"/>
    <n v="0"/>
    <n v="0"/>
    <n v="0"/>
    <m/>
    <n v="575.67837401997201"/>
    <n v="61.898928039976084"/>
    <n v="0"/>
    <n v="0"/>
    <n v="0"/>
    <n v="0"/>
    <m/>
    <n v="233.95569120171655"/>
    <n v="0"/>
    <n v="0"/>
    <n v="0"/>
    <n v="0"/>
    <n v="0"/>
    <m/>
    <n v="256.98282616251544"/>
    <n v="61.898928039976077"/>
    <n v="0"/>
    <n v="0"/>
    <n v="0"/>
    <n v="0"/>
    <m/>
    <n v="0"/>
    <n v="0"/>
    <n v="0"/>
    <n v="0"/>
    <n v="0"/>
    <n v="0"/>
    <m/>
    <n v="3366.1687499999557"/>
    <n v="753.34100477273"/>
    <n v="0"/>
    <n v="0"/>
    <n v="0"/>
    <n v="0"/>
    <m/>
    <n v="3366.1687499999557"/>
    <n v="817.39692838960389"/>
    <n v="0"/>
    <n v="0"/>
    <n v="0"/>
    <n v="0"/>
  </r>
  <r>
    <n v="543"/>
    <s v="System Augmentation"/>
    <x v="3"/>
    <x v="33"/>
    <s v="SCE-02 , Vol 7"/>
    <s v="Dana Cabbell"/>
    <s v="Table III-23, Table III-24, Figure III-32, Table III-25, Table III-26 "/>
    <s v="104, 105, 106, 107"/>
    <s v="CET-ET-TP-RL-754604"/>
    <x v="483"/>
    <n v="7546"/>
    <s v="TRANS PROJECTS"/>
    <s v="TRANS PROJ RELIAB"/>
    <s v="Transmission &amp; Distribution"/>
    <m/>
    <s v="N"/>
    <m/>
    <x v="0"/>
    <m/>
    <s v="NV"/>
    <s v="Transmission Substations Inc. ISO"/>
    <d v="2023-12-01T00:00:00"/>
    <b v="1"/>
    <n v="1"/>
    <n v="0"/>
    <x v="1"/>
    <n v="0"/>
    <b v="0"/>
    <b v="0"/>
    <m/>
    <n v="37"/>
    <b v="0"/>
    <n v="0"/>
    <s v="N"/>
    <n v="0"/>
    <n v="15"/>
    <n v="0.13189999999999999"/>
    <d v="2023-12-01T00:00:00"/>
    <s v="NV-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2903.8895689845699"/>
    <n v="1199.3188795981901"/>
    <n v="0"/>
    <n v="0"/>
    <n v="0"/>
    <n v="0"/>
    <m/>
    <n v="563.27239101538089"/>
    <n v="0"/>
    <n v="0"/>
    <n v="0"/>
    <n v="0"/>
    <n v="0"/>
    <m/>
    <n v="3467.1619599999508"/>
    <n v="1199.3188795981901"/>
    <n v="0"/>
    <n v="0"/>
    <n v="0"/>
    <n v="0"/>
    <m/>
    <n v="280.37172691064188"/>
    <n v="99.891543996822847"/>
    <n v="0"/>
    <n v="0"/>
    <n v="0"/>
    <n v="0"/>
    <m/>
    <n v="164.71451839619172"/>
    <n v="55.311728501728297"/>
    <n v="0"/>
    <n v="0"/>
    <n v="0"/>
    <n v="0"/>
    <m/>
    <n v="0"/>
    <n v="101.9770303980636"/>
    <n v="0"/>
    <n v="0"/>
    <n v="0"/>
    <n v="0"/>
    <m/>
    <n v="0"/>
    <n v="0"/>
    <n v="0"/>
    <n v="0"/>
    <n v="0"/>
    <n v="0"/>
    <m/>
    <n v="3912.2482053067843"/>
    <n v="1456.4991824948047"/>
    <n v="0"/>
    <n v="0"/>
    <n v="0"/>
    <n v="0"/>
    <m/>
    <n v="0"/>
    <n v="0"/>
    <n v="0"/>
    <n v="0"/>
    <n v="0"/>
    <n v="0"/>
    <n v="0"/>
    <m/>
    <n v="3343.0160914346475"/>
    <n v="1244.5785514418108"/>
    <n v="0"/>
    <n v="0"/>
    <n v="0"/>
    <n v="0"/>
    <m/>
    <n v="3343.0160914346475"/>
    <n v="1244.5785514418108"/>
    <n v="0"/>
    <n v="0"/>
    <n v="0"/>
    <n v="0"/>
    <m/>
    <n v="0"/>
    <n v="0"/>
    <n v="0"/>
    <n v="0"/>
    <n v="0"/>
    <n v="0"/>
    <n v="0"/>
    <m/>
    <n v="0"/>
    <n v="0"/>
    <n v="0"/>
    <n v="0"/>
    <n v="0"/>
    <n v="0"/>
    <m/>
    <n v="0"/>
    <n v="0"/>
    <n v="0"/>
    <n v="0"/>
    <n v="0"/>
    <n v="0"/>
    <m/>
    <n v="0"/>
    <n v="0"/>
    <n v="0"/>
    <n v="0"/>
    <n v="0"/>
    <n v="0"/>
    <n v="0"/>
    <m/>
    <n v="569.23211387213712"/>
    <n v="211.92063105299408"/>
    <n v="0"/>
    <n v="0"/>
    <n v="0"/>
    <n v="0"/>
    <m/>
    <n v="569.23211387213712"/>
    <n v="211.92063105299408"/>
    <n v="0"/>
    <n v="0"/>
    <n v="0"/>
    <n v="0"/>
    <m/>
    <n v="0"/>
    <n v="0"/>
    <n v="0"/>
    <n v="0"/>
    <n v="0"/>
    <n v="0"/>
    <m/>
    <n v="3343.0160914346475"/>
    <n v="1244.5785514418108"/>
    <n v="0"/>
    <n v="0"/>
    <n v="0"/>
    <n v="0"/>
    <m/>
    <n v="0"/>
    <n v="0"/>
    <n v="0"/>
    <n v="0"/>
    <n v="0"/>
    <n v="0"/>
    <m/>
    <n v="0"/>
    <n v="526.87158677703314"/>
    <n v="0"/>
    <n v="0"/>
    <n v="0"/>
    <n v="0"/>
    <m/>
    <n v="139.2923371431103"/>
    <n v="578.72902642044187"/>
    <n v="0"/>
    <n v="0"/>
    <n v="0"/>
    <n v="0"/>
    <m/>
    <n v="0"/>
    <n v="89.713067145767482"/>
    <n v="0"/>
    <n v="0"/>
    <n v="0"/>
    <n v="0"/>
    <m/>
    <n v="23.718004744672378"/>
    <n v="98.543093439642234"/>
    <n v="0"/>
    <n v="0"/>
    <n v="0"/>
    <n v="0"/>
    <m/>
    <n v="592.9501186168095"/>
    <n v="98.543093439642249"/>
    <n v="0"/>
    <n v="0"/>
    <n v="0"/>
    <n v="0"/>
    <m/>
    <n v="240.97492820587132"/>
    <n v="0"/>
    <n v="0"/>
    <n v="0"/>
    <n v="0"/>
    <n v="0"/>
    <m/>
    <n v="264.69293295054371"/>
    <n v="98.543093439642234"/>
    <n v="0"/>
    <n v="0"/>
    <n v="0"/>
    <n v="0"/>
    <m/>
    <n v="0"/>
    <n v="0"/>
    <n v="0"/>
    <n v="0"/>
    <n v="0"/>
    <n v="0"/>
    <m/>
    <n v="3467.1619599999508"/>
    <n v="1199.3188795981901"/>
    <n v="0"/>
    <n v="0"/>
    <n v="0"/>
    <n v="0"/>
    <m/>
    <n v="3467.1619599999508"/>
    <n v="1301.2959099962536"/>
    <n v="0"/>
    <n v="0"/>
    <n v="0"/>
    <n v="0"/>
  </r>
  <r>
    <n v="544"/>
    <s v="System Augmentation"/>
    <x v="3"/>
    <x v="33"/>
    <s v="SCE-02 , Vol 7"/>
    <s v="Dana Cabbell"/>
    <s v="Table III-23, Table III-24, Figure III-32, Table III-25, Table III-26 "/>
    <s v="104, 105, 106, 107"/>
    <s v="CET-ET-TP-RL-754605"/>
    <x v="484"/>
    <n v="7546"/>
    <s v="TRANS PROJECTS"/>
    <s v="TRANS PROJ RELIAB"/>
    <s v="Transmission &amp; Distribution"/>
    <m/>
    <s v="N"/>
    <m/>
    <x v="0"/>
    <m/>
    <s v="NV"/>
    <s v="Transmission Substations Inc. ISO"/>
    <d v="2023-12-01T00:00:00"/>
    <b v="1"/>
    <n v="1"/>
    <n v="0"/>
    <x v="1"/>
    <n v="0"/>
    <b v="0"/>
    <b v="0"/>
    <m/>
    <n v="37"/>
    <b v="0"/>
    <n v="0"/>
    <s v="N"/>
    <n v="0"/>
    <n v="15"/>
    <n v="0.13189999999999999"/>
    <d v="2023-12-01T00:00:00"/>
    <s v="NV-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4528.5414786031897"/>
    <n v="686.042541679701"/>
    <n v="0"/>
    <n v="0"/>
    <n v="0"/>
    <n v="0"/>
    <m/>
    <n v="678.79799139676743"/>
    <n v="0"/>
    <n v="0"/>
    <n v="0"/>
    <n v="0"/>
    <n v="0"/>
    <m/>
    <n v="5207.3394699999571"/>
    <n v="686.042541679701"/>
    <n v="0"/>
    <n v="0"/>
    <n v="0"/>
    <n v="0"/>
    <m/>
    <n v="421.09101814610801"/>
    <n v="57.140640326490733"/>
    <n v="0"/>
    <n v="0"/>
    <n v="0"/>
    <n v="0"/>
    <m/>
    <n v="247.38515904994966"/>
    <n v="31.639791094372185"/>
    <n v="0"/>
    <n v="0"/>
    <n v="0"/>
    <n v="0"/>
    <m/>
    <n v="0"/>
    <n v="58.333594440433316"/>
    <n v="0"/>
    <n v="0"/>
    <n v="0"/>
    <n v="0"/>
    <m/>
    <n v="0"/>
    <n v="0"/>
    <n v="0"/>
    <n v="0"/>
    <n v="0"/>
    <n v="0"/>
    <m/>
    <n v="5875.8156471960147"/>
    <n v="833.15656754099723"/>
    <n v="0"/>
    <n v="0"/>
    <n v="0"/>
    <n v="0"/>
    <m/>
    <n v="0"/>
    <n v="0"/>
    <n v="0"/>
    <n v="0"/>
    <n v="0"/>
    <n v="0"/>
    <n v="0"/>
    <m/>
    <n v="5020.8844705289948"/>
    <n v="711.93228696378219"/>
    <n v="0"/>
    <n v="0"/>
    <n v="0"/>
    <n v="0"/>
    <m/>
    <n v="5020.8844705289948"/>
    <n v="711.93228696378219"/>
    <n v="0"/>
    <n v="0"/>
    <n v="0"/>
    <n v="0"/>
    <m/>
    <n v="0"/>
    <n v="0"/>
    <n v="0"/>
    <n v="0"/>
    <n v="0"/>
    <n v="0"/>
    <n v="0"/>
    <m/>
    <n v="0"/>
    <n v="0"/>
    <n v="0"/>
    <n v="0"/>
    <n v="0"/>
    <n v="0"/>
    <m/>
    <n v="0"/>
    <n v="0"/>
    <n v="0"/>
    <n v="0"/>
    <n v="0"/>
    <n v="0"/>
    <m/>
    <n v="0"/>
    <n v="0"/>
    <n v="0"/>
    <n v="0"/>
    <n v="0"/>
    <n v="0"/>
    <n v="0"/>
    <m/>
    <n v="854.93117666702005"/>
    <n v="121.22428057721508"/>
    <n v="0"/>
    <n v="0"/>
    <n v="0"/>
    <n v="0"/>
    <m/>
    <n v="854.93117666702005"/>
    <n v="121.22428057721508"/>
    <n v="0"/>
    <n v="0"/>
    <n v="0"/>
    <n v="0"/>
    <m/>
    <n v="0"/>
    <n v="0"/>
    <n v="0"/>
    <n v="0"/>
    <n v="0"/>
    <n v="0"/>
    <m/>
    <n v="5020.8844705289948"/>
    <n v="711.93228696378219"/>
    <n v="0"/>
    <n v="0"/>
    <n v="0"/>
    <n v="0"/>
    <m/>
    <n v="0"/>
    <n v="0"/>
    <n v="0"/>
    <n v="0"/>
    <n v="0"/>
    <n v="0"/>
    <m/>
    <n v="0"/>
    <n v="301.38466814800108"/>
    <n v="0"/>
    <n v="0"/>
    <n v="0"/>
    <n v="0"/>
    <m/>
    <n v="209.20351960537477"/>
    <n v="331.04851343815864"/>
    <n v="0"/>
    <n v="0"/>
    <n v="0"/>
    <n v="0"/>
    <m/>
    <n v="0"/>
    <n v="51.318278777687709"/>
    <n v="0"/>
    <n v="0"/>
    <n v="0"/>
    <n v="0"/>
    <m/>
    <n v="35.622132361125836"/>
    <n v="56.369290468405005"/>
    <n v="0"/>
    <n v="0"/>
    <n v="0"/>
    <n v="0"/>
    <m/>
    <n v="890.55330902814592"/>
    <n v="56.369290468405012"/>
    <n v="0"/>
    <n v="0"/>
    <n v="0"/>
    <n v="0"/>
    <m/>
    <n v="361.92086478903843"/>
    <n v="0"/>
    <n v="0"/>
    <n v="0"/>
    <n v="0"/>
    <n v="0"/>
    <m/>
    <n v="397.54299715016424"/>
    <n v="56.369290468405005"/>
    <n v="0"/>
    <n v="0"/>
    <n v="0"/>
    <n v="0"/>
    <m/>
    <n v="0"/>
    <n v="0"/>
    <n v="0"/>
    <n v="0"/>
    <n v="0"/>
    <n v="0"/>
    <m/>
    <n v="5207.3394699999571"/>
    <n v="686.042541679701"/>
    <n v="0"/>
    <n v="0"/>
    <n v="0"/>
    <n v="0"/>
    <m/>
    <n v="5207.3394699999571"/>
    <n v="744.37613612013433"/>
    <n v="0"/>
    <n v="0"/>
    <n v="0"/>
    <n v="0"/>
  </r>
  <r>
    <n v="545"/>
    <s v="System Augmentation"/>
    <x v="3"/>
    <x v="33"/>
    <s v="SCE-02 , Vol 7"/>
    <s v="Dana Cabbell"/>
    <s v="Table III-23, Table III-24, Figure III-32, Table III-25, Table III-26 "/>
    <s v="104, 105, 106, 107"/>
    <s v="CET-ET-TP-RL-754607"/>
    <x v="485"/>
    <n v="7546"/>
    <s v="TRANS PROJECTS"/>
    <s v="TRANS PROJ RELIAB"/>
    <s v="Transmission &amp; Distribution"/>
    <m/>
    <s v="N"/>
    <m/>
    <x v="0"/>
    <m/>
    <s v="NV"/>
    <s v="Transmission Lines Inc. ISO"/>
    <d v="2023-12-01T00:00:00"/>
    <b v="1"/>
    <n v="1"/>
    <n v="0"/>
    <x v="1"/>
    <n v="0"/>
    <b v="0"/>
    <b v="0"/>
    <m/>
    <n v="38"/>
    <b v="0"/>
    <n v="0"/>
    <s v="N"/>
    <n v="0"/>
    <n v="15"/>
    <n v="6.2100000000000002E-2"/>
    <d v="2023-12-01T00:00:00"/>
    <s v="NV-Transmission Lines Inc. ISO"/>
    <n v="0.1045"/>
    <n v="11"/>
    <n v="6.9999999999999993E-2"/>
    <n v="0.93"/>
    <n v="0"/>
    <n v="0.42666666666666658"/>
    <n v="2.9166666666666664E-3"/>
    <n v="0.46541666666666659"/>
    <n v="0.41333333333333333"/>
    <n v="0.45500000000000002"/>
    <n v="0.41333333333333333"/>
    <n v="0.54121863799283143"/>
    <n v="0.41333333333333333"/>
    <m/>
    <n v="295.20869062291098"/>
    <n v="0"/>
    <n v="0"/>
    <n v="0"/>
    <n v="0"/>
    <n v="0"/>
    <m/>
    <n v="42.716399377063055"/>
    <n v="0"/>
    <n v="0"/>
    <n v="0"/>
    <n v="0"/>
    <n v="0"/>
    <m/>
    <n v="337.92508999997403"/>
    <n v="0"/>
    <n v="0"/>
    <n v="0"/>
    <n v="0"/>
    <n v="0"/>
    <m/>
    <n v="12.86551958478044"/>
    <n v="0"/>
    <n v="0"/>
    <n v="0"/>
    <n v="0"/>
    <n v="0"/>
    <m/>
    <n v="15.418221994234429"/>
    <n v="0"/>
    <n v="0"/>
    <n v="0"/>
    <n v="0"/>
    <n v="0"/>
    <m/>
    <n v="0"/>
    <n v="0"/>
    <n v="0"/>
    <n v="0"/>
    <n v="0"/>
    <n v="0"/>
    <m/>
    <n v="0"/>
    <n v="0"/>
    <n v="0"/>
    <n v="0"/>
    <n v="0"/>
    <n v="0"/>
    <m/>
    <n v="366.20883157898891"/>
    <n v="0"/>
    <n v="0"/>
    <n v="0"/>
    <n v="0"/>
    <n v="0"/>
    <m/>
    <n v="0"/>
    <n v="0"/>
    <n v="0"/>
    <n v="0"/>
    <n v="0"/>
    <n v="0"/>
    <n v="0"/>
    <m/>
    <n v="327.94000867898455"/>
    <n v="0"/>
    <n v="0"/>
    <n v="0"/>
    <n v="0"/>
    <n v="0"/>
    <m/>
    <n v="327.94000867898455"/>
    <n v="0"/>
    <n v="0"/>
    <n v="0"/>
    <n v="0"/>
    <n v="0"/>
    <m/>
    <n v="0"/>
    <n v="0"/>
    <n v="0"/>
    <n v="0"/>
    <n v="0"/>
    <n v="0"/>
    <n v="0"/>
    <m/>
    <n v="0"/>
    <n v="0"/>
    <n v="0"/>
    <n v="0"/>
    <n v="0"/>
    <n v="0"/>
    <m/>
    <n v="0"/>
    <n v="0"/>
    <n v="0"/>
    <n v="0"/>
    <n v="0"/>
    <n v="0"/>
    <m/>
    <n v="0"/>
    <n v="0"/>
    <n v="0"/>
    <n v="0"/>
    <n v="0"/>
    <n v="0"/>
    <n v="0"/>
    <m/>
    <n v="38.268822900004338"/>
    <n v="0"/>
    <n v="0"/>
    <n v="0"/>
    <n v="0"/>
    <n v="0"/>
    <m/>
    <n v="38.268822900004338"/>
    <n v="0"/>
    <n v="0"/>
    <n v="0"/>
    <n v="0"/>
    <n v="0"/>
    <m/>
    <n v="0"/>
    <n v="0"/>
    <n v="0"/>
    <n v="0"/>
    <n v="0"/>
    <n v="0"/>
    <m/>
    <n v="327.94000867898455"/>
    <n v="0"/>
    <n v="0"/>
    <n v="0"/>
    <n v="0"/>
    <n v="0"/>
    <m/>
    <n v="0"/>
    <n v="0"/>
    <n v="0"/>
    <n v="0"/>
    <n v="0"/>
    <n v="0"/>
    <m/>
    <n v="0"/>
    <n v="0"/>
    <n v="0"/>
    <n v="0"/>
    <n v="0"/>
    <n v="0"/>
    <m/>
    <n v="13.664167028291022"/>
    <n v="0"/>
    <n v="0"/>
    <n v="0"/>
    <n v="0"/>
    <n v="0"/>
    <m/>
    <n v="0"/>
    <n v="0"/>
    <n v="0"/>
    <n v="0"/>
    <n v="0"/>
    <n v="0"/>
    <m/>
    <n v="1.5945342875001807"/>
    <n v="0"/>
    <n v="0"/>
    <n v="0"/>
    <n v="0"/>
    <n v="0"/>
    <m/>
    <n v="39.863357187504519"/>
    <n v="0"/>
    <n v="0"/>
    <n v="0"/>
    <n v="0"/>
    <n v="0"/>
    <m/>
    <n v="15.817780132001793"/>
    <n v="0"/>
    <n v="0"/>
    <n v="0"/>
    <n v="0"/>
    <n v="0"/>
    <m/>
    <n v="17.412314419501975"/>
    <n v="0"/>
    <n v="0"/>
    <n v="0"/>
    <n v="0"/>
    <n v="0"/>
    <m/>
    <n v="0"/>
    <n v="0"/>
    <n v="0"/>
    <n v="0"/>
    <n v="0"/>
    <n v="0"/>
    <m/>
    <n v="337.92508999997403"/>
    <n v="0"/>
    <n v="0"/>
    <n v="0"/>
    <n v="0"/>
    <n v="0"/>
    <m/>
    <n v="337.92508999997403"/>
    <n v="0"/>
    <n v="0"/>
    <n v="0"/>
    <n v="0"/>
    <n v="0"/>
  </r>
  <r>
    <n v="546"/>
    <s v="System Augmentation"/>
    <x v="3"/>
    <x v="33"/>
    <s v="SCE-02 , Vol 7"/>
    <s v="Dana Cabbell"/>
    <s v="Table III-23, Table III-24, Figure III-32, Table III-25, Table III-26 "/>
    <s v="104, 105, 106, 107"/>
    <s v="CET-ET-TP-RL-754608"/>
    <x v="486"/>
    <n v="7546"/>
    <s v="TRANS PROJECTS"/>
    <s v="TRANS PROJ RELIAB"/>
    <s v="Transmission &amp; Distribution"/>
    <m/>
    <s v="N"/>
    <m/>
    <x v="0"/>
    <m/>
    <s v="CA"/>
    <s v="Transmission Lines Inc. ISO"/>
    <d v="2023-12-01T00:00:00"/>
    <b v="1"/>
    <n v="1"/>
    <n v="0"/>
    <x v="1"/>
    <n v="0"/>
    <b v="0"/>
    <b v="0"/>
    <m/>
    <n v="38"/>
    <b v="0"/>
    <n v="0"/>
    <s v="N"/>
    <n v="0"/>
    <n v="15"/>
    <n v="6.2100000000000002E-2"/>
    <d v="2023-12-01T00:00:00"/>
    <s v="CA-Transmission Lines Inc. ISO"/>
    <n v="0.1045"/>
    <n v="11"/>
    <n v="6.9999999999999993E-2"/>
    <n v="0.93"/>
    <n v="0"/>
    <n v="0.42666666666666658"/>
    <n v="2.9166666666666664E-3"/>
    <n v="0.46541666666666659"/>
    <n v="0.41333333333333333"/>
    <n v="0.45500000000000002"/>
    <n v="0.41333333333333333"/>
    <n v="0.54121863799283143"/>
    <n v="0.41333333333333333"/>
    <m/>
    <n v="687.81616692753403"/>
    <n v="0"/>
    <n v="0"/>
    <n v="0"/>
    <n v="0"/>
    <n v="0"/>
    <m/>
    <n v="2555.2837330724324"/>
    <n v="0"/>
    <n v="0"/>
    <n v="0"/>
    <n v="0"/>
    <n v="0"/>
    <m/>
    <n v="3243.0998999999665"/>
    <n v="0"/>
    <n v="0"/>
    <n v="0"/>
    <n v="0"/>
    <n v="0"/>
    <m/>
    <n v="123.47164064927011"/>
    <n v="0"/>
    <n v="0"/>
    <n v="0"/>
    <n v="0"/>
    <n v="0"/>
    <m/>
    <n v="147.97017353071598"/>
    <n v="0"/>
    <n v="0"/>
    <n v="0"/>
    <n v="0"/>
    <n v="0"/>
    <m/>
    <n v="0"/>
    <n v="0"/>
    <n v="0"/>
    <n v="0"/>
    <n v="0"/>
    <n v="0"/>
    <m/>
    <n v="0"/>
    <n v="0"/>
    <n v="0"/>
    <n v="0"/>
    <n v="0"/>
    <n v="0"/>
    <m/>
    <n v="3514.5417141799526"/>
    <n v="0"/>
    <n v="0"/>
    <n v="0"/>
    <n v="0"/>
    <n v="0"/>
    <m/>
    <n v="0"/>
    <n v="0"/>
    <n v="0"/>
    <n v="0"/>
    <n v="0"/>
    <n v="0"/>
    <n v="0"/>
    <m/>
    <n v="3147.2721050481473"/>
    <n v="0"/>
    <n v="0"/>
    <n v="0"/>
    <n v="0"/>
    <n v="0"/>
    <m/>
    <n v="3147.2721050481473"/>
    <n v="0"/>
    <n v="0"/>
    <n v="0"/>
    <n v="0"/>
    <n v="0"/>
    <m/>
    <n v="0"/>
    <n v="0"/>
    <n v="0"/>
    <n v="0"/>
    <n v="0"/>
    <n v="0"/>
    <n v="0"/>
    <m/>
    <n v="0"/>
    <n v="0"/>
    <n v="0"/>
    <n v="0"/>
    <n v="0"/>
    <n v="0"/>
    <m/>
    <n v="0"/>
    <n v="0"/>
    <n v="0"/>
    <n v="0"/>
    <n v="0"/>
    <n v="0"/>
    <m/>
    <n v="0"/>
    <n v="0"/>
    <n v="0"/>
    <n v="0"/>
    <n v="0"/>
    <n v="0"/>
    <n v="0"/>
    <m/>
    <n v="367.26960913180505"/>
    <n v="0"/>
    <n v="0"/>
    <n v="0"/>
    <n v="0"/>
    <n v="0"/>
    <m/>
    <n v="367.26960913180505"/>
    <n v="0"/>
    <n v="0"/>
    <n v="0"/>
    <n v="0"/>
    <n v="0"/>
    <m/>
    <n v="0"/>
    <n v="0"/>
    <n v="0"/>
    <n v="0"/>
    <n v="0"/>
    <n v="0"/>
    <m/>
    <n v="3147.2721050481473"/>
    <n v="0"/>
    <n v="0"/>
    <n v="0"/>
    <n v="0"/>
    <n v="0"/>
    <m/>
    <n v="0"/>
    <n v="0"/>
    <n v="0"/>
    <n v="0"/>
    <n v="0"/>
    <n v="0"/>
    <m/>
    <n v="0"/>
    <n v="0"/>
    <n v="0"/>
    <n v="0"/>
    <n v="0"/>
    <n v="0"/>
    <m/>
    <n v="131.13633771033946"/>
    <n v="0"/>
    <n v="0"/>
    <n v="0"/>
    <n v="0"/>
    <n v="0"/>
    <m/>
    <n v="0"/>
    <n v="0"/>
    <n v="0"/>
    <n v="0"/>
    <n v="0"/>
    <n v="0"/>
    <m/>
    <n v="15.302900380491877"/>
    <n v="0"/>
    <n v="0"/>
    <n v="0"/>
    <n v="0"/>
    <n v="0"/>
    <m/>
    <n v="382.57250951229696"/>
    <n v="0"/>
    <n v="0"/>
    <n v="0"/>
    <n v="0"/>
    <n v="0"/>
    <m/>
    <n v="151.80477177447943"/>
    <n v="0"/>
    <n v="0"/>
    <n v="0"/>
    <n v="0"/>
    <n v="0"/>
    <m/>
    <n v="167.10767215497131"/>
    <n v="0"/>
    <n v="0"/>
    <n v="0"/>
    <n v="0"/>
    <n v="0"/>
    <m/>
    <n v="0"/>
    <n v="0"/>
    <n v="0"/>
    <n v="0"/>
    <n v="0"/>
    <n v="0"/>
    <m/>
    <n v="3243.0998999999665"/>
    <n v="0"/>
    <n v="0"/>
    <n v="0"/>
    <n v="0"/>
    <n v="0"/>
    <m/>
    <n v="3243.0998999999665"/>
    <n v="0"/>
    <n v="0"/>
    <n v="0"/>
    <n v="0"/>
    <n v="0"/>
  </r>
  <r>
    <n v="547"/>
    <s v="System Augmentation"/>
    <x v="3"/>
    <x v="33"/>
    <s v="SCE-02 , Vol 7"/>
    <s v="Dana Cabbell"/>
    <s v="Table III-23, Table III-24, Figure III-32, Table III-25, Table III-26 "/>
    <s v="104, 105, 106, 107"/>
    <s v="CET-ET-TP-RL-754609"/>
    <x v="487"/>
    <n v="7546"/>
    <s v="TRANS PROJECTS"/>
    <s v="TRANS PROJ RELIAB"/>
    <s v="Transmission &amp; Distribution"/>
    <m/>
    <s v="N"/>
    <m/>
    <x v="0"/>
    <m/>
    <s v="NV"/>
    <s v="Transmission Lines Inc. ISO"/>
    <d v="2023-12-01T00:00:00"/>
    <b v="1"/>
    <n v="1"/>
    <n v="0"/>
    <x v="1"/>
    <n v="0"/>
    <b v="0"/>
    <b v="0"/>
    <m/>
    <n v="38"/>
    <b v="0"/>
    <n v="0"/>
    <s v="N"/>
    <n v="0"/>
    <n v="15"/>
    <n v="6.2100000000000002E-2"/>
    <d v="2023-12-01T00:00:00"/>
    <s v="NV-Transmission Lines Inc. ISO"/>
    <n v="0.1045"/>
    <n v="11"/>
    <n v="6.9999999999999993E-2"/>
    <n v="0.93"/>
    <n v="0"/>
    <n v="0.42666666666666658"/>
    <n v="2.9166666666666664E-3"/>
    <n v="0.46541666666666659"/>
    <n v="0.41333333333333333"/>
    <n v="0.45500000000000002"/>
    <n v="0.41333333333333333"/>
    <n v="0.54121863799283143"/>
    <n v="0.41333333333333333"/>
    <m/>
    <n v="10.041111925948"/>
    <n v="0"/>
    <n v="0"/>
    <n v="0"/>
    <n v="0"/>
    <n v="0"/>
    <m/>
    <n v="-2204.5425519259593"/>
    <n v="0"/>
    <n v="0"/>
    <n v="0"/>
    <n v="0"/>
    <n v="0"/>
    <m/>
    <n v="-2194.5014400000114"/>
    <n v="0"/>
    <n v="0"/>
    <n v="0"/>
    <n v="0"/>
    <n v="0"/>
    <m/>
    <n v="-83.549289740963587"/>
    <n v="0"/>
    <n v="0"/>
    <n v="0"/>
    <n v="0"/>
    <n v="0"/>
    <m/>
    <n v="-100.12665933917457"/>
    <n v="0"/>
    <n v="0"/>
    <n v="0"/>
    <n v="0"/>
    <n v="0"/>
    <m/>
    <n v="0"/>
    <n v="0"/>
    <n v="0"/>
    <n v="0"/>
    <n v="0"/>
    <n v="0"/>
    <m/>
    <n v="0"/>
    <n v="0"/>
    <n v="0"/>
    <n v="0"/>
    <n v="0"/>
    <n v="0"/>
    <m/>
    <n v="-2378.1773890801496"/>
    <n v="0"/>
    <n v="0"/>
    <n v="0"/>
    <n v="0"/>
    <n v="0"/>
    <m/>
    <n v="0"/>
    <n v="0"/>
    <n v="0"/>
    <n v="0"/>
    <n v="0"/>
    <n v="0"/>
    <n v="0"/>
    <m/>
    <n v="-2129.657851921274"/>
    <n v="0"/>
    <n v="0"/>
    <n v="0"/>
    <n v="0"/>
    <n v="0"/>
    <m/>
    <n v="-2129.657851921274"/>
    <n v="0"/>
    <n v="0"/>
    <n v="0"/>
    <n v="0"/>
    <n v="0"/>
    <m/>
    <n v="0"/>
    <n v="0"/>
    <n v="0"/>
    <n v="0"/>
    <n v="0"/>
    <n v="0"/>
    <n v="0"/>
    <m/>
    <n v="0"/>
    <n v="0"/>
    <n v="0"/>
    <n v="0"/>
    <n v="0"/>
    <n v="0"/>
    <m/>
    <n v="0"/>
    <n v="0"/>
    <n v="0"/>
    <n v="0"/>
    <n v="0"/>
    <n v="0"/>
    <m/>
    <n v="0"/>
    <n v="0"/>
    <n v="0"/>
    <n v="0"/>
    <n v="0"/>
    <n v="0"/>
    <n v="0"/>
    <m/>
    <n v="-248.51953715887564"/>
    <n v="0"/>
    <n v="0"/>
    <n v="0"/>
    <n v="0"/>
    <n v="0"/>
    <m/>
    <n v="-248.51953715887564"/>
    <n v="0"/>
    <n v="0"/>
    <n v="0"/>
    <n v="0"/>
    <n v="0"/>
    <m/>
    <n v="0"/>
    <n v="0"/>
    <n v="0"/>
    <n v="0"/>
    <n v="0"/>
    <n v="0"/>
    <m/>
    <n v="-2129.657851921274"/>
    <n v="0"/>
    <n v="0"/>
    <n v="0"/>
    <n v="0"/>
    <n v="0"/>
    <m/>
    <n v="0"/>
    <n v="0"/>
    <n v="0"/>
    <n v="0"/>
    <n v="0"/>
    <n v="0"/>
    <m/>
    <n v="0"/>
    <n v="0"/>
    <n v="0"/>
    <n v="0"/>
    <n v="0"/>
    <n v="0"/>
    <m/>
    <n v="-88.735743830053082"/>
    <n v="0"/>
    <n v="0"/>
    <n v="0"/>
    <n v="0"/>
    <n v="0"/>
    <m/>
    <n v="0"/>
    <n v="0"/>
    <n v="0"/>
    <n v="0"/>
    <n v="0"/>
    <n v="0"/>
    <m/>
    <n v="-10.35498071495315"/>
    <n v="0"/>
    <n v="0"/>
    <n v="0"/>
    <n v="0"/>
    <n v="0"/>
    <m/>
    <n v="-258.87451787382878"/>
    <n v="0"/>
    <n v="0"/>
    <n v="0"/>
    <n v="0"/>
    <n v="0"/>
    <m/>
    <n v="-102.72140869233527"/>
    <n v="0"/>
    <n v="0"/>
    <n v="0"/>
    <n v="0"/>
    <n v="0"/>
    <m/>
    <n v="-113.07638940728842"/>
    <n v="0"/>
    <n v="0"/>
    <n v="0"/>
    <n v="0"/>
    <n v="0"/>
    <m/>
    <n v="0"/>
    <n v="0"/>
    <n v="0"/>
    <n v="0"/>
    <n v="0"/>
    <n v="0"/>
    <m/>
    <n v="-2194.5014400000114"/>
    <n v="0"/>
    <n v="0"/>
    <n v="0"/>
    <n v="0"/>
    <n v="0"/>
    <m/>
    <n v="-2194.5014400000114"/>
    <n v="0"/>
    <n v="0"/>
    <n v="0"/>
    <n v="0"/>
    <n v="0"/>
  </r>
  <r>
    <n v="548"/>
    <s v="System Augmentation"/>
    <x v="3"/>
    <x v="33"/>
    <s v="SCE-02 , Vol 7"/>
    <s v="Dana Cabbell"/>
    <s v="Table III-23, Table III-24, Figure III-32, Table III-25, Table III-26 "/>
    <s v="104, 105, 106, 107"/>
    <s v="CET-ET-TP-RL-754610"/>
    <x v="488"/>
    <n v="7546"/>
    <s v="TRANS PROJECTS"/>
    <s v="TRANS PROJ RELIAB"/>
    <s v="Transmission &amp; Distribution"/>
    <m/>
    <s v="N"/>
    <m/>
    <x v="0"/>
    <m/>
    <s v="CA"/>
    <s v="Transmission Lines Inc. ISO"/>
    <d v="2023-12-01T00:00:00"/>
    <b v="1"/>
    <n v="1"/>
    <n v="0"/>
    <x v="1"/>
    <n v="0"/>
    <b v="0"/>
    <b v="0"/>
    <m/>
    <n v="38"/>
    <b v="0"/>
    <n v="0"/>
    <s v="N"/>
    <n v="0"/>
    <n v="15"/>
    <n v="6.2100000000000002E-2"/>
    <d v="2023-12-01T00:00:00"/>
    <s v="CA-Transmission Lines Inc. ISO"/>
    <n v="0.1045"/>
    <n v="11"/>
    <n v="6.9999999999999993E-2"/>
    <n v="0.93"/>
    <n v="0"/>
    <n v="0.42666666666666658"/>
    <n v="2.9166666666666664E-3"/>
    <n v="0.46541666666666659"/>
    <n v="0.41333333333333333"/>
    <n v="0.45500000000000002"/>
    <n v="0.41333333333333333"/>
    <n v="0.54121863799283143"/>
    <n v="0.41333333333333333"/>
    <m/>
    <n v="692.8367228905089"/>
    <n v="0"/>
    <n v="0"/>
    <n v="0"/>
    <n v="0"/>
    <n v="0"/>
    <m/>
    <n v="1044.8481971094629"/>
    <n v="0"/>
    <n v="0"/>
    <n v="0"/>
    <n v="0"/>
    <n v="0"/>
    <m/>
    <n v="1737.684919999972"/>
    <n v="0"/>
    <n v="0"/>
    <n v="0"/>
    <n v="0"/>
    <n v="0"/>
    <m/>
    <n v="66.157323122822831"/>
    <n v="0"/>
    <n v="0"/>
    <n v="0"/>
    <n v="0"/>
    <n v="0"/>
    <m/>
    <n v="79.283878721746063"/>
    <n v="0"/>
    <n v="0"/>
    <n v="0"/>
    <n v="0"/>
    <n v="0"/>
    <m/>
    <n v="0"/>
    <n v="0"/>
    <n v="0"/>
    <n v="0"/>
    <n v="0"/>
    <n v="0"/>
    <m/>
    <n v="0"/>
    <n v="0"/>
    <n v="0"/>
    <n v="0"/>
    <n v="0"/>
    <n v="0"/>
    <m/>
    <n v="1883.1261218445409"/>
    <n v="0"/>
    <n v="0"/>
    <n v="0"/>
    <n v="0"/>
    <n v="0"/>
    <m/>
    <n v="0"/>
    <n v="0"/>
    <n v="0"/>
    <n v="0"/>
    <n v="0"/>
    <n v="0"/>
    <n v="0"/>
    <m/>
    <n v="1686.3394421117862"/>
    <n v="0"/>
    <n v="0"/>
    <n v="0"/>
    <n v="0"/>
    <n v="0"/>
    <m/>
    <n v="1686.3394421117862"/>
    <n v="0"/>
    <n v="0"/>
    <n v="0"/>
    <n v="0"/>
    <n v="0"/>
    <m/>
    <n v="0"/>
    <n v="0"/>
    <n v="0"/>
    <n v="0"/>
    <n v="0"/>
    <n v="0"/>
    <n v="0"/>
    <m/>
    <n v="0"/>
    <n v="0"/>
    <n v="0"/>
    <n v="0"/>
    <n v="0"/>
    <n v="0"/>
    <m/>
    <n v="0"/>
    <n v="0"/>
    <n v="0"/>
    <n v="0"/>
    <n v="0"/>
    <n v="0"/>
    <m/>
    <n v="0"/>
    <n v="0"/>
    <n v="0"/>
    <n v="0"/>
    <n v="0"/>
    <n v="0"/>
    <n v="0"/>
    <m/>
    <n v="196.78667973275452"/>
    <n v="0"/>
    <n v="0"/>
    <n v="0"/>
    <n v="0"/>
    <n v="0"/>
    <m/>
    <n v="196.78667973275452"/>
    <n v="0"/>
    <n v="0"/>
    <n v="0"/>
    <n v="0"/>
    <n v="0"/>
    <m/>
    <n v="0"/>
    <n v="0"/>
    <n v="0"/>
    <n v="0"/>
    <n v="0"/>
    <n v="0"/>
    <m/>
    <n v="1686.3394421117862"/>
    <n v="0"/>
    <n v="0"/>
    <n v="0"/>
    <n v="0"/>
    <n v="0"/>
    <m/>
    <n v="0"/>
    <n v="0"/>
    <n v="0"/>
    <n v="0"/>
    <n v="0"/>
    <n v="0"/>
    <m/>
    <n v="0"/>
    <n v="0"/>
    <n v="0"/>
    <n v="0"/>
    <n v="0"/>
    <n v="0"/>
    <m/>
    <n v="70.26414342132442"/>
    <n v="0"/>
    <n v="0"/>
    <n v="0"/>
    <n v="0"/>
    <n v="0"/>
    <m/>
    <n v="0"/>
    <n v="0"/>
    <n v="0"/>
    <n v="0"/>
    <n v="0"/>
    <n v="0"/>
    <m/>
    <n v="8.1994449888647711"/>
    <n v="0"/>
    <n v="0"/>
    <n v="0"/>
    <n v="0"/>
    <n v="0"/>
    <m/>
    <n v="204.98612472161932"/>
    <n v="0"/>
    <n v="0"/>
    <n v="0"/>
    <n v="0"/>
    <n v="0"/>
    <m/>
    <n v="81.338494289538545"/>
    <n v="0"/>
    <n v="0"/>
    <n v="0"/>
    <n v="0"/>
    <n v="0"/>
    <m/>
    <n v="89.537939278403314"/>
    <n v="0"/>
    <n v="0"/>
    <n v="0"/>
    <n v="0"/>
    <n v="0"/>
    <m/>
    <n v="0"/>
    <n v="0"/>
    <n v="0"/>
    <n v="0"/>
    <n v="0"/>
    <n v="0"/>
    <m/>
    <n v="1737.684919999972"/>
    <n v="0"/>
    <n v="0"/>
    <n v="0"/>
    <n v="0"/>
    <n v="0"/>
    <m/>
    <n v="1737.684919999972"/>
    <n v="0"/>
    <n v="0"/>
    <n v="0"/>
    <n v="0"/>
    <n v="0"/>
  </r>
  <r>
    <n v="563"/>
    <s v="System Augmentation"/>
    <x v="3"/>
    <x v="33"/>
    <s v="SCE-02 , Vol 7"/>
    <s v="Dana Cabbell"/>
    <s v="Table III-23, Table III-24, Figure III-32, Table III-25, Table III-26 "/>
    <s v="104, 105, 106, 107"/>
    <s v="CET-ET-TP-RL-755559"/>
    <x v="489"/>
    <n v="7555"/>
    <s v="TRANS PROJECTS"/>
    <s v="TRANS PROJ RELIAB"/>
    <s v="Transmission &amp; Distribution"/>
    <m/>
    <s v="N"/>
    <m/>
    <x v="0"/>
    <m/>
    <s v="CA"/>
    <s v="Transmission Substations Inc. ISO"/>
    <d v="2022-05-01T00:00:00"/>
    <b v="1"/>
    <n v="1"/>
    <n v="0"/>
    <x v="1"/>
    <n v="0"/>
    <b v="0"/>
    <b v="0"/>
    <m/>
    <n v="37"/>
    <b v="0"/>
    <n v="0"/>
    <s v="N"/>
    <n v="0"/>
    <n v="15"/>
    <n v="0.13189999999999999"/>
    <d v="2022-05-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727.47855903503603"/>
    <n v="0"/>
    <n v="0"/>
    <n v="0"/>
    <n v="0"/>
    <n v="0"/>
    <m/>
    <n v="13443.418200964825"/>
    <n v="0"/>
    <n v="0"/>
    <n v="0"/>
    <n v="0"/>
    <n v="0"/>
    <m/>
    <n v="14170.896759999861"/>
    <n v="0"/>
    <n v="0"/>
    <n v="0"/>
    <n v="0"/>
    <n v="0"/>
    <m/>
    <n v="1145.9282382279132"/>
    <n v="0"/>
    <n v="0"/>
    <n v="0"/>
    <n v="0"/>
    <n v="0"/>
    <m/>
    <n v="673.2170178359836"/>
    <n v="0"/>
    <n v="0"/>
    <n v="0"/>
    <n v="0"/>
    <n v="0"/>
    <m/>
    <n v="0"/>
    <n v="0"/>
    <n v="0"/>
    <n v="0"/>
    <n v="0"/>
    <n v="0"/>
    <m/>
    <n v="0"/>
    <n v="0"/>
    <n v="0"/>
    <n v="0"/>
    <n v="0"/>
    <n v="0"/>
    <m/>
    <n v="15990.042016063757"/>
    <n v="0"/>
    <n v="0"/>
    <n v="0"/>
    <n v="0"/>
    <n v="0"/>
    <m/>
    <n v="0"/>
    <n v="0"/>
    <n v="0"/>
    <n v="0"/>
    <n v="0"/>
    <n v="0"/>
    <n v="0"/>
    <m/>
    <n v="13663.49090272648"/>
    <n v="0"/>
    <n v="0"/>
    <n v="0"/>
    <n v="0"/>
    <n v="0"/>
    <m/>
    <n v="13663.49090272648"/>
    <n v="0"/>
    <n v="0"/>
    <n v="0"/>
    <n v="0"/>
    <n v="0"/>
    <m/>
    <n v="0"/>
    <n v="0"/>
    <n v="0"/>
    <n v="0"/>
    <n v="0"/>
    <n v="0"/>
    <n v="0"/>
    <m/>
    <n v="0"/>
    <n v="0"/>
    <n v="0"/>
    <n v="0"/>
    <n v="0"/>
    <n v="0"/>
    <m/>
    <n v="0"/>
    <n v="0"/>
    <n v="0"/>
    <n v="0"/>
    <n v="0"/>
    <n v="0"/>
    <m/>
    <n v="0"/>
    <n v="0"/>
    <n v="0"/>
    <n v="0"/>
    <n v="0"/>
    <n v="0"/>
    <n v="0"/>
    <m/>
    <n v="2326.5511133372765"/>
    <n v="0"/>
    <n v="0"/>
    <n v="0"/>
    <n v="0"/>
    <n v="0"/>
    <m/>
    <n v="2326.5511133372765"/>
    <n v="0"/>
    <n v="0"/>
    <n v="0"/>
    <n v="0"/>
    <n v="0"/>
    <m/>
    <n v="0"/>
    <n v="0"/>
    <n v="0"/>
    <n v="0"/>
    <n v="0"/>
    <n v="0"/>
    <m/>
    <n v="13663.49090272648"/>
    <n v="0"/>
    <n v="0"/>
    <n v="0"/>
    <n v="0"/>
    <n v="0"/>
    <m/>
    <n v="0"/>
    <n v="0"/>
    <n v="0"/>
    <n v="0"/>
    <n v="0"/>
    <n v="0"/>
    <m/>
    <n v="5784.2111488208757"/>
    <n v="0"/>
    <n v="0"/>
    <n v="0"/>
    <n v="0"/>
    <n v="0"/>
    <m/>
    <n v="6353.5232697678121"/>
    <n v="0"/>
    <n v="0"/>
    <n v="0"/>
    <n v="0"/>
    <n v="0"/>
    <m/>
    <n v="984.90663797944694"/>
    <n v="0"/>
    <n v="0"/>
    <n v="0"/>
    <n v="0"/>
    <n v="0"/>
    <m/>
    <n v="1081.8462677018333"/>
    <n v="0"/>
    <n v="0"/>
    <n v="0"/>
    <n v="0"/>
    <n v="0"/>
    <m/>
    <n v="1081.8462677018335"/>
    <n v="0"/>
    <n v="0"/>
    <n v="0"/>
    <n v="0"/>
    <n v="0"/>
    <m/>
    <n v="0"/>
    <n v="0"/>
    <n v="0"/>
    <n v="0"/>
    <n v="0"/>
    <n v="0"/>
    <m/>
    <n v="1081.8462677018333"/>
    <n v="0"/>
    <n v="0"/>
    <n v="0"/>
    <n v="0"/>
    <n v="0"/>
    <m/>
    <n v="0"/>
    <n v="0"/>
    <n v="0"/>
    <n v="0"/>
    <n v="0"/>
    <n v="0"/>
    <m/>
    <n v="14170.896759999861"/>
    <n v="0"/>
    <n v="0"/>
    <n v="0"/>
    <n v="0"/>
    <n v="0"/>
    <m/>
    <n v="14170.896759999861"/>
    <n v="0"/>
    <n v="0"/>
    <n v="0"/>
    <n v="0"/>
    <n v="0"/>
  </r>
  <r>
    <n v="564"/>
    <s v="System Augmentation"/>
    <x v="3"/>
    <x v="33"/>
    <s v="SCE-02 , Vol 7"/>
    <s v="Dana Cabbell"/>
    <s v="Table III-23, Table III-24, Figure III-32, Table III-25, Table III-26 "/>
    <s v="104, 105, 106, 107"/>
    <s v="CET-ET-TP-RL-755568"/>
    <x v="490"/>
    <n v="7555"/>
    <s v="TRANS PROJECTS"/>
    <s v="TRANS PROJ RELIAB"/>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031.8036324732698"/>
    <n v="0"/>
    <n v="0"/>
    <n v="0"/>
    <n v="0"/>
    <n v="0"/>
    <m/>
    <n v="-3031.803632473269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565"/>
    <s v="System Augmentation"/>
    <x v="3"/>
    <x v="33"/>
    <s v="SCE-02 , Vol 7"/>
    <s v="Dana Cabbell"/>
    <s v="Table III-23, Table III-24, Figure III-32, Table III-25, Table III-26 "/>
    <s v="104, 105, 106, 107"/>
    <s v="CET-ET-TP-RL-755599"/>
    <x v="491"/>
    <n v="7555"/>
    <s v="TRANS PROJECTS"/>
    <s v="TRANS PROJ RELIAB"/>
    <s v="Transmission &amp; Distribution"/>
    <m/>
    <s v="N"/>
    <m/>
    <x v="0"/>
    <m/>
    <s v="CA"/>
    <s v="Transmission Substations"/>
    <d v="2022-05-01T00:00:00"/>
    <b v="0"/>
    <n v="1"/>
    <n v="1"/>
    <x v="0"/>
    <n v="0"/>
    <b v="0"/>
    <b v="0"/>
    <m/>
    <n v="22"/>
    <b v="0"/>
    <n v="0"/>
    <s v="N"/>
    <n v="0"/>
    <n v="15"/>
    <n v="0.13189999999999999"/>
    <d v="2022-05-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6247.3421534455401"/>
    <n v="0"/>
    <n v="0"/>
    <n v="0"/>
    <n v="0"/>
    <m/>
    <n v="0"/>
    <n v="0"/>
    <n v="0"/>
    <n v="0"/>
    <n v="0"/>
    <n v="0"/>
    <m/>
    <n v="0"/>
    <n v="6247.3421534455401"/>
    <n v="0"/>
    <n v="0"/>
    <n v="0"/>
    <n v="0"/>
    <m/>
    <n v="0"/>
    <n v="520.34255793020623"/>
    <n v="0"/>
    <n v="0"/>
    <n v="0"/>
    <n v="0"/>
    <m/>
    <n v="0"/>
    <n v="288.12294955662918"/>
    <n v="0"/>
    <n v="0"/>
    <n v="0"/>
    <n v="0"/>
    <m/>
    <n v="0"/>
    <n v="531.20601328519388"/>
    <n v="0"/>
    <n v="0"/>
    <n v="0"/>
    <n v="0"/>
    <m/>
    <n v="0"/>
    <n v="0"/>
    <n v="0"/>
    <n v="0"/>
    <n v="0"/>
    <n v="0"/>
    <m/>
    <n v="0"/>
    <n v="7587.01367421757"/>
    <n v="0"/>
    <n v="0"/>
    <n v="0"/>
    <n v="0"/>
    <m/>
    <n v="0"/>
    <n v="0"/>
    <n v="0"/>
    <n v="0"/>
    <n v="0"/>
    <n v="0"/>
    <n v="0"/>
    <m/>
    <n v="0"/>
    <n v="6914.8042626818933"/>
    <n v="0"/>
    <n v="0"/>
    <n v="0"/>
    <n v="0"/>
    <m/>
    <n v="0"/>
    <n v="6914.8042626818933"/>
    <n v="0"/>
    <n v="0"/>
    <n v="0"/>
    <n v="0"/>
    <m/>
    <n v="0"/>
    <n v="0"/>
    <n v="0"/>
    <n v="0"/>
    <n v="0"/>
    <n v="0"/>
    <n v="0"/>
    <m/>
    <n v="0"/>
    <n v="0"/>
    <n v="0"/>
    <n v="0"/>
    <n v="0"/>
    <n v="0"/>
    <m/>
    <n v="0"/>
    <n v="0"/>
    <n v="0"/>
    <n v="0"/>
    <n v="0"/>
    <n v="0"/>
    <m/>
    <n v="0"/>
    <n v="0"/>
    <n v="0"/>
    <n v="0"/>
    <n v="0"/>
    <n v="0"/>
    <n v="0"/>
    <m/>
    <n v="0"/>
    <n v="672.20941153567674"/>
    <n v="0"/>
    <n v="0"/>
    <n v="0"/>
    <n v="0"/>
    <m/>
    <n v="0"/>
    <n v="672.20941153567674"/>
    <n v="0"/>
    <n v="0"/>
    <n v="0"/>
    <n v="0"/>
    <m/>
    <n v="0"/>
    <n v="0"/>
    <n v="0"/>
    <n v="0"/>
    <n v="0"/>
    <n v="0"/>
    <m/>
    <n v="0"/>
    <n v="6914.8042626818933"/>
    <n v="0"/>
    <n v="0"/>
    <n v="0"/>
    <n v="0"/>
    <m/>
    <n v="0"/>
    <n v="0"/>
    <n v="0"/>
    <n v="0"/>
    <n v="0"/>
    <n v="0"/>
    <m/>
    <n v="0"/>
    <n v="2927.2671378686678"/>
    <n v="0"/>
    <n v="0"/>
    <n v="0"/>
    <n v="0"/>
    <m/>
    <n v="0"/>
    <n v="3215.3839821470797"/>
    <n v="0"/>
    <n v="0"/>
    <n v="0"/>
    <n v="0"/>
    <m/>
    <n v="0"/>
    <n v="284.56865088343648"/>
    <n v="0"/>
    <n v="0"/>
    <n v="0"/>
    <n v="0"/>
    <m/>
    <n v="0"/>
    <n v="312.57737636408962"/>
    <n v="0"/>
    <n v="0"/>
    <n v="0"/>
    <n v="0"/>
    <m/>
    <n v="0"/>
    <n v="312.57737636408967"/>
    <n v="0"/>
    <n v="0"/>
    <n v="0"/>
    <n v="0"/>
    <m/>
    <n v="0"/>
    <n v="0"/>
    <n v="0"/>
    <n v="0"/>
    <n v="0"/>
    <n v="0"/>
    <m/>
    <n v="0"/>
    <n v="312.57737636408962"/>
    <n v="0"/>
    <n v="0"/>
    <n v="0"/>
    <n v="0"/>
    <m/>
    <n v="0"/>
    <n v="6247.3421534455401"/>
    <n v="0"/>
    <n v="0"/>
    <n v="0"/>
    <n v="0"/>
    <m/>
    <n v="0"/>
    <n v="0"/>
    <n v="0"/>
    <n v="0"/>
    <n v="0"/>
    <n v="0"/>
    <m/>
    <n v="0"/>
    <n v="6778.548166730734"/>
    <n v="0"/>
    <n v="0"/>
    <n v="0"/>
    <n v="0"/>
  </r>
  <r>
    <n v="565"/>
    <s v="System Augmentation"/>
    <x v="3"/>
    <x v="33"/>
    <s v="SCE-02 , Vol 7"/>
    <s v="Dana Cabbell"/>
    <s v="Table III-23, Table III-24, Figure III-32, Table III-25, Table III-26 "/>
    <s v="104, 105, 106, 107"/>
    <s v="CET-ET-TP-RL-755599"/>
    <x v="491"/>
    <n v="7555"/>
    <s v="TRANS PROJECTS"/>
    <s v="TRANS PROJ RELIAB"/>
    <s v="Transmission &amp; Distribution"/>
    <m/>
    <s v="N"/>
    <m/>
    <x v="0"/>
    <m/>
    <s v="CA"/>
    <s v="Transmission Substations Inc. ISO"/>
    <d v="2022-05-01T00:00:00"/>
    <b v="1"/>
    <n v="1"/>
    <n v="0"/>
    <x v="1"/>
    <n v="0"/>
    <b v="0"/>
    <b v="0"/>
    <m/>
    <n v="37"/>
    <b v="0"/>
    <n v="0"/>
    <s v="N"/>
    <n v="0"/>
    <n v="15"/>
    <n v="0.13189999999999999"/>
    <d v="2022-05-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13905.3744705723"/>
    <n v="0"/>
    <n v="0"/>
    <n v="0"/>
    <n v="0"/>
    <m/>
    <n v="0"/>
    <n v="0"/>
    <n v="0"/>
    <n v="0"/>
    <n v="0"/>
    <n v="0"/>
    <m/>
    <n v="0"/>
    <n v="13905.3744705723"/>
    <n v="0"/>
    <n v="0"/>
    <n v="0"/>
    <n v="0"/>
    <m/>
    <n v="0"/>
    <n v="1158.1818224898113"/>
    <n v="0"/>
    <n v="0"/>
    <n v="0"/>
    <n v="0"/>
    <m/>
    <n v="0"/>
    <n v="641.30591998088289"/>
    <n v="0"/>
    <n v="0"/>
    <n v="0"/>
    <n v="0"/>
    <m/>
    <n v="0"/>
    <n v="1182.3617715057514"/>
    <n v="0"/>
    <n v="0"/>
    <n v="0"/>
    <n v="0"/>
    <m/>
    <n v="0"/>
    <n v="0"/>
    <n v="0"/>
    <n v="0"/>
    <n v="0"/>
    <n v="0"/>
    <m/>
    <n v="0"/>
    <n v="16887.223984548746"/>
    <n v="0"/>
    <n v="0"/>
    <n v="0"/>
    <n v="0"/>
    <m/>
    <n v="0"/>
    <n v="0"/>
    <n v="0"/>
    <n v="0"/>
    <n v="0"/>
    <n v="0"/>
    <n v="0"/>
    <m/>
    <n v="0"/>
    <n v="14430.132894796903"/>
    <n v="0"/>
    <n v="0"/>
    <n v="0"/>
    <n v="0"/>
    <m/>
    <n v="0"/>
    <n v="14430.132894796903"/>
    <n v="0"/>
    <n v="0"/>
    <n v="0"/>
    <n v="0"/>
    <m/>
    <n v="0"/>
    <n v="0"/>
    <n v="0"/>
    <n v="0"/>
    <n v="0"/>
    <n v="0"/>
    <n v="0"/>
    <m/>
    <n v="0"/>
    <n v="0"/>
    <n v="0"/>
    <n v="0"/>
    <n v="0"/>
    <n v="0"/>
    <m/>
    <n v="0"/>
    <n v="0"/>
    <n v="0"/>
    <n v="0"/>
    <n v="0"/>
    <n v="0"/>
    <m/>
    <n v="0"/>
    <n v="0"/>
    <n v="0"/>
    <n v="0"/>
    <n v="0"/>
    <n v="0"/>
    <n v="0"/>
    <m/>
    <n v="0"/>
    <n v="2457.0910897518424"/>
    <n v="0"/>
    <n v="0"/>
    <n v="0"/>
    <n v="0"/>
    <m/>
    <n v="0"/>
    <n v="2457.0910897518424"/>
    <n v="0"/>
    <n v="0"/>
    <n v="0"/>
    <n v="0"/>
    <m/>
    <n v="0"/>
    <n v="0"/>
    <n v="0"/>
    <n v="0"/>
    <n v="0"/>
    <n v="0"/>
    <m/>
    <n v="0"/>
    <n v="14430.132894796903"/>
    <n v="0"/>
    <n v="0"/>
    <n v="0"/>
    <n v="0"/>
    <m/>
    <n v="0"/>
    <n v="0"/>
    <n v="0"/>
    <n v="0"/>
    <n v="0"/>
    <n v="0"/>
    <m/>
    <n v="0"/>
    <n v="6108.7562587973553"/>
    <n v="0"/>
    <n v="0"/>
    <n v="0"/>
    <n v="0"/>
    <m/>
    <n v="0"/>
    <n v="6710.0117960805592"/>
    <n v="0"/>
    <n v="0"/>
    <n v="0"/>
    <n v="0"/>
    <m/>
    <n v="0"/>
    <n v="1040.1685613282798"/>
    <n v="0"/>
    <n v="0"/>
    <n v="0"/>
    <n v="0"/>
    <m/>
    <n v="0"/>
    <n v="1142.5473567346066"/>
    <n v="0"/>
    <n v="0"/>
    <n v="0"/>
    <n v="0"/>
    <m/>
    <n v="0"/>
    <n v="1142.5473567346066"/>
    <n v="0"/>
    <n v="0"/>
    <n v="0"/>
    <n v="0"/>
    <m/>
    <n v="0"/>
    <n v="0"/>
    <n v="0"/>
    <n v="0"/>
    <n v="0"/>
    <n v="0"/>
    <m/>
    <n v="0"/>
    <n v="1142.5473567346066"/>
    <n v="0"/>
    <n v="0"/>
    <n v="0"/>
    <n v="0"/>
    <m/>
    <n v="0"/>
    <n v="0"/>
    <n v="0"/>
    <n v="0"/>
    <n v="0"/>
    <n v="0"/>
    <m/>
    <n v="0"/>
    <n v="13905.3744705723"/>
    <n v="0"/>
    <n v="0"/>
    <n v="0"/>
    <n v="0"/>
    <m/>
    <n v="0"/>
    <n v="15087.736242078052"/>
    <n v="0"/>
    <n v="0"/>
    <n v="0"/>
    <n v="0"/>
  </r>
  <r>
    <n v="566"/>
    <s v="System Augmentation"/>
    <x v="3"/>
    <x v="33"/>
    <s v="SCE-02 , Vol 7"/>
    <s v="Dana Cabbell"/>
    <s v="Table III-23, Table III-24, Figure III-32, Table III-25, Table III-26 "/>
    <s v="104, 105, 106, 107"/>
    <s v="CET-ET-TP-RL-755800"/>
    <x v="492"/>
    <n v="7558"/>
    <s v="TRANS PROJECTS"/>
    <s v="TRANS PROJ RELIAB"/>
    <s v="Transmission &amp; Distribution"/>
    <m/>
    <s v="N"/>
    <m/>
    <x v="0"/>
    <m/>
    <s v="CA"/>
    <s v="Transmission Lines ISO"/>
    <d v="2022-12-01T00:00:00"/>
    <b v="1"/>
    <n v="1"/>
    <n v="1"/>
    <x v="1"/>
    <n v="0"/>
    <b v="0"/>
    <b v="0"/>
    <m/>
    <n v="33"/>
    <b v="0"/>
    <n v="0"/>
    <s v="N"/>
    <n v="0"/>
    <n v="15"/>
    <n v="6.2100000000000002E-2"/>
    <d v="2022-12-01T00:00:00"/>
    <s v="CA-Transmission Lines ISO"/>
    <n v="0.1045"/>
    <n v="11"/>
    <n v="6.9999999999999993E-2"/>
    <n v="0.93"/>
    <n v="0"/>
    <n v="0.42666666666666658"/>
    <n v="2.9166666666666664E-3"/>
    <n v="0.46541666666666659"/>
    <n v="0.41333333333333333"/>
    <n v="0.45500000000000002"/>
    <n v="0.41333333333333333"/>
    <n v="0.54121863799283143"/>
    <n v="0.41333333333333333"/>
    <m/>
    <n v="2334.5585227832398"/>
    <n v="0"/>
    <n v="0"/>
    <n v="0"/>
    <n v="0"/>
    <n v="0"/>
    <m/>
    <n v="-2330.9867327833499"/>
    <n v="0"/>
    <n v="0"/>
    <n v="0"/>
    <n v="0"/>
    <n v="0"/>
    <m/>
    <n v="3.5717899998899156"/>
    <n v="0"/>
    <n v="0"/>
    <n v="0"/>
    <n v="0"/>
    <n v="0"/>
    <m/>
    <n v="0.1359855647188262"/>
    <n v="0"/>
    <n v="0"/>
    <n v="0"/>
    <n v="0"/>
    <n v="0"/>
    <m/>
    <n v="0.1629670384495378"/>
    <n v="0"/>
    <n v="0"/>
    <n v="0"/>
    <n v="0"/>
    <n v="0"/>
    <m/>
    <n v="0"/>
    <n v="0"/>
    <n v="0"/>
    <n v="0"/>
    <n v="0"/>
    <n v="0"/>
    <m/>
    <n v="0"/>
    <n v="0"/>
    <n v="0"/>
    <n v="0"/>
    <n v="0"/>
    <n v="0"/>
    <m/>
    <n v="3.8707426030582797"/>
    <n v="0"/>
    <n v="0"/>
    <n v="0"/>
    <n v="0"/>
    <n v="0"/>
    <m/>
    <n v="0"/>
    <n v="0"/>
    <n v="0"/>
    <n v="0"/>
    <n v="0"/>
    <n v="0"/>
    <n v="0"/>
    <m/>
    <n v="3.4662500010386892"/>
    <n v="0"/>
    <n v="0"/>
    <n v="0"/>
    <n v="0"/>
    <n v="0"/>
    <m/>
    <n v="3.4662500010386892"/>
    <n v="0"/>
    <n v="0"/>
    <n v="0"/>
    <n v="0"/>
    <n v="0"/>
    <m/>
    <n v="0"/>
    <n v="0"/>
    <n v="0"/>
    <n v="0"/>
    <n v="0"/>
    <n v="0"/>
    <n v="0"/>
    <m/>
    <n v="0"/>
    <n v="0"/>
    <n v="0"/>
    <n v="0"/>
    <n v="0"/>
    <n v="0"/>
    <m/>
    <n v="0"/>
    <n v="0"/>
    <n v="0"/>
    <n v="0"/>
    <n v="0"/>
    <n v="0"/>
    <m/>
    <n v="0"/>
    <n v="0"/>
    <n v="0"/>
    <n v="0"/>
    <n v="0"/>
    <n v="0"/>
    <n v="0"/>
    <m/>
    <n v="0.4044926020195902"/>
    <n v="0"/>
    <n v="0"/>
    <n v="0"/>
    <n v="0"/>
    <n v="0"/>
    <m/>
    <n v="0.4044926020195902"/>
    <n v="0"/>
    <n v="0"/>
    <n v="0"/>
    <n v="0"/>
    <n v="0"/>
    <m/>
    <n v="0"/>
    <n v="0"/>
    <n v="0"/>
    <n v="0"/>
    <n v="0"/>
    <n v="0"/>
    <m/>
    <n v="3.4662500010386892"/>
    <n v="0"/>
    <n v="0"/>
    <n v="0"/>
    <n v="0"/>
    <n v="0"/>
    <m/>
    <n v="0"/>
    <n v="0"/>
    <n v="0"/>
    <n v="0"/>
    <n v="0"/>
    <n v="0"/>
    <m/>
    <n v="1.4327166670959914"/>
    <n v="0"/>
    <n v="0"/>
    <n v="0"/>
    <n v="0"/>
    <n v="0"/>
    <m/>
    <n v="1.5771437504726036"/>
    <n v="0"/>
    <n v="0"/>
    <n v="0"/>
    <n v="0"/>
    <n v="0"/>
    <m/>
    <n v="0.16719027550143062"/>
    <n v="0"/>
    <n v="0"/>
    <n v="0"/>
    <n v="0"/>
    <n v="0"/>
    <m/>
    <n v="0.18404413391891356"/>
    <n v="0"/>
    <n v="0"/>
    <n v="0"/>
    <n v="0"/>
    <n v="0"/>
    <m/>
    <n v="0.18404413391891356"/>
    <n v="0"/>
    <n v="0"/>
    <n v="0"/>
    <n v="0"/>
    <n v="0"/>
    <m/>
    <n v="0"/>
    <n v="0"/>
    <n v="0"/>
    <n v="0"/>
    <n v="0"/>
    <n v="0"/>
    <m/>
    <n v="0.18404413391891356"/>
    <n v="0"/>
    <n v="0"/>
    <n v="0"/>
    <n v="0"/>
    <n v="0"/>
    <m/>
    <n v="0"/>
    <n v="0"/>
    <n v="0"/>
    <n v="0"/>
    <n v="0"/>
    <n v="0"/>
    <m/>
    <n v="3.5717899998899156"/>
    <n v="0"/>
    <n v="0"/>
    <n v="0"/>
    <n v="0"/>
    <n v="0"/>
    <m/>
    <n v="3.5717899998899156"/>
    <n v="0"/>
    <n v="0"/>
    <n v="0"/>
    <n v="0"/>
    <n v="0"/>
  </r>
  <r>
    <n v="567"/>
    <s v="System Augmentation"/>
    <x v="3"/>
    <x v="33"/>
    <s v="SCE-02 , Vol 7"/>
    <s v="Dana Cabbell"/>
    <s v="Table III-23, Table III-24, Figure III-32, Table III-25, Table III-26 "/>
    <s v="104, 105, 106, 107"/>
    <s v="CET-ET-TP-RL-755801"/>
    <x v="493"/>
    <n v="7558"/>
    <s v="TRANS PROJECTS"/>
    <s v="TRANS PROJ RELIAB"/>
    <s v="Transmission &amp; Distribution"/>
    <m/>
    <s v="N"/>
    <m/>
    <x v="0"/>
    <m/>
    <s v="CA"/>
    <s v="Transmission Lines ISO"/>
    <d v="2022-12-01T00:00:00"/>
    <b v="1"/>
    <n v="1"/>
    <n v="1"/>
    <x v="1"/>
    <n v="0"/>
    <b v="0"/>
    <b v="0"/>
    <m/>
    <n v="33"/>
    <b v="0"/>
    <n v="0"/>
    <s v="N"/>
    <n v="0"/>
    <n v="15"/>
    <n v="6.2100000000000002E-2"/>
    <d v="2022-12-01T00:00:00"/>
    <s v="CA-Transmission Lines ISO"/>
    <n v="0.1045"/>
    <n v="11"/>
    <n v="6.9999999999999993E-2"/>
    <n v="0.93"/>
    <n v="0"/>
    <n v="0.42666666666666658"/>
    <n v="2.9166666666666664E-3"/>
    <n v="0.46541666666666659"/>
    <n v="0.41333333333333333"/>
    <n v="0.45500000000000002"/>
    <n v="0.41333333333333333"/>
    <n v="0.54121863799283143"/>
    <n v="0.41333333333333333"/>
    <m/>
    <n v="727.98061463133308"/>
    <n v="0"/>
    <n v="0"/>
    <n v="0"/>
    <n v="0"/>
    <n v="0"/>
    <m/>
    <n v="-681.54251463145613"/>
    <n v="0"/>
    <n v="0"/>
    <n v="0"/>
    <n v="0"/>
    <n v="0"/>
    <m/>
    <n v="46.438099999876954"/>
    <n v="0"/>
    <n v="0"/>
    <n v="0"/>
    <n v="0"/>
    <n v="0"/>
    <m/>
    <n v="1.7679962296627794"/>
    <n v="0"/>
    <n v="0"/>
    <n v="0"/>
    <n v="0"/>
    <n v="0"/>
    <m/>
    <n v="2.1187918742245975"/>
    <n v="0"/>
    <n v="0"/>
    <n v="0"/>
    <n v="0"/>
    <n v="0"/>
    <m/>
    <n v="0"/>
    <n v="0"/>
    <n v="0"/>
    <n v="0"/>
    <n v="0"/>
    <n v="0"/>
    <m/>
    <n v="0"/>
    <n v="0"/>
    <n v="0"/>
    <n v="0"/>
    <n v="0"/>
    <n v="0"/>
    <m/>
    <n v="50.32488810376433"/>
    <n v="0"/>
    <n v="0"/>
    <n v="0"/>
    <n v="0"/>
    <n v="0"/>
    <m/>
    <n v="0"/>
    <n v="0"/>
    <n v="0"/>
    <n v="0"/>
    <n v="0"/>
    <n v="0"/>
    <n v="0"/>
    <m/>
    <n v="45.065937296920957"/>
    <n v="0"/>
    <n v="0"/>
    <n v="0"/>
    <n v="0"/>
    <n v="0"/>
    <m/>
    <n v="45.065937296920957"/>
    <n v="0"/>
    <n v="0"/>
    <n v="0"/>
    <n v="0"/>
    <n v="0"/>
    <m/>
    <n v="0"/>
    <n v="0"/>
    <n v="0"/>
    <n v="0"/>
    <n v="0"/>
    <n v="0"/>
    <n v="0"/>
    <m/>
    <n v="0"/>
    <n v="0"/>
    <n v="0"/>
    <n v="0"/>
    <n v="0"/>
    <n v="0"/>
    <m/>
    <n v="0"/>
    <n v="0"/>
    <n v="0"/>
    <n v="0"/>
    <n v="0"/>
    <n v="0"/>
    <m/>
    <n v="0"/>
    <n v="0"/>
    <n v="0"/>
    <n v="0"/>
    <n v="0"/>
    <n v="0"/>
    <n v="0"/>
    <m/>
    <n v="5.2589508068433721"/>
    <n v="0"/>
    <n v="0"/>
    <n v="0"/>
    <n v="0"/>
    <n v="0"/>
    <m/>
    <n v="5.2589508068433721"/>
    <n v="0"/>
    <n v="0"/>
    <n v="0"/>
    <n v="0"/>
    <n v="0"/>
    <m/>
    <n v="0"/>
    <n v="0"/>
    <n v="0"/>
    <n v="0"/>
    <n v="0"/>
    <n v="0"/>
    <m/>
    <n v="45.065937296920957"/>
    <n v="0"/>
    <n v="0"/>
    <n v="0"/>
    <n v="0"/>
    <n v="0"/>
    <m/>
    <n v="0"/>
    <n v="0"/>
    <n v="0"/>
    <n v="0"/>
    <n v="0"/>
    <n v="0"/>
    <m/>
    <n v="18.62725408272733"/>
    <n v="0"/>
    <n v="0"/>
    <n v="0"/>
    <n v="0"/>
    <n v="0"/>
    <m/>
    <n v="20.505001470099035"/>
    <n v="0"/>
    <n v="0"/>
    <n v="0"/>
    <n v="0"/>
    <n v="0"/>
    <m/>
    <n v="2.1736996668285937"/>
    <n v="0"/>
    <n v="0"/>
    <n v="0"/>
    <n v="0"/>
    <n v="0"/>
    <m/>
    <n v="2.3928226171137346"/>
    <n v="0"/>
    <n v="0"/>
    <n v="0"/>
    <n v="0"/>
    <n v="0"/>
    <m/>
    <n v="2.3928226171137346"/>
    <n v="0"/>
    <n v="0"/>
    <n v="0"/>
    <n v="0"/>
    <n v="0"/>
    <m/>
    <n v="0"/>
    <n v="0"/>
    <n v="0"/>
    <n v="0"/>
    <n v="0"/>
    <n v="0"/>
    <m/>
    <n v="2.3928226171137346"/>
    <n v="0"/>
    <n v="0"/>
    <n v="0"/>
    <n v="0"/>
    <n v="0"/>
    <m/>
    <n v="0"/>
    <n v="0"/>
    <n v="0"/>
    <n v="0"/>
    <n v="0"/>
    <n v="0"/>
    <m/>
    <n v="46.438099999876954"/>
    <n v="0"/>
    <n v="0"/>
    <n v="0"/>
    <n v="0"/>
    <n v="0"/>
    <m/>
    <n v="46.438099999876954"/>
    <n v="0"/>
    <n v="0"/>
    <n v="0"/>
    <n v="0"/>
    <n v="0"/>
  </r>
  <r>
    <n v="568"/>
    <s v="System Augmentation"/>
    <x v="3"/>
    <x v="33"/>
    <s v="SCE-02 , Vol 7"/>
    <s v="Dana Cabbell"/>
    <s v="Table III-23, Table III-24, Figure III-32, Table III-25, Table III-26 "/>
    <s v="104, 105, 106, 107"/>
    <s v="CET-ET-TP-RL-755803"/>
    <x v="494"/>
    <n v="7558"/>
    <s v="TRANS PROJECTS"/>
    <s v="TRANS PROJ RELIAB"/>
    <s v="Transmission &amp; Distribution"/>
    <m/>
    <s v="N"/>
    <m/>
    <x v="0"/>
    <m/>
    <s v="CA"/>
    <s v="Transmission Lines ISO"/>
    <d v="2022-12-01T00:00:00"/>
    <b v="1"/>
    <n v="1"/>
    <n v="1"/>
    <x v="1"/>
    <n v="1"/>
    <b v="0"/>
    <b v="1"/>
    <m/>
    <n v="33"/>
    <b v="0"/>
    <n v="0"/>
    <s v="N"/>
    <n v="0"/>
    <n v="15"/>
    <n v="6.2100000000000002E-2"/>
    <d v="2022-12-01T00:00:00"/>
    <s v="CA-Transmission Lines ISO"/>
    <n v="0.1045"/>
    <n v="11"/>
    <n v="6.9999999999999993E-2"/>
    <n v="0.93"/>
    <n v="0"/>
    <n v="0.42666666666666658"/>
    <n v="2.9166666666666664E-3"/>
    <n v="0.46541666666666659"/>
    <n v="0.41333333333333333"/>
    <n v="0.45500000000000002"/>
    <n v="0.41333333333333333"/>
    <n v="0.54121863799283143"/>
    <n v="0.41333333333333333"/>
    <m/>
    <n v="401.64447703797703"/>
    <n v="0"/>
    <n v="0"/>
    <n v="0"/>
    <n v="0"/>
    <n v="0"/>
    <m/>
    <n v="-395.79053703798002"/>
    <n v="0"/>
    <n v="0"/>
    <n v="0"/>
    <n v="0"/>
    <n v="0"/>
    <m/>
    <n v="5.8539399999970101"/>
    <n v="0"/>
    <n v="0"/>
    <n v="0"/>
    <n v="0"/>
    <n v="0"/>
    <m/>
    <n v="0.22287181966304109"/>
    <n v="0"/>
    <n v="0"/>
    <n v="0"/>
    <n v="0"/>
    <n v="0"/>
    <m/>
    <n v="0.26709276443749569"/>
    <n v="0"/>
    <n v="0"/>
    <n v="0"/>
    <n v="0"/>
    <n v="0"/>
    <m/>
    <n v="0"/>
    <n v="0"/>
    <n v="0"/>
    <n v="0"/>
    <n v="0"/>
    <n v="0"/>
    <m/>
    <n v="-6.343904584097546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8539399999970101"/>
    <n v="0"/>
    <n v="0"/>
    <n v="0"/>
    <n v="0"/>
    <n v="0"/>
    <m/>
    <n v="5.8539399999970101"/>
    <n v="0"/>
    <n v="0"/>
    <n v="0"/>
    <n v="0"/>
    <n v="0"/>
  </r>
  <r>
    <n v="549"/>
    <s v="System Augmentation"/>
    <x v="3"/>
    <x v="33"/>
    <s v="SCE-02 , Vol 7"/>
    <s v="Dana Cabbell"/>
    <s v="Table III-23, Table III-24, Figure III-32, Table III-25, Table III-26 "/>
    <s v="104, 105, 106, 107"/>
    <s v="CET-ET-TP-RL-802900"/>
    <x v="495"/>
    <n v="8029"/>
    <s v="TRANS PROJECTS"/>
    <s v="TRANS PROJ RELIAB"/>
    <s v="Transmission &amp; Distribution"/>
    <m/>
    <s v="N"/>
    <m/>
    <x v="0"/>
    <m/>
    <s v="CA"/>
    <s v="Transmission Substations ISO"/>
    <d v="2025-01-01T00:00:00"/>
    <b v="1"/>
    <n v="1"/>
    <n v="1"/>
    <x v="1"/>
    <n v="0"/>
    <b v="0"/>
    <b v="0"/>
    <m/>
    <n v="31"/>
    <b v="0"/>
    <n v="0"/>
    <s v="N"/>
    <n v="0"/>
    <n v="15"/>
    <n v="0.13189999999999999"/>
    <d v="2025-0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02.05559629746898"/>
    <n v="5360.7745899627598"/>
    <n v="505.54696716587102"/>
    <n v="0"/>
    <n v="0"/>
    <n v="0"/>
    <m/>
    <n v="-397.71010629751697"/>
    <n v="0"/>
    <n v="0"/>
    <n v="0"/>
    <n v="0"/>
    <n v="0"/>
    <m/>
    <n v="104.34548999995201"/>
    <n v="5360.7745899627598"/>
    <n v="505.54696716587102"/>
    <n v="0"/>
    <n v="0"/>
    <n v="0"/>
    <m/>
    <n v="8.4378882683127028"/>
    <n v="446.50014263906456"/>
    <n v="41.372410295078588"/>
    <n v="0"/>
    <n v="0"/>
    <n v="0"/>
    <m/>
    <n v="4.957142853562277"/>
    <n v="247.23508795119238"/>
    <n v="23.158480516093917"/>
    <n v="0"/>
    <n v="0"/>
    <n v="0"/>
    <m/>
    <n v="0"/>
    <n v="455.82195245767593"/>
    <n v="42.506767516133117"/>
    <n v="0"/>
    <n v="0"/>
    <n v="0"/>
    <m/>
    <n v="0"/>
    <n v="0"/>
    <n v="0"/>
    <n v="0"/>
    <n v="0"/>
    <n v="0"/>
    <m/>
    <n v="117.74052112182699"/>
    <n v="6510.3317730106928"/>
    <n v="612.58462549317665"/>
    <n v="0"/>
    <n v="0"/>
    <n v="0"/>
    <m/>
    <n v="0"/>
    <n v="100.60927529860116"/>
    <n v="5663.6877753362387"/>
    <n v="0"/>
    <n v="0"/>
    <n v="0"/>
    <n v="0"/>
    <m/>
    <n v="100.60927529860116"/>
    <n v="5563.0785000376372"/>
    <n v="523.45356248391943"/>
    <n v="0"/>
    <n v="0"/>
    <n v="0"/>
    <m/>
    <n v="0"/>
    <n v="0"/>
    <n v="6187.1413378201578"/>
    <n v="0"/>
    <n v="0"/>
    <n v="0"/>
    <m/>
    <n v="0"/>
    <n v="3.0026914964181168"/>
    <n v="175.72440414460115"/>
    <n v="0"/>
    <n v="0"/>
    <n v="0"/>
    <n v="0"/>
    <m/>
    <n v="3.0026914964181168"/>
    <n v="172.72171264818303"/>
    <n v="34.070069541380988"/>
    <n v="0"/>
    <n v="0"/>
    <n v="0"/>
    <m/>
    <n v="0"/>
    <n v="0"/>
    <n v="209.79447368598215"/>
    <n v="0"/>
    <n v="0"/>
    <n v="0"/>
    <m/>
    <n v="0"/>
    <n v="17.131245823225825"/>
    <n v="964.38451879628155"/>
    <n v="0"/>
    <n v="0"/>
    <n v="0"/>
    <n v="0"/>
    <m/>
    <n v="17.131245823225825"/>
    <n v="947.25327297305569"/>
    <n v="89.13106300925719"/>
    <n v="0"/>
    <n v="0"/>
    <n v="0"/>
    <m/>
    <n v="0"/>
    <n v="0"/>
    <n v="1053.5155818055387"/>
    <n v="0"/>
    <n v="0"/>
    <n v="0"/>
    <m/>
    <n v="0"/>
    <n v="0"/>
    <n v="0"/>
    <n v="0"/>
    <n v="0"/>
    <n v="0"/>
    <m/>
    <n v="0"/>
    <n v="0"/>
    <n v="6396.9358115061395"/>
    <n v="0"/>
    <n v="0"/>
    <n v="0"/>
    <m/>
    <n v="0"/>
    <n v="0"/>
    <n v="0"/>
    <n v="0"/>
    <n v="0"/>
    <n v="0"/>
    <m/>
    <n v="0"/>
    <n v="0"/>
    <n v="5863.8578272139612"/>
    <n v="0"/>
    <n v="0"/>
    <n v="0"/>
    <m/>
    <n v="0"/>
    <n v="0"/>
    <n v="6130.3968193600504"/>
    <n v="0"/>
    <n v="0"/>
    <n v="0"/>
    <m/>
    <n v="0"/>
    <n v="0"/>
    <n v="965.7226166550771"/>
    <n v="0"/>
    <n v="0"/>
    <n v="0"/>
    <m/>
    <n v="0"/>
    <n v="0"/>
    <n v="1009.6190992303079"/>
    <n v="0"/>
    <n v="0"/>
    <n v="0"/>
    <m/>
    <n v="7.9660293078000084"/>
    <n v="440.47277193247089"/>
    <n v="11.141382876157149"/>
    <n v="0"/>
    <n v="0"/>
    <n v="0"/>
    <m/>
    <n v="7.9660293078000075"/>
    <n v="457.60401775569665"/>
    <n v="40.182688283178322"/>
    <n v="0"/>
    <n v="0"/>
    <n v="0"/>
    <m/>
    <n v="7.9660293078000075"/>
    <n v="440.47277193247083"/>
    <n v="85.417268717204806"/>
    <n v="0"/>
    <n v="0"/>
    <n v="0"/>
    <m/>
    <n v="0"/>
    <n v="0"/>
    <n v="0"/>
    <n v="0"/>
    <n v="0"/>
    <n v="0"/>
    <m/>
    <n v="104.34548999995201"/>
    <n v="5360.7745899627598"/>
    <n v="505.54696716587102"/>
    <n v="0"/>
    <n v="0"/>
    <n v="0"/>
    <m/>
    <n v="104.34548999995201"/>
    <n v="5816.596542420436"/>
    <n v="548.05373468200412"/>
    <n v="0"/>
    <n v="0"/>
    <n v="0"/>
  </r>
  <r>
    <n v="550"/>
    <s v="System Augmentation"/>
    <x v="3"/>
    <x v="33"/>
    <s v="SCE-02 , Vol 7"/>
    <s v="Dana Cabbell"/>
    <s v="Table III-23, Table III-24, Figure III-32, Table III-25, Table III-26 "/>
    <s v="104, 105, 106, 107"/>
    <s v="CET-ET-TP-RL-807703"/>
    <x v="496"/>
    <n v="8077"/>
    <s v="TRANS PROJECTS"/>
    <s v="TRANS PROJ RELIAB"/>
    <s v="Transmission &amp; Distribution"/>
    <m/>
    <s v="N"/>
    <m/>
    <x v="0"/>
    <m/>
    <s v="NV"/>
    <s v="Transmission Substations ISO"/>
    <d v="2024-07-01T00:00:00"/>
    <b v="1"/>
    <n v="1"/>
    <n v="1"/>
    <x v="1"/>
    <n v="0"/>
    <b v="0"/>
    <b v="0"/>
    <m/>
    <n v="31"/>
    <b v="0"/>
    <n v="0"/>
    <s v="N"/>
    <n v="0"/>
    <n v="15"/>
    <n v="0.13189999999999999"/>
    <d v="2024-07-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72.11413319322799"/>
    <n v="182.81075049151499"/>
    <n v="0"/>
    <n v="0"/>
    <n v="0"/>
    <n v="0"/>
    <m/>
    <n v="4329.0045268061558"/>
    <n v="0"/>
    <n v="0"/>
    <n v="0"/>
    <n v="0"/>
    <n v="0"/>
    <m/>
    <n v="4601.1186599993835"/>
    <n v="182.81075049151499"/>
    <n v="0"/>
    <n v="0"/>
    <n v="0"/>
    <n v="0"/>
    <m/>
    <n v="372.06902916782815"/>
    <n v="15.226349252446918"/>
    <n v="0"/>
    <n v="0"/>
    <n v="0"/>
    <n v="0"/>
    <m/>
    <n v="218.58541738429207"/>
    <n v="8.4311009944007314"/>
    <n v="0"/>
    <n v="0"/>
    <n v="0"/>
    <n v="0"/>
    <m/>
    <n v="0"/>
    <n v="15.544237464361334"/>
    <n v="0"/>
    <n v="0"/>
    <n v="0"/>
    <n v="0"/>
    <m/>
    <n v="0"/>
    <n v="0"/>
    <n v="0"/>
    <n v="0"/>
    <n v="0"/>
    <n v="0"/>
    <m/>
    <n v="5191.7731065515036"/>
    <n v="222.01243820272398"/>
    <n v="0"/>
    <n v="0"/>
    <n v="0"/>
    <n v="0"/>
    <m/>
    <n v="0"/>
    <n v="4436.3701195482599"/>
    <n v="0"/>
    <n v="0"/>
    <n v="0"/>
    <n v="0"/>
    <n v="0"/>
    <m/>
    <n v="4436.3701195482599"/>
    <n v="189.70962844422766"/>
    <n v="0"/>
    <n v="0"/>
    <n v="0"/>
    <n v="0"/>
    <m/>
    <n v="0"/>
    <n v="4626.0797479924877"/>
    <n v="0"/>
    <n v="0"/>
    <n v="0"/>
    <n v="0"/>
    <m/>
    <n v="0"/>
    <n v="132.40380465315008"/>
    <n v="0"/>
    <n v="0"/>
    <n v="0"/>
    <n v="0"/>
    <n v="0"/>
    <m/>
    <n v="132.40380465315008"/>
    <n v="190.55814747015049"/>
    <n v="0"/>
    <n v="0"/>
    <n v="0"/>
    <n v="0"/>
    <m/>
    <n v="0"/>
    <n v="322.96195212330053"/>
    <n v="0"/>
    <n v="0"/>
    <n v="0"/>
    <n v="0"/>
    <m/>
    <n v="0"/>
    <n v="755.40298700324377"/>
    <n v="0"/>
    <n v="0"/>
    <n v="0"/>
    <n v="0"/>
    <n v="0"/>
    <m/>
    <n v="755.40298700324377"/>
    <n v="32.302809758496338"/>
    <n v="0"/>
    <n v="0"/>
    <n v="0"/>
    <n v="0"/>
    <m/>
    <n v="0"/>
    <n v="787.70579676174009"/>
    <n v="0"/>
    <n v="0"/>
    <n v="0"/>
    <n v="0"/>
    <m/>
    <n v="0"/>
    <n v="0"/>
    <n v="0"/>
    <n v="0"/>
    <n v="0"/>
    <n v="0"/>
    <m/>
    <n v="0"/>
    <n v="4949.0417001157884"/>
    <n v="0"/>
    <n v="0"/>
    <n v="0"/>
    <n v="0"/>
    <m/>
    <n v="0"/>
    <n v="0"/>
    <n v="0"/>
    <n v="0"/>
    <n v="0"/>
    <n v="0"/>
    <m/>
    <n v="0"/>
    <n v="2062.1007083815784"/>
    <n v="0"/>
    <n v="0"/>
    <n v="0"/>
    <n v="0"/>
    <m/>
    <n v="0"/>
    <n v="2268.3107792197361"/>
    <n v="0"/>
    <n v="0"/>
    <n v="0"/>
    <n v="0"/>
    <m/>
    <n v="0"/>
    <n v="328.21074865072507"/>
    <n v="0"/>
    <n v="0"/>
    <n v="0"/>
    <n v="0"/>
    <m/>
    <n v="0"/>
    <n v="361.0318235157975"/>
    <n v="0"/>
    <n v="0"/>
    <n v="0"/>
    <n v="0"/>
    <m/>
    <n v="351.26238895650835"/>
    <n v="20.189256099060209"/>
    <n v="0"/>
    <n v="0"/>
    <n v="0"/>
    <n v="0"/>
    <m/>
    <n v="351.26238895650829"/>
    <n v="417.25232039971451"/>
    <n v="0"/>
    <n v="0"/>
    <n v="0"/>
    <n v="0"/>
    <m/>
    <n v="351.26238895650829"/>
    <n v="22.881156912268242"/>
    <n v="0"/>
    <n v="0"/>
    <n v="0"/>
    <n v="0"/>
    <m/>
    <n v="0"/>
    <n v="0"/>
    <n v="0"/>
    <n v="0"/>
    <n v="0"/>
    <n v="0"/>
    <m/>
    <n v="4601.1186599993835"/>
    <n v="182.81075049151499"/>
    <n v="0"/>
    <n v="0"/>
    <n v="0"/>
    <n v="0"/>
    <m/>
    <n v="4601.1186599993835"/>
    <n v="198.35498795587634"/>
    <n v="0"/>
    <n v="0"/>
    <n v="0"/>
    <n v="0"/>
  </r>
  <r>
    <n v="553"/>
    <s v="System Augmentation"/>
    <x v="3"/>
    <x v="33"/>
    <s v="SCE-02 , Vol 7"/>
    <s v="Dana Cabbell"/>
    <s v="Table III-23, Table III-24, Figure III-32, Table III-25, Table III-26 "/>
    <s v="104, 105, 106, 107"/>
    <s v="CET-ET-TP-RL-545007"/>
    <x v="497"/>
    <n v="5450"/>
    <s v="TRANS PROJECTS"/>
    <s v="TRANS PROJ RELIAB"/>
    <s v="Transmission &amp; Distribution"/>
    <m/>
    <s v="N"/>
    <m/>
    <x v="0"/>
    <m/>
    <s v="CA"/>
    <s v="Transmission Substations Inc. ISO"/>
    <d v="2028-10-01T00:00:00"/>
    <b v="1"/>
    <n v="1"/>
    <n v="0"/>
    <x v="1"/>
    <n v="0"/>
    <b v="0"/>
    <b v="0"/>
    <m/>
    <n v="37"/>
    <b v="0"/>
    <n v="0"/>
    <s v="N"/>
    <n v="0"/>
    <n v="15"/>
    <n v="0.13189999999999999"/>
    <d v="2028-10-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200.70440328785398"/>
    <n v="-3.0000000000000001E-12"/>
    <n v="9.9999999999999998E-13"/>
    <n v="0"/>
    <n v="0"/>
    <n v="0"/>
    <m/>
    <n v="1390.2942567114117"/>
    <n v="0"/>
    <n v="0"/>
    <n v="0"/>
    <n v="0"/>
    <n v="0"/>
    <m/>
    <n v="1590.9986599992656"/>
    <n v="-3.0000000000000001E-12"/>
    <n v="9.9999999999999998E-13"/>
    <n v="0"/>
    <n v="0"/>
    <n v="0"/>
    <m/>
    <n v="128.65595751301956"/>
    <n v="-2.4987068667748239E-13"/>
    <n v="8.1836927095053119E-14"/>
    <n v="0"/>
    <n v="0"/>
    <n v="0"/>
    <m/>
    <n v="75.583598653340417"/>
    <n v="-1.3835785321813534E-13"/>
    <n v="4.5808761638749136E-14"/>
    <n v="0"/>
    <n v="0"/>
    <n v="0"/>
    <m/>
    <n v="0"/>
    <n v="-2.5508736366819099E-13"/>
    <n v="8.4080748727321624E-14"/>
    <n v="0"/>
    <n v="0"/>
    <n v="0"/>
    <m/>
    <n v="0"/>
    <n v="0"/>
    <n v="0"/>
    <n v="0"/>
    <n v="0"/>
    <n v="0"/>
    <m/>
    <n v="1795.2382161656255"/>
    <n v="-3.6433159035638086E-12"/>
    <n v="1.2117264374611238E-12"/>
    <n v="0"/>
    <n v="0"/>
    <n v="0"/>
    <m/>
    <n v="0"/>
    <n v="1534.0310557135272"/>
    <n v="1534.031055713524"/>
    <n v="1534.0310557135251"/>
    <n v="1534.0310557135251"/>
    <n v="1534.0310557135251"/>
    <n v="0"/>
    <m/>
    <n v="1534.0310557135272"/>
    <n v="-3.1132134395952745E-12"/>
    <n v="1.0354202408105303E-12"/>
    <n v="0"/>
    <n v="0"/>
    <n v="0"/>
    <m/>
    <n v="0"/>
    <n v="0"/>
    <n v="0"/>
    <n v="0"/>
    <n v="0"/>
    <n v="1534.0310557135251"/>
    <m/>
    <n v="0"/>
    <n v="0"/>
    <n v="0"/>
    <n v="0"/>
    <n v="0"/>
    <n v="0"/>
    <n v="0"/>
    <m/>
    <n v="0"/>
    <n v="0"/>
    <n v="0"/>
    <n v="0"/>
    <n v="0"/>
    <n v="0"/>
    <m/>
    <n v="0"/>
    <n v="0"/>
    <n v="0"/>
    <n v="0"/>
    <n v="0"/>
    <n v="0"/>
    <m/>
    <n v="0"/>
    <n v="261.20716045209849"/>
    <n v="261.20716045209798"/>
    <n v="261.20716045209815"/>
    <n v="261.20716045209815"/>
    <n v="261.20716045209815"/>
    <n v="0"/>
    <m/>
    <n v="261.20716045209849"/>
    <n v="-5.3010246396853411E-13"/>
    <n v="1.7630619665059349E-13"/>
    <n v="0"/>
    <n v="0"/>
    <n v="0"/>
    <m/>
    <n v="0"/>
    <n v="0"/>
    <n v="0"/>
    <n v="0"/>
    <n v="0"/>
    <n v="261.20716045209815"/>
    <m/>
    <n v="0"/>
    <n v="0"/>
    <n v="0"/>
    <n v="0"/>
    <n v="0"/>
    <n v="0"/>
    <m/>
    <n v="0"/>
    <n v="0"/>
    <n v="0"/>
    <n v="0"/>
    <n v="0"/>
    <n v="1534.0310557135251"/>
    <m/>
    <n v="0"/>
    <n v="0"/>
    <n v="0"/>
    <n v="0"/>
    <n v="0"/>
    <n v="0"/>
    <m/>
    <n v="0"/>
    <n v="0"/>
    <n v="0"/>
    <n v="0"/>
    <n v="0"/>
    <n v="255.67184261892083"/>
    <m/>
    <n v="0"/>
    <n v="0"/>
    <n v="0"/>
    <n v="0"/>
    <n v="0"/>
    <n v="319.58980327365106"/>
    <m/>
    <n v="0"/>
    <n v="0"/>
    <n v="0"/>
    <n v="0"/>
    <n v="0"/>
    <n v="43.534526742016354"/>
    <m/>
    <n v="0"/>
    <n v="0"/>
    <n v="0"/>
    <n v="0"/>
    <n v="0"/>
    <n v="54.418158427520453"/>
    <m/>
    <n v="121.46132961022579"/>
    <n v="-2.4649764574536836E-13"/>
    <n v="8.1982381442525966E-14"/>
    <n v="0"/>
    <n v="0"/>
    <n v="0"/>
    <m/>
    <n v="121.46132961022577"/>
    <n v="261.20716045209826"/>
    <n v="261.20716045209804"/>
    <n v="261.20716045209815"/>
    <n v="261.20716045209815"/>
    <n v="206.78900202457771"/>
    <m/>
    <n v="121.46132961022577"/>
    <n v="-2.4649764574536831E-13"/>
    <n v="8.1982381442525953E-14"/>
    <n v="0"/>
    <n v="0"/>
    <n v="0"/>
    <m/>
    <n v="0"/>
    <n v="0"/>
    <n v="0"/>
    <n v="0"/>
    <n v="0"/>
    <n v="0"/>
    <m/>
    <n v="1590.9986599992656"/>
    <n v="-3.0000000000000001E-12"/>
    <n v="9.9999999999999998E-13"/>
    <n v="0"/>
    <n v="0"/>
    <n v="0"/>
    <m/>
    <n v="1590.9986599992656"/>
    <n v="-3.2550873636681912E-12"/>
    <n v="1.0840807487273216E-12"/>
    <n v="0"/>
    <n v="0"/>
    <n v="0"/>
  </r>
  <r>
    <n v="554"/>
    <s v="System Augmentation"/>
    <x v="3"/>
    <x v="33"/>
    <s v="SCE-02 , Vol 7"/>
    <s v="Dana Cabbell"/>
    <s v="Table III-23, Table III-24, Figure III-32, Table III-25, Table III-26 "/>
    <s v="104, 105, 106, 107"/>
    <s v="CET-ET-TP-RL-545008"/>
    <x v="498"/>
    <n v="5450"/>
    <s v="TRANS PROJECTS"/>
    <s v="TRANS PROJ RELIAB"/>
    <s v="Transmission &amp; Distribution"/>
    <m/>
    <s v="N"/>
    <m/>
    <x v="0"/>
    <m/>
    <s v="CA"/>
    <s v="Transmission Substations Inc. ISO"/>
    <d v="2028-10-01T00:00:00"/>
    <b v="1"/>
    <n v="1"/>
    <n v="0"/>
    <x v="1"/>
    <n v="0"/>
    <b v="0"/>
    <b v="0"/>
    <m/>
    <n v="37"/>
    <b v="0"/>
    <n v="0"/>
    <s v="N"/>
    <n v="0"/>
    <n v="15"/>
    <n v="0.13189999999999999"/>
    <d v="2028-10-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131.66539238898201"/>
    <n v="0"/>
    <n v="0"/>
    <n v="20.230329983619001"/>
    <n v="0"/>
    <n v="0"/>
    <m/>
    <n v="-131.665712388982"/>
    <n v="0"/>
    <n v="0"/>
    <n v="0"/>
    <n v="0"/>
    <n v="0"/>
    <m/>
    <n v="-3.1999999998788553E-4"/>
    <n v="0"/>
    <n v="0"/>
    <n v="20.230329983619001"/>
    <n v="0"/>
    <n v="0"/>
    <m/>
    <n v="-2.5876770004713055E-5"/>
    <n v="0"/>
    <n v="0"/>
    <n v="1.5988630676995446"/>
    <n v="0"/>
    <n v="0"/>
    <m/>
    <n v="-1.5202245090617766E-5"/>
    <n v="0"/>
    <n v="0"/>
    <n v="0.89538613884001905"/>
    <n v="0"/>
    <n v="0"/>
    <m/>
    <n v="0"/>
    <n v="0"/>
    <n v="0"/>
    <n v="1.8187530417119515"/>
    <n v="0"/>
    <n v="0"/>
    <m/>
    <n v="0"/>
    <n v="0"/>
    <n v="0"/>
    <n v="0"/>
    <n v="0"/>
    <n v="0"/>
    <m/>
    <n v="-3.6107901508321635E-4"/>
    <n v="0"/>
    <n v="0"/>
    <n v="24.543332231870515"/>
    <n v="0"/>
    <n v="0"/>
    <m/>
    <n v="0"/>
    <n v="-3.0854201838860837E-4"/>
    <n v="-3.0854201838860837E-4"/>
    <n v="-3.0854201838860837E-4"/>
    <n v="20.971968850114969"/>
    <n v="20.971968850114969"/>
    <n v="0"/>
    <m/>
    <n v="-3.0854201838860837E-4"/>
    <n v="0"/>
    <n v="0"/>
    <n v="20.972277392133357"/>
    <n v="0"/>
    <n v="0"/>
    <m/>
    <n v="0"/>
    <n v="0"/>
    <n v="0"/>
    <n v="0"/>
    <n v="0"/>
    <n v="20.971968850114969"/>
    <m/>
    <n v="0"/>
    <n v="0"/>
    <n v="0"/>
    <n v="0"/>
    <n v="0"/>
    <n v="0"/>
    <n v="0"/>
    <m/>
    <n v="0"/>
    <n v="0"/>
    <n v="0"/>
    <n v="0"/>
    <n v="0"/>
    <n v="0"/>
    <m/>
    <n v="0"/>
    <n v="0"/>
    <n v="0"/>
    <n v="0"/>
    <n v="0"/>
    <n v="0"/>
    <m/>
    <n v="0"/>
    <n v="-5.2536996694607977E-5"/>
    <n v="-5.2536996694607977E-5"/>
    <n v="-5.2536996694607977E-5"/>
    <n v="3.5710023027404647"/>
    <n v="3.5710023027404647"/>
    <n v="0"/>
    <m/>
    <n v="-5.2536996694607977E-5"/>
    <n v="0"/>
    <n v="0"/>
    <n v="3.5710548397371595"/>
    <n v="0"/>
    <n v="0"/>
    <m/>
    <n v="0"/>
    <n v="0"/>
    <n v="0"/>
    <n v="0"/>
    <n v="0"/>
    <n v="3.5710023027404647"/>
    <m/>
    <n v="0"/>
    <n v="0"/>
    <n v="0"/>
    <n v="0"/>
    <n v="0"/>
    <n v="0"/>
    <m/>
    <n v="0"/>
    <n v="0"/>
    <n v="0"/>
    <n v="0"/>
    <n v="0"/>
    <n v="20.971968850114969"/>
    <m/>
    <n v="0"/>
    <n v="0"/>
    <n v="0"/>
    <n v="0"/>
    <n v="0"/>
    <n v="0"/>
    <m/>
    <n v="0"/>
    <n v="0"/>
    <n v="0"/>
    <n v="0"/>
    <n v="0"/>
    <n v="3.4953281416858282"/>
    <m/>
    <n v="0"/>
    <n v="0"/>
    <n v="0"/>
    <n v="0"/>
    <n v="0"/>
    <n v="4.3691601771072852"/>
    <m/>
    <n v="0"/>
    <n v="0"/>
    <n v="0"/>
    <n v="0"/>
    <n v="0"/>
    <n v="0.59516705045674412"/>
    <m/>
    <n v="0"/>
    <n v="0"/>
    <n v="0"/>
    <n v="0"/>
    <n v="0"/>
    <n v="0.74395881307093015"/>
    <m/>
    <n v="-2.4429703462992708E-5"/>
    <n v="0"/>
    <n v="0"/>
    <n v="1.6605405004777791"/>
    <n v="0"/>
    <n v="0"/>
    <m/>
    <n v="-2.4429703462992704E-5"/>
    <n v="-5.2536996694607977E-5"/>
    <n v="-5.2536996694607977E-5"/>
    <n v="1.6604879634810843"/>
    <n v="3.5710023027404647"/>
    <n v="2.8270434896695344"/>
    <m/>
    <n v="-2.4429703462992704E-5"/>
    <n v="0"/>
    <n v="0"/>
    <n v="1.6605405004777789"/>
    <n v="0"/>
    <n v="0"/>
    <m/>
    <n v="0"/>
    <n v="0"/>
    <n v="0"/>
    <n v="0"/>
    <n v="0"/>
    <n v="0"/>
    <m/>
    <n v="-3.1999999998788553E-4"/>
    <n v="0"/>
    <n v="0"/>
    <n v="20.230329983619001"/>
    <n v="0"/>
    <n v="0"/>
    <m/>
    <n v="-3.1999999998788553E-4"/>
    <n v="0"/>
    <n v="0"/>
    <n v="22.049083025330951"/>
    <n v="0"/>
    <n v="0"/>
  </r>
  <r>
    <n v="555"/>
    <s v="System Augmentation"/>
    <x v="3"/>
    <x v="33"/>
    <s v="SCE-02 , Vol 7"/>
    <s v="Dana Cabbell"/>
    <s v="Table III-23, Table III-24, Figure III-32, Table III-25, Table III-26 "/>
    <s v="104, 105, 106, 107"/>
    <s v="CET-ET-TP-RL-545010"/>
    <x v="499"/>
    <n v="5450"/>
    <s v="TRANS PROJECTS"/>
    <s v="TRANS PROJ RELIAB"/>
    <s v="Transmission &amp; Distribution"/>
    <m/>
    <s v="N"/>
    <m/>
    <x v="0"/>
    <m/>
    <s v="CA"/>
    <s v="Transmission Lines Inc. ISO"/>
    <d v="2028-10-01T00:00:00"/>
    <b v="1"/>
    <n v="1"/>
    <n v="0"/>
    <x v="1"/>
    <n v="0"/>
    <b v="0"/>
    <b v="0"/>
    <m/>
    <n v="38"/>
    <b v="0"/>
    <n v="0"/>
    <s v="N"/>
    <n v="0"/>
    <n v="15"/>
    <n v="6.2100000000000002E-2"/>
    <d v="2028-10-01T00:00:00"/>
    <s v="CA-Transmission Lines Inc. ISO"/>
    <n v="0.1045"/>
    <n v="11"/>
    <n v="6.9999999999999993E-2"/>
    <n v="0.93"/>
    <n v="0"/>
    <n v="0.42666666666666658"/>
    <n v="2.9166666666666664E-3"/>
    <n v="0.46541666666666659"/>
    <n v="0.41333333333333333"/>
    <n v="0.45500000000000002"/>
    <n v="0.41333333333333333"/>
    <n v="0.54121863799283143"/>
    <n v="0.41333333333333333"/>
    <m/>
    <n v="23569.693199423702"/>
    <n v="18856.6195411769"/>
    <n v="-3.9999999999999999E-12"/>
    <n v="30.34549497543"/>
    <n v="0"/>
    <n v="0"/>
    <m/>
    <n v="-23459.630249423753"/>
    <n v="0"/>
    <n v="0"/>
    <n v="0"/>
    <n v="0"/>
    <n v="0"/>
    <m/>
    <n v="110.06294999994861"/>
    <n v="18856.6195411769"/>
    <n v="-3.9999999999999999E-12"/>
    <n v="30.34549497543"/>
    <n v="0"/>
    <n v="0"/>
    <m/>
    <n v="4.1903282138155475"/>
    <n v="739.44299465213828"/>
    <n v="-1.5411897415019859E-13"/>
    <n v="1.1291440087658828"/>
    <n v="0"/>
    <n v="0"/>
    <m/>
    <n v="5.0217490404150302"/>
    <n v="834.2698542130338"/>
    <n v="-1.7589993569255533E-13"/>
    <n v="1.2910214044646247"/>
    <n v="0"/>
    <n v="0"/>
    <m/>
    <n v="0"/>
    <n v="1603.3617888176361"/>
    <n v="-3.363229949092865E-13"/>
    <n v="2.7281295625680624"/>
    <n v="0"/>
    <n v="0"/>
    <m/>
    <n v="0"/>
    <n v="0"/>
    <n v="0"/>
    <n v="0"/>
    <n v="0"/>
    <n v="0"/>
    <m/>
    <n v="119.27502725417919"/>
    <n v="22033.694178859711"/>
    <n v="-4.6663419047520403E-12"/>
    <n v="35.493789951228571"/>
    <n v="0"/>
    <n v="0"/>
    <m/>
    <n v="0"/>
    <n v="106.81078690611746"/>
    <n v="19837.983924074986"/>
    <n v="19837.983924074982"/>
    <n v="19869.768612976306"/>
    <n v="19869.768612976306"/>
    <n v="0"/>
    <m/>
    <n v="106.81078690611746"/>
    <n v="19731.173137168869"/>
    <n v="-4.1787091757054518E-12"/>
    <n v="31.784688901325183"/>
    <n v="0"/>
    <n v="0"/>
    <m/>
    <n v="0"/>
    <n v="0"/>
    <n v="0"/>
    <n v="0"/>
    <n v="0"/>
    <n v="19869.768612976306"/>
    <m/>
    <n v="0"/>
    <n v="0"/>
    <n v="0"/>
    <n v="0"/>
    <n v="0"/>
    <n v="0"/>
    <n v="0"/>
    <m/>
    <n v="0"/>
    <n v="0"/>
    <n v="0"/>
    <n v="0"/>
    <n v="0"/>
    <n v="0"/>
    <m/>
    <n v="0"/>
    <n v="0"/>
    <n v="0"/>
    <n v="0"/>
    <n v="0"/>
    <n v="0"/>
    <m/>
    <n v="0"/>
    <n v="12.464240348061725"/>
    <n v="2314.9852820389015"/>
    <n v="2314.985282038901"/>
    <n v="2318.6943830888044"/>
    <n v="2318.6943830888044"/>
    <n v="0"/>
    <m/>
    <n v="12.464240348061725"/>
    <n v="2302.5210416908399"/>
    <n v="-4.8763272904658823E-13"/>
    <n v="3.7091010499033854"/>
    <n v="0"/>
    <n v="0"/>
    <m/>
    <n v="0"/>
    <n v="0"/>
    <n v="0"/>
    <n v="0"/>
    <n v="0"/>
    <n v="2318.6943830888044"/>
    <m/>
    <n v="0"/>
    <n v="0"/>
    <n v="0"/>
    <n v="0"/>
    <n v="0"/>
    <n v="0"/>
    <m/>
    <n v="0"/>
    <n v="0"/>
    <n v="0"/>
    <n v="0"/>
    <n v="0"/>
    <n v="19869.768612976306"/>
    <m/>
    <n v="0"/>
    <n v="0"/>
    <n v="0"/>
    <n v="0"/>
    <n v="0"/>
    <n v="0"/>
    <m/>
    <n v="0"/>
    <n v="0"/>
    <n v="0"/>
    <n v="0"/>
    <n v="0"/>
    <n v="3311.6281021627174"/>
    <m/>
    <n v="0"/>
    <n v="0"/>
    <n v="0"/>
    <n v="0"/>
    <n v="0"/>
    <n v="4139.5351277033969"/>
    <m/>
    <n v="0"/>
    <n v="0"/>
    <n v="0"/>
    <n v="0"/>
    <n v="0"/>
    <n v="386.44906384813407"/>
    <m/>
    <n v="0"/>
    <n v="0"/>
    <n v="0"/>
    <n v="0"/>
    <n v="0"/>
    <n v="483.06132981016759"/>
    <m/>
    <n v="5.6712293583680848"/>
    <n v="1047.6470739693323"/>
    <n v="-2.2187289171619766E-13"/>
    <n v="1.6876409777060404"/>
    <n v="0"/>
    <n v="0"/>
    <m/>
    <n v="5.6712293583680848"/>
    <n v="1060.1113143173941"/>
    <n v="2314.9852820389015"/>
    <n v="2316.672923016607"/>
    <n v="2318.6943830888044"/>
    <n v="1835.6330532786369"/>
    <m/>
    <n v="5.6712293583680848"/>
    <n v="1047.6470739693323"/>
    <n v="-2.2187289171619766E-13"/>
    <n v="1.6876409777060404"/>
    <n v="0"/>
    <n v="0"/>
    <m/>
    <n v="0"/>
    <n v="0"/>
    <n v="0"/>
    <n v="0"/>
    <n v="0"/>
    <n v="0"/>
    <m/>
    <n v="110.06294999994861"/>
    <n v="18856.6195411769"/>
    <n v="-3.9999999999999999E-12"/>
    <n v="30.34549497543"/>
    <n v="0"/>
    <n v="0"/>
    <m/>
    <n v="110.06294999994861"/>
    <n v="20459.981329994538"/>
    <n v="-4.3363229949092865E-12"/>
    <n v="33.073624537998064"/>
    <n v="0"/>
    <n v="0"/>
  </r>
  <r>
    <n v="556"/>
    <s v="System Augmentation"/>
    <x v="3"/>
    <x v="33"/>
    <s v="SCE-02 , Vol 7"/>
    <s v="Dana Cabbell"/>
    <s v="Table III-23, Table III-24, Figure III-32, Table III-25, Table III-26 "/>
    <s v="104, 105, 106, 107"/>
    <s v="CET-ET-TP-RL-545011"/>
    <x v="500"/>
    <n v="5450"/>
    <s v="TRANS PROJECTS"/>
    <s v="TRANS PROJ RELIAB"/>
    <s v="Transmission &amp; Distribution"/>
    <m/>
    <s v="N"/>
    <m/>
    <x v="0"/>
    <m/>
    <s v="CA"/>
    <s v="Transmission Lines Inc. ISO"/>
    <d v="2028-10-01T00:00:00"/>
    <b v="1"/>
    <n v="1"/>
    <n v="0"/>
    <x v="1"/>
    <n v="0"/>
    <b v="0"/>
    <b v="0"/>
    <m/>
    <n v="38"/>
    <b v="0"/>
    <n v="0"/>
    <s v="N"/>
    <n v="0"/>
    <n v="15"/>
    <n v="6.2100000000000002E-2"/>
    <d v="2028-10-01T00:00:00"/>
    <s v="CA-Transmission Lines Inc. ISO"/>
    <n v="0.1045"/>
    <n v="11"/>
    <n v="6.9999999999999993E-2"/>
    <n v="0.93"/>
    <n v="0"/>
    <n v="0.42666666666666658"/>
    <n v="2.9166666666666664E-3"/>
    <n v="0.46541666666666659"/>
    <n v="0.41333333333333333"/>
    <n v="0.45500000000000002"/>
    <n v="0.41333333333333333"/>
    <n v="0.54121863799283143"/>
    <n v="0.41333333333333333"/>
    <m/>
    <n v="61378.144211960302"/>
    <n v="158656.42104702201"/>
    <n v="32263.775904103903"/>
    <n v="19910.199172756998"/>
    <n v="-3.0000000000000001E-12"/>
    <n v="0"/>
    <m/>
    <n v="-60904.830051960358"/>
    <n v="0"/>
    <n v="0"/>
    <n v="0"/>
    <n v="0"/>
    <n v="0"/>
    <m/>
    <n v="473.31415999994351"/>
    <n v="158656.42104702201"/>
    <n v="32263.775904103903"/>
    <n v="19910.199172756998"/>
    <n v="-3.0000000000000001E-12"/>
    <n v="0"/>
    <m/>
    <n v="18.020066504187788"/>
    <n v="6221.5488223441316"/>
    <n v="1243.1150111380973"/>
    <n v="740.85073014813918"/>
    <n v="-1.1496202748229728E-13"/>
    <n v="0"/>
    <m/>
    <n v="21.595504470811221"/>
    <n v="7019.4060482486466"/>
    <n v="1418.7990266827235"/>
    <n v="847.06126296491277"/>
    <n v="-1.2817854441529475E-13"/>
    <n v="0"/>
    <m/>
    <n v="0"/>
    <n v="13490.416057971777"/>
    <n v="2712.7624347875744"/>
    <n v="1789.9725479447993"/>
    <n v="-2.817392246666837E-13"/>
    <n v="0"/>
    <m/>
    <n v="0"/>
    <n v="0"/>
    <n v="0"/>
    <n v="0"/>
    <n v="0"/>
    <n v="0"/>
    <m/>
    <n v="512.92973097494257"/>
    <n v="185387.79197558656"/>
    <n v="37638.452376712303"/>
    <n v="23288.083713814849"/>
    <n v="-3.5248797965642759E-12"/>
    <n v="0"/>
    <m/>
    <n v="0"/>
    <n v="459.32857408806103"/>
    <n v="166474.09628822582"/>
    <n v="200179.33039157168"/>
    <n v="221033.80935729289"/>
    <n v="221033.80935729289"/>
    <n v="0"/>
    <m/>
    <n v="459.32857408806103"/>
    <n v="166014.76771413776"/>
    <n v="33705.234103345865"/>
    <n v="20854.478965721195"/>
    <n v="-3.156529857823309E-12"/>
    <n v="0"/>
    <m/>
    <n v="0"/>
    <n v="0"/>
    <n v="0"/>
    <n v="0"/>
    <n v="0"/>
    <n v="221033.80935729289"/>
    <m/>
    <n v="0"/>
    <n v="0"/>
    <n v="0"/>
    <n v="0"/>
    <n v="0"/>
    <n v="0"/>
    <n v="0"/>
    <m/>
    <n v="0"/>
    <n v="0"/>
    <n v="0"/>
    <n v="0"/>
    <n v="0"/>
    <n v="0"/>
    <m/>
    <n v="0"/>
    <n v="0"/>
    <n v="0"/>
    <n v="0"/>
    <n v="0"/>
    <n v="0"/>
    <m/>
    <n v="0"/>
    <n v="53.601156886881498"/>
    <n v="19426.625418335676"/>
    <n v="23359.84369170211"/>
    <n v="25793.44843979576"/>
    <n v="25793.44843979576"/>
    <n v="0"/>
    <m/>
    <n v="53.601156886881498"/>
    <n v="19373.024261448794"/>
    <n v="3933.2182733664354"/>
    <n v="2433.6047480936518"/>
    <n v="-3.6834993874096681E-13"/>
    <n v="0"/>
    <m/>
    <n v="0"/>
    <n v="0"/>
    <n v="0"/>
    <n v="0"/>
    <n v="0"/>
    <n v="25793.44843979576"/>
    <m/>
    <n v="0"/>
    <n v="0"/>
    <n v="0"/>
    <n v="0"/>
    <n v="0"/>
    <n v="0"/>
    <m/>
    <n v="0"/>
    <n v="0"/>
    <n v="0"/>
    <n v="0"/>
    <n v="0"/>
    <n v="221033.80935729289"/>
    <m/>
    <n v="0"/>
    <n v="0"/>
    <n v="0"/>
    <n v="0"/>
    <n v="0"/>
    <n v="0"/>
    <m/>
    <n v="0"/>
    <n v="0"/>
    <n v="0"/>
    <n v="0"/>
    <n v="0"/>
    <n v="36838.968226215482"/>
    <m/>
    <n v="0"/>
    <n v="0"/>
    <n v="0"/>
    <n v="0"/>
    <n v="0"/>
    <n v="46048.710282769352"/>
    <m/>
    <n v="0"/>
    <n v="0"/>
    <n v="0"/>
    <n v="0"/>
    <n v="0"/>
    <n v="4298.9080732992934"/>
    <m/>
    <n v="0"/>
    <n v="0"/>
    <n v="0"/>
    <n v="0"/>
    <n v="0"/>
    <n v="5373.6350916241172"/>
    <m/>
    <n v="24.388526383531083"/>
    <n v="8814.7260389592011"/>
    <n v="1789.6143143817283"/>
    <n v="1107.2901603826117"/>
    <n v="-1.6759922212713991E-13"/>
    <n v="0"/>
    <m/>
    <n v="24.388526383531083"/>
    <n v="8868.3271958460828"/>
    <n v="21216.239732717404"/>
    <n v="24467.13385208472"/>
    <n v="25793.44843979576"/>
    <n v="20419.813348171643"/>
    <m/>
    <n v="24.388526383531083"/>
    <n v="8814.7260389592011"/>
    <n v="1789.6143143817283"/>
    <n v="1107.2901603826117"/>
    <n v="-1.6759922212713991E-13"/>
    <n v="0"/>
    <m/>
    <n v="0"/>
    <n v="0"/>
    <n v="0"/>
    <n v="0"/>
    <n v="0"/>
    <n v="0"/>
    <m/>
    <n v="473.31415999994351"/>
    <n v="158656.42104702201"/>
    <n v="32263.775904103903"/>
    <n v="19910.199172756998"/>
    <n v="-3.0000000000000001E-12"/>
    <n v="0"/>
    <m/>
    <n v="473.31415999994351"/>
    <n v="172146.83710499379"/>
    <n v="34976.538338891478"/>
    <n v="21700.171720701797"/>
    <n v="-3.2817392246666838E-12"/>
    <n v="0"/>
  </r>
  <r>
    <n v="557"/>
    <s v="System Augmentation"/>
    <x v="3"/>
    <x v="33"/>
    <s v="SCE-02 , Vol 7"/>
    <s v="Dana Cabbell"/>
    <s v="Table III-23, Table III-24, Figure III-32, Table III-25, Table III-26 "/>
    <s v="104, 105, 106, 107"/>
    <s v="CET-ET-TP-RL-545012"/>
    <x v="501"/>
    <n v="5450"/>
    <s v="TRANS PROJECTS"/>
    <s v="TRANS PROJ RELIAB"/>
    <s v="Transmission &amp; Distribution"/>
    <m/>
    <s v="N"/>
    <m/>
    <x v="0"/>
    <m/>
    <s v="CA"/>
    <s v="Transmission Substations Inc. ISO"/>
    <d v="2028-10-01T00:00:00"/>
    <b v="1"/>
    <n v="1"/>
    <n v="0"/>
    <x v="1"/>
    <n v="0"/>
    <b v="0"/>
    <b v="0"/>
    <m/>
    <n v="37"/>
    <b v="0"/>
    <n v="0"/>
    <s v="N"/>
    <n v="0"/>
    <n v="15"/>
    <n v="0.13189999999999999"/>
    <d v="2028-10-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85.309286922864999"/>
    <n v="12705.6073129534"/>
    <n v="7488.9786416043098"/>
    <n v="0"/>
    <n v="9.9999999999999998E-13"/>
    <n v="0"/>
    <m/>
    <n v="-84.606766922871998"/>
    <n v="0"/>
    <n v="0"/>
    <n v="0"/>
    <n v="0"/>
    <n v="0"/>
    <m/>
    <n v="0.70251999999300097"/>
    <n v="12705.6073129534"/>
    <n v="7488.9786416043098"/>
    <n v="0"/>
    <n v="9.9999999999999998E-13"/>
    <n v="0"/>
    <m/>
    <n v="5.6809213950681614E-2"/>
    <n v="1058.2529413140358"/>
    <n v="612.87499910938175"/>
    <n v="0"/>
    <n v="8.1392868625416053E-14"/>
    <n v="0"/>
    <m/>
    <n v="3.3374628816745959E-2"/>
    <n v="585.97351721762448"/>
    <n v="343.06083751093507"/>
    <n v="0"/>
    <n v="4.4498572572815618E-14"/>
    <n v="0"/>
    <m/>
    <n v="0"/>
    <n v="1080.3466244215235"/>
    <n v="629.67893138901047"/>
    <n v="0"/>
    <n v="9.3913074888894554E-14"/>
    <n v="0"/>
    <m/>
    <n v="0"/>
    <n v="0"/>
    <n v="0"/>
    <n v="0"/>
    <n v="0"/>
    <n v="0"/>
    <m/>
    <n v="0.79270384276042849"/>
    <n v="15430.180395906584"/>
    <n v="9074.5934096136389"/>
    <n v="0"/>
    <n v="1.2198045160871262E-12"/>
    <n v="0"/>
    <m/>
    <n v="0"/>
    <n v="0.67736543363878621"/>
    <n v="13185.766513735816"/>
    <n v="20940.006582250673"/>
    <n v="20940.006582250673"/>
    <n v="20940.006582250673"/>
    <n v="0"/>
    <m/>
    <n v="0.67736543363878621"/>
    <n v="13185.089148302177"/>
    <n v="7754.240068514855"/>
    <n v="0"/>
    <n v="1.0423229589964493E-12"/>
    <n v="0"/>
    <m/>
    <n v="0"/>
    <n v="0"/>
    <n v="0"/>
    <n v="0"/>
    <n v="0"/>
    <n v="20940.006582250673"/>
    <m/>
    <n v="0"/>
    <n v="0"/>
    <n v="0"/>
    <n v="0"/>
    <n v="0"/>
    <n v="0"/>
    <n v="0"/>
    <m/>
    <n v="0"/>
    <n v="0"/>
    <n v="0"/>
    <n v="0"/>
    <n v="0"/>
    <n v="0"/>
    <m/>
    <n v="0"/>
    <n v="0"/>
    <n v="0"/>
    <n v="0"/>
    <n v="0"/>
    <n v="0"/>
    <m/>
    <n v="0"/>
    <n v="0.11533840912164234"/>
    <n v="2245.2065860135294"/>
    <n v="3565.5599271123137"/>
    <n v="3565.5599271123137"/>
    <n v="3565.5599271123137"/>
    <n v="0"/>
    <m/>
    <n v="0.11533840912164234"/>
    <n v="2245.0912476044077"/>
    <n v="1320.3533410987843"/>
    <n v="0"/>
    <n v="1.7748155709067686E-13"/>
    <n v="0"/>
    <m/>
    <n v="0"/>
    <n v="0"/>
    <n v="0"/>
    <n v="0"/>
    <n v="0"/>
    <n v="3565.5599271123137"/>
    <m/>
    <n v="0"/>
    <n v="0"/>
    <n v="0"/>
    <n v="0"/>
    <n v="0"/>
    <n v="0"/>
    <m/>
    <n v="0"/>
    <n v="0"/>
    <n v="0"/>
    <n v="0"/>
    <n v="0"/>
    <n v="20940.006582250673"/>
    <m/>
    <n v="0"/>
    <n v="0"/>
    <n v="0"/>
    <n v="0"/>
    <n v="0"/>
    <n v="0"/>
    <m/>
    <n v="0"/>
    <n v="0"/>
    <n v="0"/>
    <n v="0"/>
    <n v="0"/>
    <n v="3490.0010970417788"/>
    <m/>
    <n v="0"/>
    <n v="0"/>
    <n v="0"/>
    <n v="0"/>
    <n v="0"/>
    <n v="4362.5013713022236"/>
    <m/>
    <n v="0"/>
    <n v="0"/>
    <n v="0"/>
    <n v="0"/>
    <n v="0"/>
    <n v="594.25998785205229"/>
    <m/>
    <n v="0"/>
    <n v="0"/>
    <n v="0"/>
    <n v="0"/>
    <n v="0"/>
    <n v="742.82498481506536"/>
    <m/>
    <n v="5.3632360241563683E-2"/>
    <n v="1043.9674301360494"/>
    <n v="613.96430361093462"/>
    <n v="0"/>
    <n v="8.2528924047164739E-14"/>
    <n v="0"/>
    <m/>
    <n v="5.3632360241563676E-2"/>
    <n v="1044.0827685451711"/>
    <n v="2859.1708896244641"/>
    <n v="3565.5599271123137"/>
    <n v="3565.5599271123137"/>
    <n v="2822.7349422972484"/>
    <m/>
    <n v="5.3632360241563676E-2"/>
    <n v="1043.9674301360494"/>
    <n v="613.96430361093462"/>
    <n v="0"/>
    <n v="8.2528924047164726E-14"/>
    <n v="0"/>
    <m/>
    <n v="0"/>
    <n v="0"/>
    <n v="0"/>
    <n v="0"/>
    <n v="0"/>
    <n v="0"/>
    <m/>
    <n v="0.70251999999300097"/>
    <n v="12705.6073129534"/>
    <n v="7488.9786416043098"/>
    <n v="0"/>
    <n v="9.9999999999999998E-13"/>
    <n v="0"/>
    <m/>
    <n v="0.70251999999300097"/>
    <n v="13785.953937374923"/>
    <n v="8118.6575729933202"/>
    <n v="0"/>
    <n v="1.0939130748888945E-12"/>
    <n v="0"/>
  </r>
  <r>
    <n v="558"/>
    <s v="System Augmentation"/>
    <x v="3"/>
    <x v="33"/>
    <s v="SCE-02 , Vol 7"/>
    <s v="Dana Cabbell"/>
    <s v="Table III-23, Table III-24, Figure III-32, Table III-25, Table III-26 "/>
    <s v="104, 105, 106, 107"/>
    <s v="CET-ET-TP-RL-545099"/>
    <x v="502"/>
    <n v="5450"/>
    <s v="TRANS PROJECTS"/>
    <s v="TRANS PROJ RELIAB"/>
    <s v="Transmission &amp; Distribution"/>
    <m/>
    <s v="N"/>
    <m/>
    <x v="0"/>
    <m/>
    <s v="CA"/>
    <s v="Transmission Lines Inc. ISO"/>
    <d v="2028-10-01T00:00:00"/>
    <b v="1"/>
    <n v="1"/>
    <n v="0"/>
    <x v="1"/>
    <n v="0"/>
    <b v="0"/>
    <b v="0"/>
    <m/>
    <n v="38"/>
    <b v="0"/>
    <n v="0"/>
    <s v="N"/>
    <n v="0"/>
    <n v="15"/>
    <n v="6.2100000000000002E-2"/>
    <d v="2028-10-01T00:00:00"/>
    <s v="CA-Transmission Lines Inc. ISO"/>
    <n v="0.1045"/>
    <n v="11"/>
    <n v="6.9999999999999993E-2"/>
    <n v="0.93"/>
    <n v="0"/>
    <n v="0.42666666666666658"/>
    <n v="2.9166666666666664E-3"/>
    <n v="0.46541666666666659"/>
    <n v="0.41333333333333333"/>
    <n v="0.45500000000000002"/>
    <n v="0.41333333333333333"/>
    <n v="0.54121863799283143"/>
    <n v="0.41333333333333333"/>
    <m/>
    <n v="0"/>
    <n v="0"/>
    <n v="0"/>
    <n v="0"/>
    <n v="174201.37044909201"/>
    <n v="0"/>
    <m/>
    <n v="0"/>
    <n v="0"/>
    <n v="0"/>
    <n v="0"/>
    <n v="0"/>
    <n v="0"/>
    <m/>
    <n v="0"/>
    <n v="0"/>
    <n v="0"/>
    <n v="0"/>
    <n v="174201.37044909201"/>
    <n v="0"/>
    <m/>
    <n v="0"/>
    <n v="0"/>
    <n v="0"/>
    <n v="0"/>
    <n v="6675.5142456741214"/>
    <n v="0"/>
    <m/>
    <n v="0"/>
    <n v="0"/>
    <n v="0"/>
    <n v="0"/>
    <n v="7442.9593664380509"/>
    <n v="0"/>
    <m/>
    <n v="0"/>
    <n v="0"/>
    <n v="0"/>
    <n v="0"/>
    <n v="16359.78634873364"/>
    <n v="0"/>
    <m/>
    <n v="0"/>
    <n v="0"/>
    <n v="0"/>
    <n v="0"/>
    <n v="0"/>
    <n v="0"/>
    <m/>
    <n v="0"/>
    <n v="0"/>
    <n v="0"/>
    <n v="0"/>
    <n v="204679.63040993782"/>
    <n v="0"/>
    <m/>
    <n v="0"/>
    <n v="0"/>
    <n v="0"/>
    <n v="0"/>
    <n v="0"/>
    <n v="183290.60903209931"/>
    <n v="0"/>
    <m/>
    <n v="0"/>
    <n v="0"/>
    <n v="0"/>
    <n v="0"/>
    <n v="183290.60903209931"/>
    <n v="0"/>
    <m/>
    <n v="0"/>
    <n v="0"/>
    <n v="0"/>
    <n v="0"/>
    <n v="0"/>
    <n v="183290.60903209931"/>
    <m/>
    <n v="0"/>
    <n v="0"/>
    <n v="0"/>
    <n v="0"/>
    <n v="0"/>
    <n v="0"/>
    <n v="0"/>
    <m/>
    <n v="0"/>
    <n v="0"/>
    <n v="0"/>
    <n v="0"/>
    <n v="0"/>
    <n v="0"/>
    <m/>
    <n v="0"/>
    <n v="0"/>
    <n v="0"/>
    <n v="0"/>
    <n v="0"/>
    <n v="0"/>
    <m/>
    <n v="0"/>
    <n v="0"/>
    <n v="0"/>
    <n v="0"/>
    <n v="0"/>
    <n v="21389.0213778385"/>
    <n v="0"/>
    <m/>
    <n v="0"/>
    <n v="0"/>
    <n v="0"/>
    <n v="0"/>
    <n v="21389.0213778385"/>
    <n v="0"/>
    <m/>
    <n v="0"/>
    <n v="0"/>
    <n v="0"/>
    <n v="0"/>
    <n v="0"/>
    <n v="21389.0213778385"/>
    <m/>
    <n v="0"/>
    <n v="0"/>
    <n v="0"/>
    <n v="0"/>
    <n v="0"/>
    <n v="0"/>
    <m/>
    <n v="0"/>
    <n v="0"/>
    <n v="0"/>
    <n v="0"/>
    <n v="0"/>
    <n v="183290.60903209931"/>
    <m/>
    <n v="0"/>
    <n v="0"/>
    <n v="0"/>
    <n v="0"/>
    <n v="0"/>
    <n v="0"/>
    <m/>
    <n v="0"/>
    <n v="0"/>
    <n v="0"/>
    <n v="0"/>
    <n v="0"/>
    <n v="30548.434838683217"/>
    <m/>
    <n v="0"/>
    <n v="0"/>
    <n v="0"/>
    <n v="0"/>
    <n v="0"/>
    <n v="38185.543548354028"/>
    <m/>
    <n v="0"/>
    <n v="0"/>
    <n v="0"/>
    <n v="0"/>
    <n v="0"/>
    <n v="3564.8368963064167"/>
    <m/>
    <n v="0"/>
    <n v="0"/>
    <n v="0"/>
    <n v="0"/>
    <n v="0"/>
    <n v="4456.0461203830209"/>
    <m/>
    <n v="0"/>
    <n v="0"/>
    <n v="0"/>
    <n v="0"/>
    <n v="9732.0047269165188"/>
    <n v="0"/>
    <m/>
    <n v="0"/>
    <n v="0"/>
    <n v="0"/>
    <n v="0"/>
    <n v="9732.0047269165188"/>
    <n v="16932.97525745548"/>
    <m/>
    <n v="0"/>
    <n v="0"/>
    <n v="0"/>
    <n v="0"/>
    <n v="9732.0047269165188"/>
    <n v="0"/>
    <m/>
    <n v="0"/>
    <n v="0"/>
    <n v="0"/>
    <n v="0"/>
    <n v="0"/>
    <n v="0"/>
    <m/>
    <n v="0"/>
    <n v="0"/>
    <n v="0"/>
    <n v="0"/>
    <n v="174201.37044909201"/>
    <n v="0"/>
    <m/>
    <n v="0"/>
    <n v="0"/>
    <n v="0"/>
    <n v="0"/>
    <n v="190561.15679782565"/>
    <n v="0"/>
  </r>
  <r>
    <n v="559"/>
    <s v="System Augmentation"/>
    <x v="3"/>
    <x v="33"/>
    <s v="SCE-02 , Vol 7"/>
    <s v="Dana Cabbell"/>
    <s v="Table III-23, Table III-24, Figure III-32, Table III-25, Table III-26 "/>
    <s v="104, 105, 106, 107"/>
    <s v="CET-ET-TP-RL-679100"/>
    <x v="503"/>
    <n v="6791"/>
    <s v="TRANS PROJECTS"/>
    <s v="TRANS PROJ RELIAB"/>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787.223174994435"/>
    <n v="975.32548751242905"/>
    <n v="0"/>
    <n v="0"/>
    <n v="0"/>
    <n v="0"/>
    <m/>
    <n v="-779.06620499447297"/>
    <n v="0"/>
    <n v="0"/>
    <n v="0"/>
    <n v="0"/>
    <n v="0"/>
    <m/>
    <n v="8.1569699999620298"/>
    <n v="975.32548751242905"/>
    <n v="0"/>
    <n v="0"/>
    <n v="0"/>
    <n v="0"/>
    <m/>
    <n v="0.65961261447610187"/>
    <n v="81.235083099593638"/>
    <n v="0"/>
    <n v="0"/>
    <n v="0"/>
    <n v="0"/>
    <m/>
    <n v="0.38751330356541769"/>
    <n v="44.98131354705032"/>
    <n v="0"/>
    <n v="0"/>
    <n v="0"/>
    <n v="0"/>
    <m/>
    <n v="0"/>
    <n v="82.931069109312872"/>
    <n v="0"/>
    <n v="0"/>
    <n v="0"/>
    <n v="0"/>
    <m/>
    <n v="0"/>
    <n v="0"/>
    <n v="0"/>
    <n v="0"/>
    <n v="0"/>
    <n v="0"/>
    <m/>
    <n v="9.2040959180035493"/>
    <n v="1184.4729532683859"/>
    <n v="0"/>
    <n v="0"/>
    <n v="0"/>
    <n v="0"/>
    <m/>
    <n v="0"/>
    <n v="7.8648999619340332"/>
    <n v="0"/>
    <n v="0"/>
    <n v="0"/>
    <n v="0"/>
    <n v="0"/>
    <m/>
    <n v="7.8648999619340332"/>
    <n v="1012.1321385678358"/>
    <n v="0"/>
    <n v="0"/>
    <n v="0"/>
    <n v="0"/>
    <m/>
    <n v="0"/>
    <n v="1019.9970385297698"/>
    <n v="0"/>
    <n v="0"/>
    <n v="0"/>
    <n v="0"/>
    <m/>
    <n v="0"/>
    <n v="0.23472853934975957"/>
    <n v="0"/>
    <n v="0"/>
    <n v="0"/>
    <n v="0"/>
    <n v="0"/>
    <m/>
    <n v="0.23472853934975957"/>
    <n v="33.157862541814026"/>
    <n v="0"/>
    <n v="0"/>
    <n v="0"/>
    <n v="0"/>
    <m/>
    <n v="0"/>
    <n v="33.392591081163786"/>
    <n v="0"/>
    <n v="0"/>
    <n v="0"/>
    <n v="0"/>
    <m/>
    <n v="0"/>
    <n v="1.3391959560695164"/>
    <n v="0"/>
    <n v="0"/>
    <n v="0"/>
    <n v="0"/>
    <n v="0"/>
    <m/>
    <n v="1.3391959560695164"/>
    <n v="172.34081470055014"/>
    <n v="0"/>
    <n v="0"/>
    <n v="0"/>
    <n v="0"/>
    <m/>
    <n v="0"/>
    <n v="173.68001065661966"/>
    <n v="0"/>
    <n v="0"/>
    <n v="0"/>
    <n v="0"/>
    <m/>
    <n v="0"/>
    <n v="0"/>
    <n v="0"/>
    <n v="0"/>
    <n v="0"/>
    <n v="0"/>
    <m/>
    <n v="0"/>
    <n v="1053.3896296109335"/>
    <n v="0"/>
    <n v="0"/>
    <n v="0"/>
    <n v="0"/>
    <m/>
    <n v="0"/>
    <n v="0"/>
    <n v="0"/>
    <n v="0"/>
    <n v="0"/>
    <n v="0"/>
    <m/>
    <n v="0"/>
    <n v="0"/>
    <n v="0"/>
    <n v="0"/>
    <n v="0"/>
    <n v="0"/>
    <m/>
    <n v="0"/>
    <n v="43.891234567122225"/>
    <n v="0"/>
    <n v="0"/>
    <n v="0"/>
    <n v="0"/>
    <m/>
    <n v="0"/>
    <n v="0"/>
    <n v="0"/>
    <n v="0"/>
    <n v="0"/>
    <n v="0"/>
    <m/>
    <n v="0"/>
    <n v="7.2366671106924851"/>
    <n v="0"/>
    <n v="0"/>
    <n v="0"/>
    <n v="0"/>
    <m/>
    <n v="0.62272611957232504"/>
    <n v="179.52168197973975"/>
    <n v="0"/>
    <n v="0"/>
    <n v="0"/>
    <n v="0"/>
    <m/>
    <n v="0.62272611957232504"/>
    <n v="74.241007681132842"/>
    <n v="0"/>
    <n v="0"/>
    <n v="0"/>
    <n v="0"/>
    <m/>
    <n v="0.62272611957232504"/>
    <n v="80.138478835755805"/>
    <n v="0"/>
    <n v="0"/>
    <n v="0"/>
    <n v="0"/>
    <m/>
    <n v="0"/>
    <n v="0"/>
    <n v="0"/>
    <n v="0"/>
    <n v="0"/>
    <n v="0"/>
    <m/>
    <n v="8.1569699999620298"/>
    <n v="975.32548751242905"/>
    <n v="0"/>
    <n v="0"/>
    <n v="0"/>
    <n v="0"/>
    <m/>
    <n v="8.1569699999620298"/>
    <n v="1058.256556621742"/>
    <n v="0"/>
    <n v="0"/>
    <n v="0"/>
    <n v="0"/>
  </r>
  <r>
    <n v="560"/>
    <s v="System Augmentation"/>
    <x v="3"/>
    <x v="33"/>
    <s v="SCE-02 , Vol 7"/>
    <s v="Dana Cabbell"/>
    <s v="Table III-23, Table III-24, Figure III-32, Table III-25, Table III-26 "/>
    <s v="104, 105, 106, 107"/>
    <s v="CET-ET-TP-RL-695716"/>
    <x v="504"/>
    <n v="6957"/>
    <s v="TRANS PROJECTS"/>
    <s v="TRANS PROJ RELIAB"/>
    <s v="Transmission &amp; Distribution"/>
    <m/>
    <s v="N"/>
    <m/>
    <x v="0"/>
    <m/>
    <s v="CA"/>
    <s v="Transmission Substations ISO"/>
    <d v="2026-06-01T00:00:00"/>
    <b v="1"/>
    <n v="1"/>
    <n v="1"/>
    <x v="1"/>
    <n v="0"/>
    <b v="0"/>
    <b v="0"/>
    <m/>
    <n v="31"/>
    <b v="0"/>
    <n v="0"/>
    <s v="N"/>
    <n v="0"/>
    <n v="15"/>
    <n v="0.13189999999999999"/>
    <d v="2026-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7268.2340140473198"/>
    <n v="14632.551417649001"/>
    <n v="9149.1667350928892"/>
    <n v="5476.7010942545894"/>
    <n v="0"/>
    <m/>
    <n v="0"/>
    <n v="0"/>
    <n v="0"/>
    <n v="0"/>
    <n v="0"/>
    <n v="0"/>
    <m/>
    <n v="0"/>
    <n v="7268.2340140473198"/>
    <n v="14632.551417649001"/>
    <n v="9149.1667350928892"/>
    <n v="5476.7010942545894"/>
    <n v="0"/>
    <m/>
    <n v="0"/>
    <n v="605.37287467421265"/>
    <n v="1197.4830435807573"/>
    <n v="723.08582236721372"/>
    <n v="445.76441266533607"/>
    <n v="0"/>
    <m/>
    <n v="0"/>
    <n v="335.20575162353924"/>
    <n v="670.29906005782391"/>
    <n v="404.93838129045156"/>
    <n v="243.70538110230655"/>
    <n v="0"/>
    <m/>
    <n v="0"/>
    <n v="618.01155105560133"/>
    <n v="1230.3158789869597"/>
    <n v="822.5310631143376"/>
    <n v="514.33384000882199"/>
    <n v="0"/>
    <m/>
    <n v="0"/>
    <n v="0"/>
    <n v="0"/>
    <n v="0"/>
    <n v="0"/>
    <n v="0"/>
    <m/>
    <n v="0"/>
    <n v="8826.8241914006721"/>
    <n v="17730.649400274542"/>
    <n v="11099.722001864891"/>
    <n v="6680.5047280310546"/>
    <n v="0"/>
    <m/>
    <n v="0"/>
    <n v="0"/>
    <n v="7542.5212715518746"/>
    <n v="22693.361184086472"/>
    <n v="0"/>
    <n v="0"/>
    <n v="0"/>
    <m/>
    <n v="0"/>
    <n v="7542.5212715518746"/>
    <n v="15150.839912534597"/>
    <n v="9484.7124505935499"/>
    <n v="5708.4912901025364"/>
    <n v="0"/>
    <m/>
    <n v="0"/>
    <n v="0"/>
    <n v="0"/>
    <n v="32178.073634680022"/>
    <n v="5708.4912901025364"/>
    <n v="0"/>
    <m/>
    <n v="0"/>
    <n v="0"/>
    <n v="224.31044427623658"/>
    <n v="1217.1576423507877"/>
    <n v="0"/>
    <n v="0"/>
    <n v="0"/>
    <m/>
    <n v="0"/>
    <n v="224.31044427623658"/>
    <n v="992.84719807455099"/>
    <n v="976.12850485396825"/>
    <n v="0"/>
    <n v="0"/>
    <m/>
    <n v="0"/>
    <n v="0"/>
    <n v="0"/>
    <n v="2193.2861472047562"/>
    <n v="0"/>
    <n v="0"/>
    <m/>
    <n v="0"/>
    <n v="0"/>
    <n v="1284.3029198487977"/>
    <n v="3864.1124075887437"/>
    <n v="0"/>
    <n v="0"/>
    <n v="0"/>
    <m/>
    <n v="0"/>
    <n v="1284.3029198487977"/>
    <n v="2579.8094877399458"/>
    <n v="1615.0095512713415"/>
    <n v="972.01343792851833"/>
    <n v="0"/>
    <m/>
    <n v="0"/>
    <n v="0"/>
    <n v="0"/>
    <n v="5479.1219588600852"/>
    <n v="972.01343792851833"/>
    <n v="0"/>
    <m/>
    <n v="0"/>
    <n v="0"/>
    <n v="0"/>
    <n v="0"/>
    <n v="0"/>
    <n v="0"/>
    <m/>
    <n v="0"/>
    <n v="0"/>
    <n v="0"/>
    <n v="34371.359781884777"/>
    <n v="5708.4912901025364"/>
    <n v="0"/>
    <m/>
    <n v="0"/>
    <n v="0"/>
    <n v="0"/>
    <n v="0"/>
    <n v="0"/>
    <n v="0"/>
    <m/>
    <n v="0"/>
    <n v="0"/>
    <n v="0"/>
    <n v="17185.679890942389"/>
    <n v="2416.5946461434069"/>
    <n v="0"/>
    <m/>
    <n v="0"/>
    <n v="0"/>
    <n v="0"/>
    <n v="18617.819881854251"/>
    <n v="2654.448449897679"/>
    <n v="0"/>
    <m/>
    <n v="0"/>
    <n v="0"/>
    <n v="0"/>
    <n v="2739.5609794300426"/>
    <n v="411.48568872307271"/>
    <n v="0"/>
    <m/>
    <n v="0"/>
    <n v="0"/>
    <n v="0"/>
    <n v="2967.8577277158793"/>
    <n v="451.98624863676093"/>
    <n v="0"/>
    <m/>
    <n v="0"/>
    <n v="597.20085772969094"/>
    <n v="1199.6114117990746"/>
    <n v="874.79684027197652"/>
    <n v="451.98624863676099"/>
    <n v="0"/>
    <m/>
    <n v="0"/>
    <n v="597.20085772969082"/>
    <n v="2483.9143316478721"/>
    <n v="2107.5118433263706"/>
    <n v="0"/>
    <n v="0"/>
    <m/>
    <n v="0"/>
    <n v="597.20085772969082"/>
    <n v="1199.6114117990746"/>
    <n v="1211.2571634535061"/>
    <n v="451.98624863676093"/>
    <n v="0"/>
    <m/>
    <n v="0"/>
    <n v="0"/>
    <n v="0"/>
    <n v="0"/>
    <n v="0"/>
    <n v="0"/>
    <m/>
    <n v="0"/>
    <n v="7268.2340140473198"/>
    <n v="14632.551417649001"/>
    <n v="9149.1667350928892"/>
    <n v="5476.7010942545894"/>
    <n v="0"/>
    <m/>
    <n v="0"/>
    <n v="7886.2455651029213"/>
    <n v="15862.867296635961"/>
    <n v="9971.6977982072276"/>
    <n v="5991.0349342634117"/>
    <n v="0"/>
  </r>
  <r>
    <n v="560"/>
    <s v="System Augmentation"/>
    <x v="3"/>
    <x v="33"/>
    <s v="SCE-02 , Vol 7"/>
    <s v="Dana Cabbell"/>
    <s v="Table III-23, Table III-24, Figure III-32, Table III-25, Table III-26 "/>
    <s v="104, 105, 106, 107"/>
    <s v="CET-ET-TP-RL-695716"/>
    <x v="504"/>
    <n v="6957"/>
    <s v="TRANS PROJECTS"/>
    <s v="TRANS PROJ RELIAB"/>
    <s v="Transmission &amp; Distribution"/>
    <m/>
    <s v="N"/>
    <m/>
    <x v="0"/>
    <m/>
    <s v="CA"/>
    <s v="Transmission Substations"/>
    <d v="2026-06-01T00:00:00"/>
    <b v="0"/>
    <n v="1"/>
    <n v="1"/>
    <x v="0"/>
    <n v="0"/>
    <b v="0"/>
    <b v="0"/>
    <m/>
    <n v="22"/>
    <b v="0"/>
    <n v="0"/>
    <s v="N"/>
    <n v="0"/>
    <n v="15"/>
    <n v="0.13189999999999999"/>
    <d v="2026-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1771.8580432254601"/>
    <n v="3567.13940032239"/>
    <n v="2230.3938806942797"/>
    <n v="1335.1161871565898"/>
    <n v="0"/>
    <m/>
    <n v="0"/>
    <n v="0"/>
    <n v="0"/>
    <n v="0"/>
    <n v="0"/>
    <n v="0"/>
    <m/>
    <n v="0"/>
    <n v="1771.8580432254601"/>
    <n v="3567.13940032239"/>
    <n v="2230.3938806942797"/>
    <n v="1335.1161871565898"/>
    <n v="0"/>
    <m/>
    <n v="0"/>
    <n v="147.5784619852553"/>
    <n v="291.92372704207492"/>
    <n v="176.2746532138973"/>
    <n v="108.6689364209027"/>
    <n v="0"/>
    <m/>
    <n v="0"/>
    <n v="81.716825022653566"/>
    <n v="163.40623852155889"/>
    <n v="98.7163218071247"/>
    <n v="59.410764547328391"/>
    <n v="0"/>
    <m/>
    <n v="0"/>
    <n v="150.65953234688737"/>
    <n v="299.92775159383564"/>
    <n v="200.51752284876827"/>
    <n v="125.38486646981218"/>
    <n v="0"/>
    <m/>
    <n v="0"/>
    <n v="0"/>
    <n v="0"/>
    <n v="0"/>
    <n v="0"/>
    <n v="0"/>
    <m/>
    <n v="0"/>
    <n v="2151.8128625802565"/>
    <n v="4322.3971174798589"/>
    <n v="2705.9023785640697"/>
    <n v="1628.5807545946329"/>
    <n v="0"/>
    <m/>
    <n v="0"/>
    <n v="0"/>
    <n v="1961.1622429556458"/>
    <n v="5900.5949758267889"/>
    <n v="0"/>
    <n v="0"/>
    <n v="0"/>
    <m/>
    <n v="0"/>
    <n v="1961.1622429556458"/>
    <n v="3939.4327328711433"/>
    <n v="2466.1594278232933"/>
    <n v="1484.2884997375484"/>
    <n v="0"/>
    <m/>
    <n v="0"/>
    <n v="0"/>
    <n v="0"/>
    <n v="8366.7544036500822"/>
    <n v="1484.2884997375484"/>
    <n v="0"/>
    <m/>
    <n v="0"/>
    <n v="0"/>
    <n v="58.323889078625051"/>
    <n v="316.47820748036725"/>
    <n v="0"/>
    <n v="0"/>
    <n v="0"/>
    <m/>
    <n v="0"/>
    <n v="58.323889078625051"/>
    <n v="258.15431840174222"/>
    <n v="253.80722162663184"/>
    <n v="0"/>
    <n v="0"/>
    <m/>
    <n v="0"/>
    <n v="0"/>
    <n v="0"/>
    <n v="570.28542910699912"/>
    <n v="0"/>
    <n v="0"/>
    <m/>
    <n v="0"/>
    <n v="0"/>
    <n v="190.65061962461073"/>
    <n v="573.6150042333262"/>
    <n v="0"/>
    <n v="0"/>
    <n v="0"/>
    <m/>
    <n v="0"/>
    <n v="190.65061962461073"/>
    <n v="382.96438460871548"/>
    <n v="382.96438460871548"/>
    <n v="382.96438460871548"/>
    <n v="382.96438460871548"/>
    <m/>
    <n v="0"/>
    <n v="0"/>
    <n v="0"/>
    <n v="956.57938884204168"/>
    <n v="382.96438460871548"/>
    <n v="382.96438460871548"/>
    <m/>
    <n v="0"/>
    <n v="0"/>
    <n v="0"/>
    <n v="0"/>
    <n v="0"/>
    <n v="0"/>
    <m/>
    <n v="0"/>
    <n v="0"/>
    <n v="0"/>
    <n v="8937.039832757082"/>
    <n v="1484.2884997375484"/>
    <n v="0"/>
    <m/>
    <n v="0"/>
    <n v="0"/>
    <n v="0"/>
    <n v="0"/>
    <n v="0"/>
    <n v="0"/>
    <m/>
    <n v="0"/>
    <n v="0"/>
    <n v="0"/>
    <n v="4468.519916378541"/>
    <n v="628.34879822222877"/>
    <n v="0"/>
    <m/>
    <n v="0"/>
    <n v="0"/>
    <n v="0"/>
    <n v="4840.8965760767524"/>
    <n v="690.19415237795988"/>
    <n v="0"/>
    <m/>
    <n v="0"/>
    <n v="0"/>
    <n v="0"/>
    <n v="478.28969442102084"/>
    <n v="162.12158948435621"/>
    <n v="162.12158948435621"/>
    <m/>
    <n v="0"/>
    <n v="0"/>
    <n v="0"/>
    <n v="518.14716895610593"/>
    <n v="178.07843884305265"/>
    <n v="178.07843884305265"/>
    <m/>
    <n v="0"/>
    <n v="88.652538125443982"/>
    <n v="178.07843884305268"/>
    <n v="207.43904166305421"/>
    <n v="178.07843884305268"/>
    <n v="178.07843884305268"/>
    <m/>
    <n v="0"/>
    <n v="88.652538125443968"/>
    <n v="368.72905846766338"/>
    <n v="342.69112373375685"/>
    <n v="0"/>
    <n v="0"/>
    <m/>
    <n v="0"/>
    <n v="88.652538125443968"/>
    <n v="178.07843884305265"/>
    <n v="287.22328845653658"/>
    <n v="178.07843884305265"/>
    <n v="178.07843884305265"/>
    <m/>
    <n v="0"/>
    <n v="1771.8580432254601"/>
    <n v="3567.13940032239"/>
    <n v="2230.3938806942797"/>
    <n v="1335.1161871565898"/>
    <n v="0"/>
    <m/>
    <n v="0"/>
    <n v="0"/>
    <n v="0"/>
    <n v="0"/>
    <n v="0"/>
    <n v="0"/>
    <m/>
    <n v="0"/>
    <n v="1922.5175755723474"/>
    <n v="3867.0671519162256"/>
    <n v="3867.0671519162256"/>
    <n v="3867.0671519162256"/>
    <n v="3867.0671519162256"/>
  </r>
  <r>
    <n v="561"/>
    <s v="System Augmentation"/>
    <x v="3"/>
    <x v="33"/>
    <s v="SCE-02 , Vol 7"/>
    <s v="Dana Cabbell"/>
    <s v="Table III-23, Table III-24, Figure III-32, Table III-25, Table III-26 "/>
    <s v="104, 105, 106, 107"/>
    <s v="CET-ET-TP-RL-695798"/>
    <x v="505"/>
    <n v="6957"/>
    <s v="TRANS PROJECTS"/>
    <s v="TRANS PROJ RELIAB"/>
    <s v="Transmission &amp; Distribution"/>
    <m/>
    <s v="N"/>
    <m/>
    <x v="0"/>
    <m/>
    <s v="CA"/>
    <s v="Transmission Lines ISO"/>
    <d v="9999-12-01T00:00:00"/>
    <b v="1"/>
    <n v="1"/>
    <n v="1"/>
    <x v="1"/>
    <n v="0"/>
    <b v="0"/>
    <b v="0"/>
    <m/>
    <n v="33"/>
    <b v="0"/>
    <n v="0"/>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425.55"/>
    <n v="10986"/>
    <n v="20486"/>
    <n v="50800.343999999997"/>
    <n v="79715.354000000007"/>
    <n v="23170.814999999999"/>
    <m/>
    <n v="-425.55"/>
    <n v="0"/>
    <n v="0"/>
    <n v="0"/>
    <n v="0"/>
    <n v="0"/>
    <m/>
    <n v="0"/>
    <n v="10986"/>
    <n v="20486"/>
    <n v="50800.343999999997"/>
    <n v="79715.354000000007"/>
    <n v="23170.814999999999"/>
    <m/>
    <n v="0"/>
    <n v="430.80472199744958"/>
    <n v="789.32032611024215"/>
    <n v="1890.2609470463269"/>
    <n v="3054.746239103019"/>
    <n v="947.99677050990681"/>
    <m/>
    <n v="0"/>
    <n v="486.05152150258391"/>
    <n v="900.87152064942222"/>
    <n v="2161.2542985793471"/>
    <n v="3405.9326810899815"/>
    <n v="1081.9300537771551"/>
    <m/>
    <n v="0"/>
    <n v="934.12992575291526"/>
    <n v="1722.4782184279109"/>
    <n v="4567.0673807509129"/>
    <n v="7486.3140099967404"/>
    <n v="2226.9259636698839"/>
    <m/>
    <n v="0"/>
    <n v="0"/>
    <n v="0"/>
    <n v="0"/>
    <n v="0"/>
    <n v="0"/>
    <m/>
    <n v="0"/>
    <n v="12836.986169252948"/>
    <n v="23898.670065187576"/>
    <n v="59418.926626376589"/>
    <n v="93662.346930189742"/>
    <n v="27427.667787956947"/>
    <m/>
    <n v="0"/>
    <n v="0"/>
    <n v="10690.834636546393"/>
    <n v="19903.170910339191"/>
    <n v="49484.973378345821"/>
    <n v="78003.407458665955"/>
    <n v="22842.173148827351"/>
    <m/>
    <n v="0"/>
    <n v="11495.521114566014"/>
    <n v="21401.259043375474"/>
    <n v="53209.648793920234"/>
    <n v="83874.631675984914"/>
    <n v="24561.476504115446"/>
    <m/>
    <n v="0"/>
    <n v="804.68647801962095"/>
    <n v="12188.922769582676"/>
    <n v="23627.846325913608"/>
    <n v="55356.197595664766"/>
    <n v="79722.710813954051"/>
    <m/>
    <n v="0"/>
    <n v="0"/>
    <n v="281.97585750589695"/>
    <n v="564.72473626268584"/>
    <n v="1380.6858587983847"/>
    <n v="2250.2224690849521"/>
    <n v="910.61991686137389"/>
    <m/>
    <n v="0"/>
    <n v="333.79480983991618"/>
    <n v="1035.1255965369053"/>
    <n v="2317.2002554209475"/>
    <n v="4363.7233192315416"/>
    <n v="3751.0066714767513"/>
    <m/>
    <n v="0"/>
    <n v="51.818952334019251"/>
    <n v="752.37671778011645"/>
    <n v="1501.2391328852486"/>
    <n v="3494.1867089449738"/>
    <n v="5090.6092237003295"/>
    <m/>
    <n v="0"/>
    <n v="0"/>
    <n v="1247.5625008588477"/>
    <n v="2322.5922502852545"/>
    <n v="5774.628384184407"/>
    <n v="9102.5751864104877"/>
    <n v="2665.5578939725929"/>
    <m/>
    <n v="0"/>
    <n v="1341.4650546869329"/>
    <n v="2497.4110218121018"/>
    <n v="6209.2778324563533"/>
    <n v="9787.7152542048279"/>
    <n v="2866.191283841501"/>
    <m/>
    <n v="0"/>
    <n v="93.902553828085303"/>
    <n v="1422.3812723856947"/>
    <n v="2757.2416985571995"/>
    <n v="6459.7684519787472"/>
    <n v="9303.2085762793959"/>
    <m/>
    <n v="0"/>
    <n v="0"/>
    <n v="0"/>
    <n v="0"/>
    <n v="0"/>
    <n v="0"/>
    <m/>
    <n v="0"/>
    <n v="856.50543035364024"/>
    <n v="12941.299487362792"/>
    <n v="25129.085458798858"/>
    <n v="58850.384304609739"/>
    <n v="84813.320037654383"/>
    <m/>
    <n v="0"/>
    <n v="0"/>
    <n v="0"/>
    <n v="0"/>
    <n v="0"/>
    <n v="0"/>
    <m/>
    <n v="0"/>
    <n v="0"/>
    <n v="5047.1747944131957"/>
    <n v="9572.8574463626137"/>
    <n v="23691.455594385567"/>
    <n v="37648.364797959017"/>
    <m/>
    <n v="0"/>
    <n v="34.502171446183958"/>
    <n v="5571.0002416836705"/>
    <n v="10604.220660886464"/>
    <n v="26100.482863783585"/>
    <n v="41150.179129952463"/>
    <m/>
    <n v="0"/>
    <n v="0"/>
    <n v="572.35842333309131"/>
    <n v="1065.5620359731631"/>
    <n v="2649.2918751813768"/>
    <n v="4176.0918417940593"/>
    <m/>
    <n v="0"/>
    <n v="3.912606409503554"/>
    <n v="631.62430968249521"/>
    <n v="1180.4471067463799"/>
    <n v="2918.4488940138249"/>
    <n v="4563.7255324723674"/>
    <m/>
    <n v="0"/>
    <n v="610.36659988255451"/>
    <n v="1136.3220149245064"/>
    <n v="2825.221413767641"/>
    <n v="4453.4104406631968"/>
    <n v="1304.117034147883"/>
    <m/>
    <n v="0"/>
    <n v="606.4539934730509"/>
    <n v="1752.2602061008588"/>
    <n v="3967.3665573065155"/>
    <n v="7309.5899308337794"/>
    <n v="5842.9666880860032"/>
    <m/>
    <n v="0"/>
    <n v="610.36659988255451"/>
    <n v="1136.3220149245064"/>
    <n v="2825.221413767641"/>
    <n v="4453.4104406631968"/>
    <n v="1304.117034147883"/>
    <m/>
    <n v="0"/>
    <n v="0"/>
    <n v="0"/>
    <n v="0"/>
    <n v="0"/>
    <n v="0"/>
    <m/>
    <n v="0"/>
    <n v="10986"/>
    <n v="20486"/>
    <n v="50800.343999999997"/>
    <n v="79715.354000000007"/>
    <n v="23170.814999999999"/>
    <m/>
    <n v="0"/>
    <n v="11920.129925752915"/>
    <n v="22208.47821842791"/>
    <n v="55367.411380750913"/>
    <n v="87201.668009996749"/>
    <n v="25397.740963669883"/>
  </r>
  <r>
    <n v="562"/>
    <s v="System Augmentation"/>
    <x v="3"/>
    <x v="33"/>
    <s v="SCE-02 , Vol 7"/>
    <s v="Dana Cabbell"/>
    <s v="Table III-23, Table III-24, Figure III-32, Table III-25, Table III-26 "/>
    <s v="104, 105, 106, 107"/>
    <s v="CET-ET-TP-RL-695799"/>
    <x v="506"/>
    <n v="6957"/>
    <s v="TRANS PROJECTS"/>
    <s v="TRANS PROJ RELIAB"/>
    <s v="Transmission &amp; Distribution"/>
    <m/>
    <s v="N"/>
    <m/>
    <x v="0"/>
    <m/>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62"/>
    <n v="-38.630000000000003"/>
    <n v="7261.37"/>
    <n v="9057.3670000000002"/>
    <n v="14024.031000000001"/>
    <n v="13087.406000000001"/>
    <m/>
    <n v="462"/>
    <n v="20.493215000000003"/>
    <n v="-3852.1567850000001"/>
    <n v="-4804.9331935"/>
    <n v="-7439.7484455000013"/>
    <n v="-6942.868883000001"/>
    <m/>
    <n v="0"/>
    <n v="-18.136785"/>
    <n v="3409.2132149999998"/>
    <n v="4252.4338065000002"/>
    <n v="6584.2825544999996"/>
    <n v="6144.5371169999999"/>
    <m/>
    <n v="0"/>
    <n v="-1.5106169740239539"/>
    <n v="278.99953332744656"/>
    <n v="336.08247451006525"/>
    <n v="535.91364495103721"/>
    <n v="533.95900544746121"/>
    <m/>
    <n v="0"/>
    <n v="-0.83645554562629287"/>
    <n v="156.1718355416086"/>
    <n v="188.21098270556556"/>
    <n v="292.99117509134203"/>
    <n v="299.58630373926349"/>
    <m/>
    <n v="0"/>
    <n v="-1.5421548903555968"/>
    <n v="286.64919968827934"/>
    <n v="382.30354752063471"/>
    <n v="618.35022063040037"/>
    <n v="590.54587594698739"/>
    <m/>
    <n v="0"/>
    <n v="0"/>
    <n v="0"/>
    <n v="0"/>
    <n v="0"/>
    <n v="0"/>
    <m/>
    <n v="0"/>
    <n v="-22.026012410005844"/>
    <n v="4131.0337835573346"/>
    <n v="5159.0308112362654"/>
    <n v="8031.5375951727783"/>
    <n v="7568.6283021337122"/>
    <m/>
    <n v="0"/>
    <n v="0"/>
    <n v="-9.30118857252209"/>
    <n v="1744.4612081881583"/>
    <n v="2178.5658490304722"/>
    <n v="3391.5737587647518"/>
    <n v="3196.0954966816289"/>
    <m/>
    <n v="0"/>
    <n v="-20.074507710479327"/>
    <n v="3765.0241903341548"/>
    <n v="4701.940681360732"/>
    <n v="7319.9433642404701"/>
    <n v="6898.0478345646652"/>
    <m/>
    <n v="0"/>
    <n v="-10.773319137957238"/>
    <n v="2011.2617935734743"/>
    <n v="4267.8360405184176"/>
    <n v="6106.9354545061915"/>
    <n v="7093.5260966477881"/>
    <m/>
    <n v="0"/>
    <n v="0"/>
    <n v="-9.9500807511762768E-2"/>
    <n v="18.587553785091323"/>
    <n v="25.347829136552946"/>
    <n v="38.903912312814896"/>
    <n v="38.203934978279506"/>
    <m/>
    <n v="0"/>
    <n v="-0.41484785494077464"/>
    <n v="77.36965711973528"/>
    <n v="129.57487554488631"/>
    <n v="191.95312181959264"/>
    <n v="205.52687676299121"/>
    <m/>
    <n v="0"/>
    <n v="-0.31534704742901187"/>
    <n v="58.682602527132197"/>
    <n v="122.8146001934247"/>
    <n v="178.39703864333069"/>
    <n v="206.2268540975266"/>
    <m/>
    <n v="0"/>
    <n v="0"/>
    <n v="-0.90419717744728656"/>
    <n v="169.58444486007335"/>
    <n v="169.58444486007335"/>
    <n v="169.58444486007335"/>
    <n v="169.58444486007335"/>
    <m/>
    <n v="0"/>
    <n v="-1.9515046995265177"/>
    <n v="366.00959322317982"/>
    <n v="366.00959322317982"/>
    <n v="366.00959322317982"/>
    <n v="366.00959322317982"/>
    <m/>
    <n v="0"/>
    <n v="-1.0473075220792312"/>
    <n v="195.52095118565921"/>
    <n v="366.00959322317982"/>
    <n v="366.00959322317982"/>
    <n v="366.00959322317982"/>
    <m/>
    <n v="0"/>
    <n v="0"/>
    <n v="0"/>
    <n v="0"/>
    <n v="0"/>
    <n v="0"/>
    <m/>
    <n v="0"/>
    <n v="-11.088666185386248"/>
    <n v="2069.9443961006064"/>
    <n v="4390.6506407118422"/>
    <n v="6285.3324931495226"/>
    <n v="7299.7529507453146"/>
    <m/>
    <n v="0"/>
    <n v="0"/>
    <n v="0"/>
    <n v="0"/>
    <n v="0"/>
    <n v="0"/>
    <m/>
    <n v="0"/>
    <n v="-2.6465417605334296"/>
    <n v="489.3257499409134"/>
    <n v="1933.6866624408431"/>
    <n v="2617.0281817614227"/>
    <n v="3477.8497858786268"/>
    <m/>
    <n v="0"/>
    <n v="-3.1047065169268513"/>
    <n v="574.85038730431381"/>
    <n v="2115.9042665322177"/>
    <n v="2878.2776257427495"/>
    <n v="3781.7149442239188"/>
    <m/>
    <n v="0"/>
    <n v="-0.2520693570221752"/>
    <n v="46.611101272905429"/>
    <n v="172.02450881489449"/>
    <n v="172.02450881489449"/>
    <n v="172.02450881489449"/>
    <m/>
    <n v="0"/>
    <n v="-0.29570717044214312"/>
    <n v="54.757807572307897"/>
    <n v="187.27490853252701"/>
    <n v="187.27490853252701"/>
    <n v="187.27490853252701"/>
    <m/>
    <n v="0"/>
    <n v="-0.90744968527983072"/>
    <n v="170.19446084877862"/>
    <n v="170.19446084877862"/>
    <n v="170.19446084877862"/>
    <n v="170.19446084877862"/>
    <m/>
    <n v="0"/>
    <n v="-0.61174251483768749"/>
    <n v="114.53245609902341"/>
    <n v="152.50399717632493"/>
    <n v="152.50399717632493"/>
    <n v="152.50399717632493"/>
    <m/>
    <n v="0"/>
    <n v="-0.90744968527983061"/>
    <n v="170.19446084877859"/>
    <n v="170.19446084877859"/>
    <n v="170.19446084877859"/>
    <n v="170.19446084877859"/>
    <m/>
    <n v="0"/>
    <n v="-18.136785"/>
    <n v="3409.2132149999998"/>
    <n v="4252.4338065000002"/>
    <n v="6584.2825544999996"/>
    <n v="6144.5371169999999"/>
    <m/>
    <n v="0"/>
    <n v="0"/>
    <n v="0"/>
    <n v="0"/>
    <n v="0"/>
    <n v="0"/>
    <m/>
    <n v="0"/>
    <n v="-19.678939890355597"/>
    <n v="3695.8624146882789"/>
    <n v="3695.8624146882789"/>
    <n v="3695.8624146882789"/>
    <n v="3695.8624146882789"/>
  </r>
  <r>
    <n v="569"/>
    <s v="System Augmentation"/>
    <x v="3"/>
    <x v="33"/>
    <s v="SCE-02 , Vol 7"/>
    <s v="Dana Cabbell"/>
    <s v="Table III-23, Table III-24, Figure III-32, Table III-25, Table III-26 "/>
    <s v="104, 105, 106, 107"/>
    <s v="CET-ET-TP-RL-788498"/>
    <x v="507"/>
    <n v="7884"/>
    <s v="TRANS PROJECTS"/>
    <s v="TRANS PROJ RELIAB"/>
    <s v="Transmission &amp; Distribution"/>
    <m/>
    <s v="N"/>
    <m/>
    <x v="0"/>
    <m/>
    <s v="CA"/>
    <s v="Transmission Substations ISO"/>
    <d v="2025-12-01T00:00:00"/>
    <b v="1"/>
    <n v="1"/>
    <n v="1"/>
    <x v="1"/>
    <n v="0"/>
    <b v="0"/>
    <b v="0"/>
    <m/>
    <n v="31"/>
    <b v="0"/>
    <n v="0"/>
    <s v="N"/>
    <n v="0"/>
    <n v="15"/>
    <n v="0.13189999999999999"/>
    <d v="2025-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50.61667888924001"/>
    <n v="16964.726151135797"/>
    <n v="15701.0476873676"/>
    <n v="0"/>
    <n v="0"/>
    <n v="0"/>
    <m/>
    <n v="-34.256868889306517"/>
    <n v="0"/>
    <n v="0"/>
    <n v="0"/>
    <n v="0"/>
    <n v="0"/>
    <m/>
    <n v="116.35980999993349"/>
    <n v="16964.726151135797"/>
    <n v="15701.0476873676"/>
    <n v="0"/>
    <n v="0"/>
    <n v="0"/>
    <m/>
    <n v="9.409425128982436"/>
    <n v="1412.9959242265811"/>
    <n v="1284.9254949070546"/>
    <n v="0"/>
    <n v="0"/>
    <n v="0"/>
    <m/>
    <n v="5.527907344948976"/>
    <n v="782.40103023490292"/>
    <n v="719.24555098925566"/>
    <n v="0"/>
    <n v="0"/>
    <n v="0"/>
    <m/>
    <n v="0"/>
    <n v="1442.495756415349"/>
    <n v="1320.1558453572495"/>
    <n v="0"/>
    <n v="0"/>
    <n v="0"/>
    <m/>
    <n v="0"/>
    <n v="0"/>
    <n v="0"/>
    <n v="0"/>
    <n v="0"/>
    <n v="0"/>
    <m/>
    <n v="131.29714247386491"/>
    <n v="20602.618862012627"/>
    <n v="19025.374578621162"/>
    <n v="0"/>
    <n v="0"/>
    <n v="0"/>
    <m/>
    <n v="0"/>
    <n v="112.19340824391757"/>
    <n v="17717.131225833709"/>
    <n v="0"/>
    <n v="0"/>
    <n v="0"/>
    <n v="0"/>
    <m/>
    <n v="112.19340824391757"/>
    <n v="17604.937817589791"/>
    <n v="16257.182577431784"/>
    <n v="0"/>
    <n v="0"/>
    <n v="0"/>
    <m/>
    <n v="0"/>
    <n v="0"/>
    <n v="33974.313803265497"/>
    <n v="0"/>
    <n v="0"/>
    <n v="0"/>
    <m/>
    <n v="0"/>
    <n v="3.3484208278842607"/>
    <n v="535.02650344478639"/>
    <n v="0"/>
    <n v="0"/>
    <n v="0"/>
    <n v="0"/>
    <m/>
    <n v="3.3484208278842607"/>
    <n v="531.67808261690209"/>
    <n v="1799.5965089787014"/>
    <n v="0"/>
    <n v="0"/>
    <n v="0"/>
    <m/>
    <n v="0"/>
    <n v="0"/>
    <n v="2334.623012423488"/>
    <n v="0"/>
    <n v="0"/>
    <n v="0"/>
    <m/>
    <n v="0"/>
    <n v="19.103734229947342"/>
    <n v="3016.7847786527846"/>
    <n v="0"/>
    <n v="0"/>
    <n v="0"/>
    <n v="0"/>
    <m/>
    <n v="19.103734229947342"/>
    <n v="2997.6810444228372"/>
    <n v="2768.192001189379"/>
    <n v="0"/>
    <n v="0"/>
    <n v="0"/>
    <m/>
    <n v="0"/>
    <n v="0"/>
    <n v="5784.9767798421635"/>
    <n v="0"/>
    <n v="0"/>
    <n v="0"/>
    <m/>
    <n v="0"/>
    <n v="0"/>
    <n v="0"/>
    <n v="0"/>
    <n v="0"/>
    <n v="0"/>
    <m/>
    <n v="0"/>
    <n v="0"/>
    <n v="36308.936815688983"/>
    <n v="0"/>
    <n v="0"/>
    <n v="0"/>
    <m/>
    <n v="0"/>
    <n v="0"/>
    <n v="0"/>
    <n v="0"/>
    <n v="0"/>
    <n v="0"/>
    <m/>
    <n v="0"/>
    <n v="0"/>
    <n v="0"/>
    <n v="0"/>
    <n v="0"/>
    <n v="0"/>
    <m/>
    <n v="0"/>
    <n v="0"/>
    <n v="1512.8723673203742"/>
    <n v="0"/>
    <n v="0"/>
    <n v="0"/>
    <m/>
    <n v="0"/>
    <n v="0"/>
    <n v="0"/>
    <n v="0"/>
    <n v="0"/>
    <n v="0"/>
    <m/>
    <n v="0"/>
    <n v="0"/>
    <n v="241.04069916009013"/>
    <n v="0"/>
    <n v="0"/>
    <n v="0"/>
    <m/>
    <n v="8.8832364169255129"/>
    <n v="1393.9216856566193"/>
    <n v="2883.5333345722702"/>
    <n v="0"/>
    <n v="0"/>
    <n v="0"/>
    <m/>
    <n v="8.8832364169255129"/>
    <n v="1413.0254198865664"/>
    <n v="4062.9533600457553"/>
    <n v="0"/>
    <n v="0"/>
    <n v="0"/>
    <m/>
    <n v="8.8832364169255129"/>
    <n v="1393.921685656619"/>
    <n v="1287.209280553061"/>
    <n v="0"/>
    <n v="0"/>
    <n v="0"/>
    <m/>
    <n v="0"/>
    <n v="0"/>
    <n v="0"/>
    <n v="0"/>
    <n v="0"/>
    <n v="0"/>
    <m/>
    <n v="116.35980999993349"/>
    <n v="16964.726151135797"/>
    <n v="15701.0476873676"/>
    <n v="0"/>
    <n v="0"/>
    <n v="0"/>
    <m/>
    <n v="116.35980999993349"/>
    <n v="18407.221907551146"/>
    <n v="17021.203532724849"/>
    <n v="0"/>
    <n v="0"/>
    <n v="0"/>
  </r>
  <r>
    <n v="569"/>
    <s v="System Augmentation"/>
    <x v="3"/>
    <x v="33"/>
    <s v="SCE-02 , Vol 7"/>
    <s v="Dana Cabbell"/>
    <s v="Table III-23, Table III-24, Figure III-32, Table III-25, Table III-26 "/>
    <s v="104, 105, 106, 107"/>
    <s v="CET-ET-TP-RL-788498"/>
    <x v="507"/>
    <n v="7884"/>
    <s v="TRANS PROJECTS"/>
    <s v="TRANS PROJ RELIAB"/>
    <s v="Transmission &amp; Distribution"/>
    <m/>
    <s v="N"/>
    <m/>
    <x v="0"/>
    <m/>
    <s v="CA"/>
    <s v="Transmission Substations"/>
    <d v="2025-12-01T00:00:00"/>
    <b v="0"/>
    <n v="1"/>
    <n v="1"/>
    <x v="0"/>
    <n v="0"/>
    <b v="0"/>
    <b v="0"/>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50.61667888924001"/>
    <n v="16964.726151135797"/>
    <n v="15701.0476873676"/>
    <n v="0"/>
    <n v="0"/>
    <n v="0"/>
    <m/>
    <n v="-34.256868889306517"/>
    <n v="0"/>
    <n v="0"/>
    <n v="0"/>
    <n v="0"/>
    <n v="0"/>
    <m/>
    <n v="116.35980999993349"/>
    <n v="16964.726151135797"/>
    <n v="15701.0476873676"/>
    <n v="0"/>
    <n v="0"/>
    <n v="0"/>
    <m/>
    <n v="9.409425128982436"/>
    <n v="1412.9959242265811"/>
    <n v="1284.9254949070546"/>
    <n v="0"/>
    <n v="0"/>
    <n v="0"/>
    <m/>
    <n v="5.527907344948976"/>
    <n v="782.40103023490292"/>
    <n v="719.24555098925566"/>
    <n v="0"/>
    <n v="0"/>
    <n v="0"/>
    <m/>
    <n v="0"/>
    <n v="1442.495756415349"/>
    <n v="1320.1558453572495"/>
    <n v="0"/>
    <n v="0"/>
    <n v="0"/>
    <m/>
    <n v="0"/>
    <n v="0"/>
    <n v="0"/>
    <n v="0"/>
    <n v="0"/>
    <n v="0"/>
    <m/>
    <n v="131.29714247386491"/>
    <n v="20602.618862012627"/>
    <n v="19025.374578621162"/>
    <n v="0"/>
    <n v="0"/>
    <n v="0"/>
    <m/>
    <n v="0"/>
    <n v="119.66421565068048"/>
    <n v="18896.891046488985"/>
    <n v="0"/>
    <n v="0"/>
    <n v="0"/>
    <n v="0"/>
    <m/>
    <n v="119.66421565068048"/>
    <n v="18777.226830838306"/>
    <n v="17339.726390955326"/>
    <n v="0"/>
    <n v="0"/>
    <n v="0"/>
    <m/>
    <n v="0"/>
    <n v="0"/>
    <n v="36236.617437444307"/>
    <n v="0"/>
    <n v="0"/>
    <n v="0"/>
    <m/>
    <n v="0"/>
    <n v="3.5713876448609883"/>
    <n v="570.65319513116242"/>
    <n v="0"/>
    <n v="0"/>
    <n v="0"/>
    <n v="0"/>
    <m/>
    <n v="3.5713876448609883"/>
    <n v="567.08180748630139"/>
    <n v="1919.4292080552232"/>
    <n v="0"/>
    <n v="0"/>
    <n v="0"/>
    <m/>
    <n v="0"/>
    <n v="0"/>
    <n v="2490.0824031863858"/>
    <n v="0"/>
    <n v="0"/>
    <n v="0"/>
    <m/>
    <n v="0"/>
    <n v="11.63292682318443"/>
    <n v="1837.024957997503"/>
    <n v="0"/>
    <n v="0"/>
    <n v="0"/>
    <n v="0"/>
    <m/>
    <n v="11.63292682318443"/>
    <n v="1825.3920311743186"/>
    <n v="1685.6481876658349"/>
    <n v="1685.6481876658349"/>
    <n v="1685.6481876658349"/>
    <n v="1685.6481876658349"/>
    <m/>
    <n v="0"/>
    <n v="0"/>
    <n v="3522.6731456633379"/>
    <n v="1685.6481876658349"/>
    <n v="1685.6481876658349"/>
    <n v="1685.6481876658349"/>
    <m/>
    <n v="0"/>
    <n v="0"/>
    <n v="0"/>
    <n v="0"/>
    <n v="0"/>
    <n v="0"/>
    <m/>
    <n v="0"/>
    <n v="0"/>
    <n v="38726.699840630696"/>
    <n v="0"/>
    <n v="0"/>
    <n v="0"/>
    <m/>
    <n v="0"/>
    <n v="0"/>
    <n v="0"/>
    <n v="0"/>
    <n v="0"/>
    <n v="0"/>
    <m/>
    <n v="0"/>
    <n v="0"/>
    <n v="0"/>
    <n v="0"/>
    <n v="0"/>
    <n v="0"/>
    <m/>
    <n v="0"/>
    <n v="0"/>
    <n v="1613.6124933596122"/>
    <n v="0"/>
    <n v="0"/>
    <n v="0"/>
    <m/>
    <n v="0"/>
    <n v="0"/>
    <n v="0"/>
    <n v="713.59106611187008"/>
    <n v="713.59106611187008"/>
    <n v="713.59106611187008"/>
    <m/>
    <n v="0"/>
    <n v="0"/>
    <n v="146.77804773597239"/>
    <n v="783.82640726461307"/>
    <n v="783.82640726461307"/>
    <n v="783.82640726461307"/>
    <m/>
    <n v="5.4093109727807596"/>
    <n v="848.80729449605815"/>
    <n v="1755.8835288185783"/>
    <n v="783.82640726461318"/>
    <n v="783.82640726461318"/>
    <n v="783.82640726461318"/>
    <m/>
    <n v="5.4093109727807587"/>
    <n v="860.44022131924248"/>
    <n v="2474.0733175261435"/>
    <n v="0"/>
    <n v="0"/>
    <n v="0"/>
    <m/>
    <n v="5.4093109727807587"/>
    <n v="848.80729449605803"/>
    <n v="783.82640726461307"/>
    <n v="783.82640726461307"/>
    <n v="783.82640726461307"/>
    <n v="783.82640726461307"/>
    <m/>
    <n v="116.35980999993349"/>
    <n v="16964.726151135797"/>
    <n v="15701.0476873676"/>
    <n v="0"/>
    <n v="0"/>
    <n v="0"/>
    <m/>
    <n v="0"/>
    <n v="0"/>
    <n v="0"/>
    <n v="0"/>
    <n v="0"/>
    <n v="0"/>
    <m/>
    <n v="116.35980999993349"/>
    <n v="18407.221907551146"/>
    <n v="17021.203532724849"/>
    <n v="17021.203532724849"/>
    <n v="17021.203532724849"/>
    <n v="17021.203532724849"/>
  </r>
  <r>
    <n v="570"/>
    <s v="System Augmentation"/>
    <x v="3"/>
    <x v="33"/>
    <s v="SCE-02 , Vol 7"/>
    <s v="Dana Cabbell"/>
    <s v="Table III-23, Table III-24, Figure III-32, Table III-25, Table III-26 "/>
    <s v="104, 105, 106, 107"/>
    <s v="CET-ET-TP-RL-788499"/>
    <x v="508"/>
    <n v="7884"/>
    <s v="TRANS PROJECTS"/>
    <s v="TRANS PROJ RELIAB"/>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0"/>
    <n v="0"/>
    <n v="0"/>
    <n v="16962.2627177166"/>
    <n v="0"/>
    <n v="0"/>
    <m/>
    <n v="0"/>
    <n v="0"/>
    <n v="0"/>
    <n v="0"/>
    <n v="0"/>
    <n v="0"/>
    <m/>
    <n v="0"/>
    <n v="0"/>
    <n v="0"/>
    <n v="16962.2627177166"/>
    <n v="0"/>
    <n v="0"/>
    <m/>
    <n v="0"/>
    <n v="0"/>
    <n v="0"/>
    <n v="631.15916673398078"/>
    <n v="0"/>
    <n v="0"/>
    <m/>
    <n v="0"/>
    <n v="0"/>
    <n v="0"/>
    <n v="721.64399540871614"/>
    <n v="0"/>
    <n v="0"/>
    <m/>
    <n v="0"/>
    <n v="0"/>
    <n v="0"/>
    <n v="1524.9463027614697"/>
    <n v="0"/>
    <n v="0"/>
    <m/>
    <n v="0"/>
    <n v="0"/>
    <n v="0"/>
    <n v="0"/>
    <n v="0"/>
    <n v="0"/>
    <m/>
    <n v="0"/>
    <n v="0"/>
    <n v="0"/>
    <n v="19840.012182620765"/>
    <n v="0"/>
    <n v="0"/>
    <m/>
    <n v="0"/>
    <n v="0"/>
    <n v="0"/>
    <n v="0"/>
    <n v="0"/>
    <n v="0"/>
    <n v="0"/>
    <m/>
    <n v="0"/>
    <n v="0"/>
    <n v="0"/>
    <n v="17766.730909536895"/>
    <n v="0"/>
    <n v="0"/>
    <m/>
    <n v="0"/>
    <n v="0"/>
    <n v="0"/>
    <n v="17766.730909536895"/>
    <n v="0"/>
    <n v="0"/>
    <m/>
    <n v="0"/>
    <n v="0"/>
    <n v="0"/>
    <n v="0"/>
    <n v="0"/>
    <n v="0"/>
    <n v="0"/>
    <m/>
    <n v="0"/>
    <n v="0"/>
    <n v="0"/>
    <n v="0"/>
    <n v="0"/>
    <n v="0"/>
    <m/>
    <n v="0"/>
    <n v="0"/>
    <n v="0"/>
    <n v="0"/>
    <n v="0"/>
    <n v="0"/>
    <m/>
    <n v="0"/>
    <n v="0"/>
    <n v="0"/>
    <n v="0"/>
    <n v="0"/>
    <n v="0"/>
    <n v="0"/>
    <m/>
    <n v="0"/>
    <n v="0"/>
    <n v="0"/>
    <n v="0"/>
    <n v="0"/>
    <n v="0"/>
    <m/>
    <n v="0"/>
    <n v="0"/>
    <n v="0"/>
    <n v="0"/>
    <n v="0"/>
    <n v="0"/>
    <m/>
    <n v="0"/>
    <n v="0"/>
    <n v="0"/>
    <n v="0"/>
    <n v="0"/>
    <n v="0"/>
    <m/>
    <n v="0"/>
    <n v="0"/>
    <n v="0"/>
    <n v="17766.730909536895"/>
    <n v="0"/>
    <n v="0"/>
    <m/>
    <n v="0"/>
    <n v="0"/>
    <n v="0"/>
    <n v="0"/>
    <n v="0"/>
    <n v="0"/>
    <m/>
    <n v="0"/>
    <n v="0"/>
    <n v="0"/>
    <n v="7343.5821092752494"/>
    <n v="0"/>
    <n v="0"/>
    <m/>
    <n v="0"/>
    <n v="0"/>
    <n v="0"/>
    <n v="8083.8625638392878"/>
    <n v="0"/>
    <n v="0"/>
    <m/>
    <n v="0"/>
    <n v="0"/>
    <n v="0"/>
    <n v="0"/>
    <n v="0"/>
    <n v="0"/>
    <m/>
    <n v="0"/>
    <n v="0"/>
    <n v="0"/>
    <n v="0"/>
    <n v="0"/>
    <n v="0"/>
    <m/>
    <n v="0"/>
    <n v="0"/>
    <n v="0"/>
    <n v="0"/>
    <n v="0"/>
    <n v="0"/>
    <m/>
    <n v="0"/>
    <n v="0"/>
    <n v="0"/>
    <n v="0"/>
    <n v="0"/>
    <n v="0"/>
    <m/>
    <n v="0"/>
    <n v="0"/>
    <n v="0"/>
    <n v="0"/>
    <n v="0"/>
    <n v="0"/>
    <m/>
    <n v="0"/>
    <n v="0"/>
    <n v="0"/>
    <n v="16962.2627177166"/>
    <n v="0"/>
    <n v="0"/>
    <m/>
    <n v="0"/>
    <n v="0"/>
    <n v="0"/>
    <n v="0"/>
    <n v="0"/>
    <n v="0"/>
    <m/>
    <n v="0"/>
    <n v="0"/>
    <n v="0"/>
    <n v="0"/>
    <n v="0"/>
    <n v="0"/>
  </r>
  <r>
    <n v="570"/>
    <s v="System Augmentation"/>
    <x v="3"/>
    <x v="33"/>
    <s v="SCE-02 , Vol 7"/>
    <s v="Dana Cabbell"/>
    <s v="Table III-23, Table III-24, Figure III-32, Table III-25, Table III-26 "/>
    <s v="104, 105, 106, 107"/>
    <s v="CET-ET-TP-RL-788499"/>
    <x v="508"/>
    <n v="7884"/>
    <s v="TRANS PROJECTS"/>
    <s v="TRANS PROJ RELIAB"/>
    <s v="Transmission &amp; Distribution"/>
    <m/>
    <s v="N"/>
    <m/>
    <x v="0"/>
    <m/>
    <s v="CA"/>
    <s v="Transmission Lines ISO"/>
    <d v="2025-12-01T00:00:00"/>
    <b v="1"/>
    <n v="1"/>
    <n v="1"/>
    <x v="1"/>
    <n v="0"/>
    <b v="0"/>
    <b v="0"/>
    <m/>
    <n v="33"/>
    <b v="0"/>
    <n v="0"/>
    <s v="N"/>
    <n v="0"/>
    <n v="15"/>
    <n v="6.2100000000000002E-2"/>
    <d v="2025-12-01T00:00:00"/>
    <s v="CA-Transmission Lines ISO"/>
    <n v="0.1045"/>
    <n v="11"/>
    <n v="6.9999999999999993E-2"/>
    <n v="0.93"/>
    <n v="0"/>
    <n v="0.42666666666666658"/>
    <n v="2.9166666666666664E-3"/>
    <n v="0.46541666666666659"/>
    <n v="0.41333333333333333"/>
    <n v="0.45500000000000002"/>
    <n v="0.41333333333333333"/>
    <n v="0.54121863799283143"/>
    <n v="0.41333333333333333"/>
    <m/>
    <n v="0"/>
    <n v="0"/>
    <n v="0"/>
    <n v="3230.9071843269799"/>
    <n v="0"/>
    <n v="0"/>
    <m/>
    <n v="0"/>
    <n v="0"/>
    <n v="0"/>
    <n v="0"/>
    <n v="0"/>
    <n v="0"/>
    <m/>
    <n v="0"/>
    <n v="0"/>
    <n v="0"/>
    <n v="3230.9071843269799"/>
    <n v="0"/>
    <n v="0"/>
    <m/>
    <n v="0"/>
    <n v="0"/>
    <n v="0"/>
    <n v="120.22079366361571"/>
    <n v="0"/>
    <n v="0"/>
    <m/>
    <n v="0"/>
    <n v="0"/>
    <n v="0"/>
    <n v="137.45599912547007"/>
    <n v="0"/>
    <n v="0"/>
    <m/>
    <n v="0"/>
    <n v="0"/>
    <n v="0"/>
    <n v="290.46596243075692"/>
    <n v="0"/>
    <n v="0"/>
    <m/>
    <n v="0"/>
    <n v="0"/>
    <n v="0"/>
    <n v="0"/>
    <n v="0"/>
    <n v="0"/>
    <m/>
    <n v="0"/>
    <n v="0"/>
    <n v="0"/>
    <n v="3779.0499395468223"/>
    <n v="0"/>
    <n v="0"/>
    <m/>
    <n v="0"/>
    <n v="0"/>
    <n v="0"/>
    <n v="0"/>
    <n v="0"/>
    <n v="0"/>
    <n v="0"/>
    <m/>
    <n v="0"/>
    <n v="0"/>
    <n v="0"/>
    <n v="3384.1392208641792"/>
    <n v="0"/>
    <n v="0"/>
    <m/>
    <n v="0"/>
    <n v="0"/>
    <n v="0"/>
    <n v="3384.1392208641792"/>
    <n v="0"/>
    <n v="0"/>
    <m/>
    <n v="0"/>
    <n v="0"/>
    <n v="0"/>
    <n v="0"/>
    <n v="0"/>
    <n v="0"/>
    <n v="0"/>
    <m/>
    <n v="0"/>
    <n v="0"/>
    <n v="0"/>
    <n v="0"/>
    <n v="0"/>
    <n v="0"/>
    <m/>
    <n v="0"/>
    <n v="0"/>
    <n v="0"/>
    <n v="0"/>
    <n v="0"/>
    <n v="0"/>
    <m/>
    <n v="0"/>
    <n v="0"/>
    <n v="0"/>
    <n v="0"/>
    <n v="0"/>
    <n v="0"/>
    <n v="0"/>
    <m/>
    <n v="0"/>
    <n v="0"/>
    <n v="0"/>
    <n v="394.91071868264294"/>
    <n v="0"/>
    <n v="0"/>
    <m/>
    <n v="0"/>
    <n v="0"/>
    <n v="0"/>
    <n v="394.91071868264294"/>
    <n v="0"/>
    <n v="0"/>
    <m/>
    <n v="0"/>
    <n v="0"/>
    <n v="0"/>
    <n v="0"/>
    <n v="0"/>
    <n v="0"/>
    <m/>
    <n v="0"/>
    <n v="0"/>
    <n v="0"/>
    <n v="3384.1392208641792"/>
    <n v="0"/>
    <n v="0"/>
    <m/>
    <n v="0"/>
    <n v="0"/>
    <n v="0"/>
    <n v="0"/>
    <n v="0"/>
    <n v="0"/>
    <m/>
    <n v="0"/>
    <n v="0"/>
    <n v="0"/>
    <n v="1398.7775446238606"/>
    <n v="0"/>
    <n v="0"/>
    <m/>
    <n v="0"/>
    <n v="0"/>
    <n v="0"/>
    <n v="1539.7833454932015"/>
    <n v="0"/>
    <n v="0"/>
    <m/>
    <n v="0"/>
    <n v="0"/>
    <n v="0"/>
    <n v="163.22976372215908"/>
    <n v="0"/>
    <n v="0"/>
    <m/>
    <n v="0"/>
    <n v="0"/>
    <n v="0"/>
    <n v="179.68437700060255"/>
    <n v="0"/>
    <n v="0"/>
    <m/>
    <n v="0"/>
    <n v="0"/>
    <n v="0"/>
    <n v="179.68437700060255"/>
    <n v="0"/>
    <n v="0"/>
    <m/>
    <n v="0"/>
    <n v="0"/>
    <n v="0"/>
    <n v="0"/>
    <n v="0"/>
    <n v="0"/>
    <m/>
    <n v="0"/>
    <n v="0"/>
    <n v="0"/>
    <n v="179.68437700060255"/>
    <n v="0"/>
    <n v="0"/>
    <m/>
    <n v="0"/>
    <n v="0"/>
    <n v="0"/>
    <n v="0"/>
    <n v="0"/>
    <n v="0"/>
    <m/>
    <n v="0"/>
    <n v="0"/>
    <n v="0"/>
    <n v="3230.9071843269799"/>
    <n v="0"/>
    <n v="0"/>
    <m/>
    <n v="0"/>
    <n v="0"/>
    <n v="0"/>
    <n v="3521.3731467577368"/>
    <n v="0"/>
    <n v="0"/>
  </r>
  <r>
    <n v="571"/>
    <s v="System Augmentation"/>
    <x v="3"/>
    <x v="33"/>
    <s v="SCE-02 , Vol 7"/>
    <s v="Dana Cabbell"/>
    <s v="Table III-23, Table III-24, Figure III-32, Table III-25, Table III-26 "/>
    <s v="104, 105, 106, 107"/>
    <s v="CET-ET-TP-RL-807707"/>
    <x v="509"/>
    <n v="8077"/>
    <s v="TRANS PROJECTS"/>
    <s v="TRANS PROJ RELIAB"/>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699.4683145666504"/>
    <n v="7984.3840801291699"/>
    <n v="5334.96333459977"/>
    <n v="0"/>
    <n v="0"/>
    <n v="0"/>
    <m/>
    <n v="-4517.0742445666965"/>
    <n v="0"/>
    <n v="0"/>
    <n v="0"/>
    <n v="0"/>
    <n v="0"/>
    <m/>
    <n v="182.3940699999539"/>
    <n v="7984.3840801291699"/>
    <n v="5334.96333459977"/>
    <n v="0"/>
    <n v="0"/>
    <n v="0"/>
    <m/>
    <n v="14.749279374346937"/>
    <n v="665.02117759954467"/>
    <n v="436.59700546842288"/>
    <n v="0"/>
    <n v="0"/>
    <n v="0"/>
    <m/>
    <n v="8.6649979853736365"/>
    <n v="368.23408019857607"/>
    <n v="244.38806374614711"/>
    <n v="0"/>
    <n v="0"/>
    <n v="0"/>
    <m/>
    <n v="0"/>
    <n v="678.90516183814134"/>
    <n v="448.56771160595719"/>
    <n v="0"/>
    <n v="0"/>
    <n v="0"/>
    <m/>
    <n v="0"/>
    <n v="0"/>
    <n v="0"/>
    <n v="0"/>
    <n v="0"/>
    <n v="0"/>
    <m/>
    <n v="205.80834735967449"/>
    <n v="9696.5444997654322"/>
    <n v="6464.516115420297"/>
    <n v="0"/>
    <n v="0"/>
    <n v="0"/>
    <m/>
    <n v="0"/>
    <n v="175.86323281884185"/>
    <n v="0"/>
    <n v="0"/>
    <n v="0"/>
    <n v="0"/>
    <n v="0"/>
    <m/>
    <n v="175.86323281884185"/>
    <n v="8285.6972750495624"/>
    <n v="5523.9290206266442"/>
    <n v="0"/>
    <n v="0"/>
    <n v="0"/>
    <m/>
    <n v="0"/>
    <n v="8461.5605078684039"/>
    <n v="5523.9290206266442"/>
    <n v="0"/>
    <n v="0"/>
    <n v="0"/>
    <m/>
    <n v="0"/>
    <n v="5.248651599472141"/>
    <n v="0"/>
    <n v="0"/>
    <n v="0"/>
    <n v="0"/>
    <n v="0"/>
    <m/>
    <n v="5.248651599472141"/>
    <n v="279.50797571190242"/>
    <n v="0"/>
    <n v="0"/>
    <n v="0"/>
    <n v="0"/>
    <m/>
    <n v="0"/>
    <n v="284.75662731137459"/>
    <n v="0"/>
    <n v="0"/>
    <n v="0"/>
    <n v="0"/>
    <m/>
    <n v="0"/>
    <n v="29.945114540832634"/>
    <n v="0"/>
    <n v="0"/>
    <n v="0"/>
    <n v="0"/>
    <n v="0"/>
    <m/>
    <n v="29.945114540832634"/>
    <n v="1410.8472247158702"/>
    <n v="940.58709479365314"/>
    <n v="0"/>
    <n v="0"/>
    <n v="0"/>
    <m/>
    <n v="0"/>
    <n v="1440.7923392567029"/>
    <n v="940.58709479365314"/>
    <n v="0"/>
    <n v="0"/>
    <n v="0"/>
    <m/>
    <n v="0"/>
    <n v="0"/>
    <n v="0"/>
    <n v="0"/>
    <n v="0"/>
    <n v="0"/>
    <m/>
    <n v="0"/>
    <n v="8746.3171351797791"/>
    <n v="5523.9290206266442"/>
    <n v="0"/>
    <n v="0"/>
    <n v="0"/>
    <m/>
    <n v="0"/>
    <n v="0"/>
    <n v="0"/>
    <n v="0"/>
    <n v="0"/>
    <n v="0"/>
    <m/>
    <n v="0"/>
    <n v="0"/>
    <n v="2338.4632853986122"/>
    <n v="0"/>
    <n v="0"/>
    <n v="0"/>
    <m/>
    <n v="0"/>
    <n v="364.42988063249078"/>
    <n v="2568.6269945913891"/>
    <n v="0"/>
    <n v="0"/>
    <n v="0"/>
    <m/>
    <n v="0"/>
    <n v="0"/>
    <n v="398.1818701293131"/>
    <n v="0"/>
    <n v="0"/>
    <n v="0"/>
    <m/>
    <n v="0"/>
    <n v="60.03301413569595"/>
    <n v="437.37299907904861"/>
    <n v="0"/>
    <n v="0"/>
    <n v="0"/>
    <m/>
    <n v="13.924478261487174"/>
    <n v="1469.6325257456983"/>
    <n v="437.37299907904867"/>
    <n v="0"/>
    <n v="0"/>
    <n v="0"/>
    <m/>
    <n v="13.924478261487172"/>
    <n v="625.95605989801618"/>
    <n v="0"/>
    <n v="0"/>
    <n v="0"/>
    <n v="0"/>
    <m/>
    <n v="13.924478261487172"/>
    <n v="656.04395949287948"/>
    <n v="437.37299907904861"/>
    <n v="0"/>
    <n v="0"/>
    <n v="0"/>
    <m/>
    <n v="0"/>
    <n v="0"/>
    <n v="0"/>
    <n v="0"/>
    <n v="0"/>
    <n v="0"/>
    <m/>
    <n v="182.3940699999539"/>
    <n v="7984.3840801291699"/>
    <n v="5334.96333459977"/>
    <n v="0"/>
    <n v="0"/>
    <n v="0"/>
    <m/>
    <n v="182.3940699999539"/>
    <n v="8663.2892419673117"/>
    <n v="5783.5310462057269"/>
    <n v="0"/>
    <n v="0"/>
    <n v="0"/>
  </r>
  <r>
    <n v="572"/>
    <s v="System Augmentation"/>
    <x v="3"/>
    <x v="33"/>
    <s v="SCE-02 , Vol 7"/>
    <s v="Dana Cabbell"/>
    <s v="Table III-23, Table III-24, Figure III-32, Table III-25, Table III-26 "/>
    <s v="104, 105, 106, 107"/>
    <s v="CET-ET-TP-RL-807709"/>
    <x v="510"/>
    <n v="8077"/>
    <s v="TRANS PROJECTS"/>
    <s v="TRANS PROJ RELIAB"/>
    <s v="Transmission &amp; Distribution"/>
    <m/>
    <s v="N"/>
    <m/>
    <x v="0"/>
    <m/>
    <s v="CA"/>
    <s v="Transmission Substations ISO"/>
    <d v="2023-03-01T00:00:00"/>
    <b v="1"/>
    <n v="1"/>
    <n v="1"/>
    <x v="1"/>
    <n v="0"/>
    <b v="0"/>
    <b v="0"/>
    <m/>
    <n v="31"/>
    <b v="0"/>
    <n v="0"/>
    <s v="N"/>
    <n v="0"/>
    <n v="15"/>
    <n v="0.13189999999999999"/>
    <d v="2023-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0.047744273667007"/>
    <n v="0"/>
    <n v="0"/>
    <n v="0"/>
    <n v="0"/>
    <n v="0"/>
    <m/>
    <n v="-63.151434273760003"/>
    <n v="0"/>
    <n v="0"/>
    <n v="0"/>
    <n v="0"/>
    <n v="0"/>
    <m/>
    <n v="16.896309999907004"/>
    <n v="0"/>
    <n v="0"/>
    <n v="0"/>
    <n v="0"/>
    <n v="0"/>
    <m/>
    <n v="1.3663185244139968"/>
    <n v="0"/>
    <n v="0"/>
    <n v="0"/>
    <n v="0"/>
    <n v="0"/>
    <m/>
    <n v="0.80269326798551976"/>
    <n v="0"/>
    <n v="0"/>
    <n v="0"/>
    <n v="0"/>
    <n v="0"/>
    <m/>
    <n v="0"/>
    <n v="0"/>
    <n v="0"/>
    <n v="0"/>
    <n v="0"/>
    <n v="0"/>
    <m/>
    <n v="0"/>
    <n v="0"/>
    <n v="0"/>
    <n v="0"/>
    <n v="0"/>
    <n v="0"/>
    <m/>
    <n v="19.065321792306523"/>
    <n v="0"/>
    <n v="0"/>
    <n v="0"/>
    <n v="0"/>
    <n v="0"/>
    <m/>
    <n v="0"/>
    <n v="0"/>
    <n v="0"/>
    <n v="0"/>
    <n v="0"/>
    <n v="0"/>
    <n v="0"/>
    <m/>
    <n v="16.291317471525925"/>
    <n v="0"/>
    <n v="0"/>
    <n v="0"/>
    <n v="0"/>
    <n v="0"/>
    <m/>
    <n v="16.291317471525925"/>
    <n v="0"/>
    <n v="0"/>
    <n v="0"/>
    <n v="0"/>
    <n v="0"/>
    <m/>
    <n v="0"/>
    <n v="0"/>
    <n v="0"/>
    <n v="0"/>
    <n v="0"/>
    <n v="0"/>
    <n v="0"/>
    <m/>
    <n v="9.5711734792438358E-2"/>
    <n v="0"/>
    <n v="0"/>
    <n v="0"/>
    <n v="0"/>
    <n v="0"/>
    <m/>
    <n v="9.5711734792438358E-2"/>
    <n v="0"/>
    <n v="0"/>
    <n v="0"/>
    <n v="0"/>
    <n v="0"/>
    <m/>
    <n v="0"/>
    <n v="0"/>
    <n v="0"/>
    <n v="0"/>
    <n v="0"/>
    <n v="0"/>
    <n v="0"/>
    <m/>
    <n v="2.7740043207805991"/>
    <n v="0"/>
    <n v="0"/>
    <n v="0"/>
    <n v="0"/>
    <n v="0"/>
    <m/>
    <n v="2.7740043207805991"/>
    <n v="0"/>
    <n v="0"/>
    <n v="0"/>
    <n v="0"/>
    <n v="0"/>
    <m/>
    <n v="0"/>
    <n v="0"/>
    <n v="0"/>
    <n v="0"/>
    <n v="0"/>
    <n v="0"/>
    <m/>
    <n v="16.387029206318363"/>
    <n v="0"/>
    <n v="0"/>
    <n v="0"/>
    <n v="0"/>
    <n v="0"/>
    <m/>
    <n v="0"/>
    <n v="0"/>
    <n v="0"/>
    <n v="0"/>
    <n v="0"/>
    <n v="0"/>
    <m/>
    <n v="12.290271904738773"/>
    <n v="0"/>
    <n v="0"/>
    <n v="0"/>
    <n v="0"/>
    <n v="0"/>
    <m/>
    <n v="12.973064788335371"/>
    <n v="0"/>
    <n v="0"/>
    <n v="0"/>
    <n v="0"/>
    <n v="0"/>
    <m/>
    <n v="2.0805032405854496"/>
    <n v="0"/>
    <n v="0"/>
    <n v="0"/>
    <n v="0"/>
    <n v="0"/>
    <m/>
    <n v="2.1960867539513074"/>
    <n v="0"/>
    <n v="0"/>
    <n v="0"/>
    <n v="0"/>
    <n v="0"/>
    <m/>
    <n v="0.80908459356100815"/>
    <n v="0"/>
    <n v="0"/>
    <n v="0"/>
    <n v="0"/>
    <n v="0"/>
    <m/>
    <n v="0.23116702673171696"/>
    <n v="0"/>
    <n v="0"/>
    <n v="0"/>
    <n v="0"/>
    <n v="0"/>
    <m/>
    <n v="2.4272537806830243"/>
    <n v="0"/>
    <n v="0"/>
    <n v="0"/>
    <n v="0"/>
    <n v="0"/>
    <m/>
    <n v="0"/>
    <n v="0"/>
    <n v="0"/>
    <n v="0"/>
    <n v="0"/>
    <n v="0"/>
    <m/>
    <n v="16.896309999907004"/>
    <n v="0"/>
    <n v="0"/>
    <n v="0"/>
    <n v="0"/>
    <n v="0"/>
    <m/>
    <n v="16.896309999907004"/>
    <n v="0"/>
    <n v="0"/>
    <n v="0"/>
    <n v="0"/>
    <n v="0"/>
  </r>
  <r>
    <n v="573"/>
    <s v="System Augmentation"/>
    <x v="3"/>
    <x v="33"/>
    <s v="SCE-02 , Vol 7"/>
    <s v="Dana Cabbell"/>
    <s v="Table III-23, Table III-24, Figure III-32, Table III-25, Table III-26 "/>
    <s v="104, 105, 106, 107"/>
    <s v="CET-ET-TP-RL-807711"/>
    <x v="511"/>
    <n v="8077"/>
    <s v="TRANS PROJECTS"/>
    <s v="TRANS PROJ RELIAB"/>
    <s v="Transmission &amp; Distribution"/>
    <m/>
    <s v="N"/>
    <m/>
    <x v="0"/>
    <m/>
    <s v="CA"/>
    <s v="Transmission Substations ISO"/>
    <d v="2024-03-01T00:00:00"/>
    <b v="1"/>
    <n v="1"/>
    <n v="1"/>
    <x v="1"/>
    <n v="0"/>
    <b v="0"/>
    <b v="0"/>
    <m/>
    <n v="31"/>
    <b v="0"/>
    <n v="0"/>
    <s v="N"/>
    <n v="0"/>
    <n v="15"/>
    <n v="0.13189999999999999"/>
    <d v="2024-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90.41738124582503"/>
    <n v="1090.83777491091"/>
    <n v="0"/>
    <n v="0"/>
    <n v="0"/>
    <n v="0"/>
    <m/>
    <n v="-171.49970124587009"/>
    <n v="0"/>
    <n v="0"/>
    <n v="0"/>
    <n v="0"/>
    <n v="0"/>
    <m/>
    <n v="418.91767999995494"/>
    <n v="1090.83777491091"/>
    <n v="0"/>
    <n v="0"/>
    <n v="0"/>
    <n v="0"/>
    <m/>
    <n v="33.875738927116259"/>
    <n v="90.856127956908679"/>
    <n v="0"/>
    <n v="0"/>
    <n v="0"/>
    <n v="0"/>
    <m/>
    <n v="19.901528888729363"/>
    <n v="50.308657581973684"/>
    <n v="0"/>
    <n v="0"/>
    <n v="0"/>
    <n v="0"/>
    <m/>
    <n v="0"/>
    <n v="92.752977397233167"/>
    <n v="0"/>
    <n v="0"/>
    <n v="0"/>
    <n v="0"/>
    <m/>
    <n v="0"/>
    <n v="0"/>
    <n v="0"/>
    <n v="0"/>
    <n v="0"/>
    <n v="0"/>
    <m/>
    <n v="472.69494781580062"/>
    <n v="1324.7555378470256"/>
    <n v="0"/>
    <n v="0"/>
    <n v="0"/>
    <n v="0"/>
    <m/>
    <n v="0"/>
    <n v="403.91783290860167"/>
    <n v="0"/>
    <n v="0"/>
    <n v="0"/>
    <n v="0"/>
    <n v="0"/>
    <m/>
    <n v="403.91783290860167"/>
    <n v="1132.0036070902834"/>
    <n v="0"/>
    <n v="0"/>
    <n v="0"/>
    <n v="0"/>
    <m/>
    <n v="0"/>
    <n v="1535.921439998885"/>
    <n v="0"/>
    <n v="0"/>
    <n v="0"/>
    <n v="0"/>
    <m/>
    <n v="0"/>
    <n v="12.054958536642546"/>
    <n v="0"/>
    <n v="0"/>
    <n v="0"/>
    <n v="0"/>
    <n v="0"/>
    <m/>
    <n v="12.054958536642546"/>
    <n v="13.932593295410399"/>
    <n v="0"/>
    <n v="0"/>
    <n v="0"/>
    <n v="0"/>
    <m/>
    <n v="0"/>
    <n v="25.987551832052944"/>
    <n v="0"/>
    <n v="0"/>
    <n v="0"/>
    <n v="0"/>
    <m/>
    <n v="0"/>
    <n v="68.777114907198978"/>
    <n v="0"/>
    <n v="0"/>
    <n v="0"/>
    <n v="0"/>
    <n v="0"/>
    <m/>
    <n v="68.777114907198978"/>
    <n v="192.75193075674221"/>
    <n v="0"/>
    <n v="0"/>
    <n v="0"/>
    <n v="0"/>
    <m/>
    <n v="0"/>
    <n v="261.52904566394119"/>
    <n v="0"/>
    <n v="0"/>
    <n v="0"/>
    <n v="0"/>
    <m/>
    <n v="0"/>
    <n v="0"/>
    <n v="0"/>
    <n v="0"/>
    <n v="0"/>
    <n v="0"/>
    <m/>
    <n v="0"/>
    <n v="1561.908991830938"/>
    <n v="0"/>
    <n v="0"/>
    <n v="0"/>
    <n v="0"/>
    <m/>
    <n v="0"/>
    <n v="0"/>
    <n v="0"/>
    <n v="0"/>
    <n v="0"/>
    <n v="0"/>
    <m/>
    <n v="0"/>
    <n v="1171.4317438732035"/>
    <n v="0"/>
    <n v="0"/>
    <n v="0"/>
    <n v="0"/>
    <m/>
    <n v="0"/>
    <n v="1236.5112851994925"/>
    <n v="0"/>
    <n v="0"/>
    <n v="0"/>
    <n v="0"/>
    <m/>
    <n v="0"/>
    <n v="196.14678424795591"/>
    <n v="0"/>
    <n v="0"/>
    <n v="0"/>
    <n v="0"/>
    <m/>
    <n v="0"/>
    <n v="207.04382781728677"/>
    <n v="0"/>
    <n v="0"/>
    <n v="0"/>
    <n v="0"/>
    <m/>
    <n v="31.981358431847521"/>
    <n v="56.219313137383146"/>
    <n v="0"/>
    <n v="0"/>
    <n v="0"/>
    <n v="0"/>
    <m/>
    <n v="31.981358431847518"/>
    <n v="30.391226502061642"/>
    <n v="0"/>
    <n v="0"/>
    <n v="0"/>
    <n v="0"/>
    <m/>
    <n v="31.981358431847518"/>
    <n v="168.65793941214943"/>
    <n v="0"/>
    <n v="0"/>
    <n v="0"/>
    <n v="0"/>
    <m/>
    <n v="0"/>
    <n v="0"/>
    <n v="0"/>
    <n v="0"/>
    <n v="0"/>
    <n v="0"/>
    <m/>
    <n v="418.91767999995494"/>
    <n v="1090.83777491091"/>
    <n v="0"/>
    <n v="0"/>
    <n v="0"/>
    <n v="0"/>
    <m/>
    <n v="418.91767999995494"/>
    <n v="1183.5907523081432"/>
    <n v="0"/>
    <n v="0"/>
    <n v="0"/>
    <n v="0"/>
  </r>
  <r>
    <n v="574"/>
    <s v="System Augmentation"/>
    <x v="3"/>
    <x v="33"/>
    <s v="SCE-02 , Vol 7"/>
    <s v="Dana Cabbell"/>
    <s v="Table III-23, Table III-24, Figure III-32, Table III-25, Table III-26 "/>
    <s v="104, 105, 106, 107"/>
    <s v="CET-ET-TP-RL-816300"/>
    <x v="512"/>
    <n v="8163"/>
    <s v="TRANS PROJECTS"/>
    <s v="TRANS PROJ RELIAB"/>
    <s v="Transmission &amp; Distribution"/>
    <m/>
    <s v="N"/>
    <m/>
    <x v="0"/>
    <m/>
    <s v="CA"/>
    <s v="Transmission Substations ISO"/>
    <d v="2022-08-01T00:00:00"/>
    <b v="1"/>
    <n v="1"/>
    <n v="1"/>
    <x v="1"/>
    <n v="0"/>
    <b v="0"/>
    <b v="0"/>
    <m/>
    <n v="31"/>
    <b v="0"/>
    <n v="0"/>
    <s v="N"/>
    <n v="0"/>
    <n v="15"/>
    <n v="0.13189999999999999"/>
    <d v="2022-08-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00.82087040701199"/>
    <n v="0"/>
    <n v="0"/>
    <n v="0"/>
    <n v="0"/>
    <n v="0"/>
    <m/>
    <n v="-86.399670407068982"/>
    <n v="0"/>
    <n v="0"/>
    <n v="0"/>
    <n v="0"/>
    <n v="0"/>
    <m/>
    <n v="114.42119999994301"/>
    <n v="0"/>
    <n v="0"/>
    <n v="0"/>
    <n v="0"/>
    <n v="0"/>
    <m/>
    <n v="9.2526596130434058"/>
    <n v="0"/>
    <n v="0"/>
    <n v="0"/>
    <n v="0"/>
    <n v="0"/>
    <m/>
    <n v="5.4358097688361839"/>
    <n v="0"/>
    <n v="0"/>
    <n v="0"/>
    <n v="0"/>
    <n v="0"/>
    <m/>
    <n v="0"/>
    <n v="0"/>
    <n v="0"/>
    <n v="0"/>
    <n v="0"/>
    <n v="0"/>
    <m/>
    <n v="0"/>
    <n v="0"/>
    <n v="0"/>
    <n v="0"/>
    <n v="0"/>
    <n v="0"/>
    <m/>
    <n v="129.10966938182261"/>
    <n v="0"/>
    <n v="0"/>
    <n v="0"/>
    <n v="0"/>
    <n v="0"/>
    <m/>
    <n v="0"/>
    <n v="0"/>
    <n v="0"/>
    <n v="0"/>
    <n v="0"/>
    <n v="0"/>
    <n v="0"/>
    <m/>
    <n v="110.32421248676742"/>
    <n v="0"/>
    <n v="0"/>
    <n v="0"/>
    <n v="0"/>
    <n v="0"/>
    <m/>
    <n v="110.32421248676742"/>
    <n v="0"/>
    <n v="0"/>
    <n v="0"/>
    <n v="0"/>
    <n v="0"/>
    <m/>
    <n v="0"/>
    <n v="0"/>
    <n v="0"/>
    <n v="0"/>
    <n v="0"/>
    <n v="0"/>
    <n v="0"/>
    <m/>
    <n v="0"/>
    <n v="0"/>
    <n v="0"/>
    <n v="0"/>
    <n v="0"/>
    <n v="0"/>
    <m/>
    <n v="0"/>
    <n v="0"/>
    <n v="0"/>
    <n v="0"/>
    <n v="0"/>
    <n v="0"/>
    <m/>
    <n v="0"/>
    <n v="0"/>
    <n v="0"/>
    <n v="0"/>
    <n v="0"/>
    <n v="0"/>
    <n v="0"/>
    <m/>
    <n v="18.785456895055187"/>
    <n v="0"/>
    <n v="0"/>
    <n v="0"/>
    <n v="0"/>
    <n v="0"/>
    <m/>
    <n v="18.785456895055187"/>
    <n v="0"/>
    <n v="0"/>
    <n v="0"/>
    <n v="0"/>
    <n v="0"/>
    <m/>
    <n v="0"/>
    <n v="0"/>
    <n v="0"/>
    <n v="0"/>
    <n v="0"/>
    <n v="0"/>
    <m/>
    <n v="110.32421248676742"/>
    <n v="0"/>
    <n v="0"/>
    <n v="0"/>
    <n v="0"/>
    <n v="0"/>
    <m/>
    <n v="0"/>
    <n v="0"/>
    <n v="0"/>
    <n v="0"/>
    <n v="0"/>
    <n v="0"/>
    <m/>
    <n v="46.7039166193982"/>
    <n v="0"/>
    <n v="0"/>
    <n v="0"/>
    <n v="0"/>
    <n v="0"/>
    <m/>
    <n v="51.300758806346842"/>
    <n v="0"/>
    <n v="0"/>
    <n v="0"/>
    <n v="0"/>
    <n v="0"/>
    <m/>
    <n v="7.9525100855733619"/>
    <n v="0"/>
    <n v="0"/>
    <n v="0"/>
    <n v="0"/>
    <n v="0"/>
    <m/>
    <n v="8.7352374562006609"/>
    <n v="0"/>
    <n v="0"/>
    <n v="0"/>
    <n v="0"/>
    <n v="0"/>
    <m/>
    <n v="8.7352374562006609"/>
    <n v="0"/>
    <n v="0"/>
    <n v="0"/>
    <n v="0"/>
    <n v="0"/>
    <m/>
    <n v="0"/>
    <n v="0"/>
    <n v="0"/>
    <n v="0"/>
    <n v="0"/>
    <n v="0"/>
    <m/>
    <n v="8.7352374562006609"/>
    <n v="0"/>
    <n v="0"/>
    <n v="0"/>
    <n v="0"/>
    <n v="0"/>
    <m/>
    <n v="0"/>
    <n v="0"/>
    <n v="0"/>
    <n v="0"/>
    <n v="0"/>
    <n v="0"/>
    <m/>
    <n v="114.42119999994301"/>
    <n v="0"/>
    <n v="0"/>
    <n v="0"/>
    <n v="0"/>
    <n v="0"/>
    <m/>
    <n v="114.42119999994301"/>
    <n v="0"/>
    <n v="0"/>
    <n v="0"/>
    <n v="0"/>
    <n v="0"/>
  </r>
  <r>
    <n v="575"/>
    <s v="System Augmentation"/>
    <x v="3"/>
    <x v="3"/>
    <s v="SCE-02 , Vol 7"/>
    <s v="Dana Cabbell"/>
    <s v="Figure III-31, Table III-23, Figure III-33, Table III-27, Table III-28"/>
    <s v="104, 112, 113"/>
    <s v="CET-ET-TP-RL-816900"/>
    <x v="513"/>
    <n v="8169"/>
    <s v="TRANS PROJECTS"/>
    <s v="TRANS PROJ RELIAB"/>
    <s v="Transmission &amp; Distribution"/>
    <m/>
    <s v="N"/>
    <m/>
    <x v="0"/>
    <m/>
    <s v="CA"/>
    <s v="Transmission Substations Inc. ISO"/>
    <d v="2023-12-01T00:00:00"/>
    <b v="1"/>
    <n v="1"/>
    <n v="0"/>
    <x v="1"/>
    <n v="0"/>
    <b v="0"/>
    <b v="0"/>
    <m/>
    <n v="37"/>
    <b v="0"/>
    <n v="0"/>
    <s v="N"/>
    <n v="0"/>
    <n v="15"/>
    <n v="0.13189999999999999"/>
    <d v="2023-12-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201.48603376037798"/>
    <n v="0"/>
    <n v="0"/>
    <n v="0"/>
    <n v="0"/>
    <n v="0"/>
    <m/>
    <n v="33.925366239573037"/>
    <n v="0"/>
    <n v="0"/>
    <n v="0"/>
    <n v="0"/>
    <n v="0"/>
    <m/>
    <n v="235.41139999995102"/>
    <n v="0"/>
    <n v="0"/>
    <n v="0"/>
    <n v="0"/>
    <n v="0"/>
    <m/>
    <n v="19.036520795365178"/>
    <n v="0"/>
    <n v="0"/>
    <n v="0"/>
    <n v="0"/>
    <n v="0"/>
    <m/>
    <n v="11.183693125188107"/>
    <n v="0"/>
    <n v="0"/>
    <n v="0"/>
    <n v="0"/>
    <n v="0"/>
    <m/>
    <n v="0"/>
    <n v="0"/>
    <n v="0"/>
    <n v="0"/>
    <n v="0"/>
    <n v="0"/>
    <m/>
    <n v="0"/>
    <n v="0"/>
    <n v="0"/>
    <n v="0"/>
    <n v="0"/>
    <n v="0"/>
    <m/>
    <n v="265.63161392050426"/>
    <n v="0"/>
    <n v="0"/>
    <n v="0"/>
    <n v="0"/>
    <n v="0"/>
    <m/>
    <n v="0"/>
    <n v="0"/>
    <n v="0"/>
    <n v="0"/>
    <n v="0"/>
    <n v="0"/>
    <n v="0"/>
    <m/>
    <n v="226.9822140950709"/>
    <n v="0"/>
    <n v="0"/>
    <n v="0"/>
    <n v="0"/>
    <n v="0"/>
    <m/>
    <n v="226.9822140950709"/>
    <n v="0"/>
    <n v="0"/>
    <n v="0"/>
    <n v="0"/>
    <n v="0"/>
    <m/>
    <n v="0"/>
    <n v="0"/>
    <n v="0"/>
    <n v="0"/>
    <n v="0"/>
    <n v="0"/>
    <n v="0"/>
    <m/>
    <n v="0"/>
    <n v="0"/>
    <n v="0"/>
    <n v="0"/>
    <n v="0"/>
    <n v="0"/>
    <m/>
    <n v="0"/>
    <n v="0"/>
    <n v="0"/>
    <n v="0"/>
    <n v="0"/>
    <n v="0"/>
    <m/>
    <n v="0"/>
    <n v="0"/>
    <n v="0"/>
    <n v="0"/>
    <n v="0"/>
    <n v="0"/>
    <n v="0"/>
    <m/>
    <n v="38.64939982543337"/>
    <n v="0"/>
    <n v="0"/>
    <n v="0"/>
    <n v="0"/>
    <n v="0"/>
    <m/>
    <n v="38.64939982543337"/>
    <n v="0"/>
    <n v="0"/>
    <n v="0"/>
    <n v="0"/>
    <n v="0"/>
    <m/>
    <n v="0"/>
    <n v="0"/>
    <n v="0"/>
    <n v="0"/>
    <n v="0"/>
    <n v="0"/>
    <m/>
    <n v="226.9822140950709"/>
    <n v="0"/>
    <n v="0"/>
    <n v="0"/>
    <n v="0"/>
    <n v="0"/>
    <m/>
    <n v="0"/>
    <n v="0"/>
    <n v="0"/>
    <n v="0"/>
    <n v="0"/>
    <n v="0"/>
    <m/>
    <n v="0"/>
    <n v="0"/>
    <n v="0"/>
    <n v="0"/>
    <n v="0"/>
    <n v="0"/>
    <m/>
    <n v="9.4575922539612876"/>
    <n v="0"/>
    <n v="0"/>
    <n v="0"/>
    <n v="0"/>
    <n v="0"/>
    <m/>
    <n v="0"/>
    <n v="0"/>
    <n v="0"/>
    <n v="0"/>
    <n v="0"/>
    <n v="0"/>
    <m/>
    <n v="1.610391659393057"/>
    <n v="0"/>
    <n v="0"/>
    <n v="0"/>
    <n v="0"/>
    <n v="0"/>
    <m/>
    <n v="40.25979148482643"/>
    <n v="0"/>
    <n v="0"/>
    <n v="0"/>
    <n v="0"/>
    <n v="0"/>
    <m/>
    <n v="16.361579259433459"/>
    <n v="0"/>
    <n v="0"/>
    <n v="0"/>
    <n v="0"/>
    <n v="0"/>
    <m/>
    <n v="17.971970918826514"/>
    <n v="0"/>
    <n v="0"/>
    <n v="0"/>
    <n v="0"/>
    <n v="0"/>
    <m/>
    <n v="0"/>
    <n v="0"/>
    <n v="0"/>
    <n v="0"/>
    <n v="0"/>
    <n v="0"/>
    <m/>
    <n v="235.41139999995102"/>
    <n v="0"/>
    <n v="0"/>
    <n v="0"/>
    <n v="0"/>
    <n v="0"/>
    <m/>
    <n v="235.41139999995102"/>
    <n v="0"/>
    <n v="0"/>
    <n v="0"/>
    <n v="0"/>
    <n v="0"/>
  </r>
  <r>
    <n v="576"/>
    <s v="System Augmentation"/>
    <x v="3"/>
    <x v="33"/>
    <s v="SCE-02 , Vol 7"/>
    <s v="Dana Cabbell"/>
    <s v="Table III-23, Table III-24, Figure III-32, Table III-25, Table III-26 "/>
    <s v="104, 105, 106, 107"/>
    <s v="CET-ET-TP-RL-819901"/>
    <x v="514"/>
    <n v="8199"/>
    <s v="TRANS PROJECTS"/>
    <s v="TRANS PROJ RELIAB"/>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25.513899074365"/>
    <n v="0"/>
    <n v="0"/>
    <n v="0"/>
    <n v="0"/>
    <n v="0"/>
    <m/>
    <n v="-113.06379907438401"/>
    <n v="0"/>
    <n v="0"/>
    <n v="0"/>
    <n v="0"/>
    <n v="0"/>
    <m/>
    <n v="12.450099999980992"/>
    <n v="0"/>
    <n v="0"/>
    <n v="0"/>
    <n v="0"/>
    <n v="0"/>
    <m/>
    <n v="1.006776169523071"/>
    <n v="0"/>
    <n v="0"/>
    <n v="0"/>
    <n v="0"/>
    <n v="0"/>
    <m/>
    <n v="0.59146709877992687"/>
    <n v="0"/>
    <n v="0"/>
    <n v="0"/>
    <n v="0"/>
    <n v="0"/>
    <m/>
    <n v="0"/>
    <n v="0"/>
    <n v="0"/>
    <n v="0"/>
    <n v="0"/>
    <n v="0"/>
    <m/>
    <n v="0"/>
    <n v="0"/>
    <n v="0"/>
    <n v="0"/>
    <n v="0"/>
    <n v="0"/>
    <m/>
    <n v="14.04834326828399"/>
    <n v="0"/>
    <n v="0"/>
    <n v="0"/>
    <n v="0"/>
    <n v="0"/>
    <m/>
    <n v="0"/>
    <n v="0"/>
    <n v="0"/>
    <n v="0"/>
    <n v="0"/>
    <n v="0"/>
    <n v="0"/>
    <m/>
    <n v="12.00430932274867"/>
    <n v="0"/>
    <n v="0"/>
    <n v="0"/>
    <n v="0"/>
    <n v="0"/>
    <m/>
    <n v="12.00430932274867"/>
    <n v="0"/>
    <n v="0"/>
    <n v="0"/>
    <n v="0"/>
    <n v="0"/>
    <m/>
    <n v="0"/>
    <n v="0"/>
    <n v="0"/>
    <n v="0"/>
    <n v="0"/>
    <n v="0"/>
    <n v="0"/>
    <m/>
    <n v="0.38789023647130161"/>
    <n v="0"/>
    <n v="0"/>
    <n v="0"/>
    <n v="0"/>
    <n v="0"/>
    <m/>
    <n v="0.38789023647130161"/>
    <n v="0"/>
    <n v="0"/>
    <n v="0"/>
    <n v="0"/>
    <n v="0"/>
    <m/>
    <n v="0"/>
    <n v="0"/>
    <n v="0"/>
    <n v="0"/>
    <n v="0"/>
    <n v="0"/>
    <n v="0"/>
    <m/>
    <n v="2.0440339455353205"/>
    <n v="0"/>
    <n v="0"/>
    <n v="0"/>
    <n v="0"/>
    <n v="0"/>
    <m/>
    <n v="2.0440339455353205"/>
    <n v="0"/>
    <n v="0"/>
    <n v="0"/>
    <n v="0"/>
    <n v="0"/>
    <m/>
    <n v="0"/>
    <n v="0"/>
    <n v="0"/>
    <n v="0"/>
    <n v="0"/>
    <n v="0"/>
    <m/>
    <n v="12.392199559219971"/>
    <n v="0"/>
    <n v="0"/>
    <n v="0"/>
    <n v="0"/>
    <n v="0"/>
    <m/>
    <n v="0"/>
    <n v="0"/>
    <n v="0"/>
    <n v="0"/>
    <n v="0"/>
    <n v="0"/>
    <m/>
    <n v="0"/>
    <n v="0"/>
    <n v="0"/>
    <n v="0"/>
    <n v="0"/>
    <n v="0"/>
    <m/>
    <n v="0.51634164830083207"/>
    <n v="0"/>
    <n v="0"/>
    <n v="0"/>
    <n v="0"/>
    <n v="0"/>
    <m/>
    <n v="0"/>
    <n v="0"/>
    <n v="0"/>
    <n v="0"/>
    <n v="0"/>
    <n v="0"/>
    <m/>
    <n v="8.5168081063971682E-2"/>
    <n v="0"/>
    <n v="0"/>
    <n v="0"/>
    <n v="0"/>
    <n v="0"/>
    <m/>
    <n v="2.1292020265992924"/>
    <n v="0"/>
    <n v="0"/>
    <n v="0"/>
    <n v="0"/>
    <n v="0"/>
    <m/>
    <n v="0.86530770360995213"/>
    <n v="0"/>
    <n v="0"/>
    <n v="0"/>
    <n v="0"/>
    <n v="0"/>
    <m/>
    <n v="0.9504757846739238"/>
    <n v="0"/>
    <n v="0"/>
    <n v="0"/>
    <n v="0"/>
    <n v="0"/>
    <m/>
    <n v="0"/>
    <n v="0"/>
    <n v="0"/>
    <n v="0"/>
    <n v="0"/>
    <n v="0"/>
    <m/>
    <n v="12.450099999980992"/>
    <n v="0"/>
    <n v="0"/>
    <n v="0"/>
    <n v="0"/>
    <n v="0"/>
    <m/>
    <n v="12.450099999980992"/>
    <n v="0"/>
    <n v="0"/>
    <n v="0"/>
    <n v="0"/>
    <n v="0"/>
  </r>
  <r>
    <n v="577"/>
    <s v="System Augmentation"/>
    <x v="3"/>
    <x v="33"/>
    <s v="SCE-02 , Vol 7"/>
    <s v="Dana Cabbell"/>
    <s v="Table III-23, Table III-24, Figure III-32, Table III-25, Table III-26 "/>
    <s v="104, 105, 106, 107"/>
    <s v="CET-ET-TP-RL-819902"/>
    <x v="515"/>
    <n v="8199"/>
    <s v="TRANS PROJECTS"/>
    <s v="TRANS PROJ RELIAB"/>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30.94557429683499"/>
    <n v="271.20276171818301"/>
    <n v="0"/>
    <n v="0"/>
    <n v="0"/>
    <n v="0"/>
    <m/>
    <n v="-27.153764296872964"/>
    <n v="0"/>
    <n v="0"/>
    <n v="0"/>
    <n v="0"/>
    <n v="0"/>
    <m/>
    <n v="203.79180999996203"/>
    <n v="271.20276171818301"/>
    <n v="0"/>
    <n v="0"/>
    <n v="0"/>
    <n v="0"/>
    <m/>
    <n v="16.479605613790127"/>
    <n v="22.588540099784005"/>
    <n v="0"/>
    <n v="0"/>
    <n v="0"/>
    <n v="0"/>
    <m/>
    <n v="9.6815407599916181"/>
    <n v="12.507677299385765"/>
    <n v="0"/>
    <n v="0"/>
    <n v="0"/>
    <n v="0"/>
    <m/>
    <n v="0"/>
    <n v="23.06013250207463"/>
    <n v="0"/>
    <n v="0"/>
    <n v="0"/>
    <n v="0"/>
    <m/>
    <n v="0"/>
    <n v="0"/>
    <n v="0"/>
    <n v="0"/>
    <n v="0"/>
    <n v="0"/>
    <m/>
    <n v="229.95295637374375"/>
    <n v="329.35911161942738"/>
    <n v="0"/>
    <n v="0"/>
    <n v="0"/>
    <n v="0"/>
    <m/>
    <n v="0"/>
    <n v="0"/>
    <n v="0"/>
    <n v="0"/>
    <n v="0"/>
    <n v="0"/>
    <n v="0"/>
    <m/>
    <n v="209.57912443903004"/>
    <n v="300.17789432994613"/>
    <n v="0"/>
    <n v="0"/>
    <n v="0"/>
    <n v="0"/>
    <m/>
    <n v="209.57912443903004"/>
    <n v="300.17789432994613"/>
    <n v="0"/>
    <n v="0"/>
    <n v="0"/>
    <n v="0"/>
    <m/>
    <n v="0"/>
    <n v="0"/>
    <n v="0"/>
    <n v="0"/>
    <n v="0"/>
    <n v="0"/>
    <n v="0"/>
    <m/>
    <n v="6.7720427683455924"/>
    <n v="0"/>
    <n v="0"/>
    <n v="0"/>
    <n v="0"/>
    <n v="0"/>
    <m/>
    <n v="6.7720427683455924"/>
    <n v="0"/>
    <n v="0"/>
    <n v="0"/>
    <n v="0"/>
    <n v="0"/>
    <m/>
    <n v="0"/>
    <n v="0"/>
    <n v="0"/>
    <n v="0"/>
    <n v="0"/>
    <n v="0"/>
    <n v="0"/>
    <m/>
    <n v="20.373831934713696"/>
    <n v="29.181217289481264"/>
    <n v="0"/>
    <n v="0"/>
    <n v="0"/>
    <n v="0"/>
    <m/>
    <n v="20.373831934713696"/>
    <n v="29.181217289481264"/>
    <n v="0"/>
    <n v="0"/>
    <n v="0"/>
    <n v="0"/>
    <m/>
    <n v="0"/>
    <n v="0"/>
    <n v="0"/>
    <n v="0"/>
    <n v="0"/>
    <n v="0"/>
    <m/>
    <n v="216.35116720737562"/>
    <n v="300.17789432994613"/>
    <n v="0"/>
    <n v="0"/>
    <n v="0"/>
    <n v="0"/>
    <m/>
    <n v="0"/>
    <n v="0"/>
    <n v="0"/>
    <n v="0"/>
    <n v="0"/>
    <n v="0"/>
    <m/>
    <n v="0"/>
    <n v="127.07530859967719"/>
    <n v="0"/>
    <n v="0"/>
    <n v="0"/>
    <n v="0"/>
    <m/>
    <n v="9.0146319669739832"/>
    <n v="139.58272086342492"/>
    <n v="0"/>
    <n v="0"/>
    <n v="0"/>
    <n v="0"/>
    <m/>
    <n v="0"/>
    <n v="12.3533819858804"/>
    <n v="0"/>
    <n v="0"/>
    <n v="0"/>
    <n v="0"/>
    <m/>
    <n v="0.84890966394640399"/>
    <n v="13.569266039608785"/>
    <n v="0"/>
    <n v="0"/>
    <n v="0"/>
    <n v="0"/>
    <m/>
    <n v="21.2227415986601"/>
    <n v="13.569266039608786"/>
    <n v="0"/>
    <n v="0"/>
    <n v="0"/>
    <n v="0"/>
    <m/>
    <n v="8.6249221856954623"/>
    <n v="0"/>
    <n v="0"/>
    <n v="0"/>
    <n v="0"/>
    <n v="0"/>
    <m/>
    <n v="9.4738318496418668"/>
    <n v="13.569266039608785"/>
    <n v="0"/>
    <n v="0"/>
    <n v="0"/>
    <n v="0"/>
    <m/>
    <n v="203.79180999996203"/>
    <n v="271.20276171818301"/>
    <n v="0"/>
    <n v="0"/>
    <n v="0"/>
    <n v="0"/>
    <m/>
    <n v="0"/>
    <n v="0"/>
    <n v="0"/>
    <n v="0"/>
    <n v="0"/>
    <n v="0"/>
    <m/>
    <n v="203.79180999996203"/>
    <n v="294.26289422025764"/>
    <n v="0"/>
    <n v="0"/>
    <n v="0"/>
    <n v="0"/>
  </r>
  <r>
    <n v="578"/>
    <s v="System Augmentation"/>
    <x v="3"/>
    <x v="33"/>
    <s v="SCE-02 , Vol 7"/>
    <s v="Dana Cabbell"/>
    <s v="Table III-23, Table III-24, Figure III-32, Table III-25, Table III-26 "/>
    <s v="104, 105, 106, 107"/>
    <s v="CET-ET-TP-RL-829400"/>
    <x v="516"/>
    <n v="8294"/>
    <s v="TRANS PROJECTS"/>
    <s v="TRANS PROJ RELIAB"/>
    <s v="Transmission &amp; Distribution"/>
    <m/>
    <s v="N"/>
    <m/>
    <x v="0"/>
    <m/>
    <s v="CA"/>
    <s v="Transmission Substations ISO"/>
    <d v="2025-06-01T00:00:00"/>
    <b v="1"/>
    <n v="1"/>
    <n v="1"/>
    <x v="1"/>
    <n v="0"/>
    <b v="0"/>
    <b v="0"/>
    <m/>
    <n v="31"/>
    <b v="0"/>
    <n v="0"/>
    <s v="N"/>
    <n v="0"/>
    <n v="15"/>
    <n v="0.13189999999999999"/>
    <d v="2025-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704.4289852673301"/>
    <n v="5816.5730181427998"/>
    <n v="0"/>
    <n v="0"/>
    <n v="0"/>
    <n v="0"/>
    <m/>
    <n v="-820.8512152675894"/>
    <n v="0"/>
    <n v="0"/>
    <n v="0"/>
    <n v="0"/>
    <n v="0"/>
    <m/>
    <n v="4883.5777699997407"/>
    <n v="5816.5730181427998"/>
    <n v="0"/>
    <n v="0"/>
    <n v="0"/>
    <n v="0"/>
    <m/>
    <n v="394.91005862249028"/>
    <n v="484.46369805101915"/>
    <n v="0"/>
    <n v="0"/>
    <n v="0"/>
    <n v="0"/>
    <m/>
    <n v="232.00420681699754"/>
    <n v="268.25618529225602"/>
    <n v="0"/>
    <n v="0"/>
    <n v="0"/>
    <n v="0"/>
    <m/>
    <n v="0"/>
    <n v="494.57809226052649"/>
    <n v="0"/>
    <n v="0"/>
    <n v="0"/>
    <n v="0"/>
    <m/>
    <n v="0"/>
    <n v="0"/>
    <n v="0"/>
    <n v="0"/>
    <n v="0"/>
    <n v="0"/>
    <m/>
    <n v="5510.4920354392289"/>
    <n v="7063.8709937466019"/>
    <n v="0"/>
    <n v="0"/>
    <n v="0"/>
    <n v="0"/>
    <m/>
    <n v="0"/>
    <n v="4708.7154442828214"/>
    <n v="10744.793208439292"/>
    <n v="0"/>
    <n v="0"/>
    <n v="0"/>
    <n v="0"/>
    <m/>
    <n v="4708.7154442828214"/>
    <n v="6036.0777641564719"/>
    <n v="0"/>
    <n v="0"/>
    <n v="0"/>
    <n v="0"/>
    <m/>
    <n v="0"/>
    <n v="0"/>
    <n v="10744.793208439292"/>
    <n v="0"/>
    <n v="0"/>
    <n v="0"/>
    <m/>
    <n v="0"/>
    <n v="140.53197164612979"/>
    <n v="660.70450433647829"/>
    <n v="0"/>
    <n v="0"/>
    <n v="0"/>
    <n v="0"/>
    <m/>
    <n v="140.53197164612979"/>
    <n v="520.17253269034848"/>
    <n v="399.27248320691069"/>
    <n v="0"/>
    <n v="0"/>
    <n v="0"/>
    <m/>
    <n v="0"/>
    <n v="0"/>
    <n v="1059.976987543389"/>
    <n v="0"/>
    <n v="0"/>
    <n v="0"/>
    <m/>
    <n v="0"/>
    <n v="801.77659115640779"/>
    <n v="1829.5698207465384"/>
    <n v="0"/>
    <n v="0"/>
    <n v="0"/>
    <n v="0"/>
    <m/>
    <n v="801.77659115640779"/>
    <n v="1027.7932295901305"/>
    <n v="0"/>
    <n v="0"/>
    <n v="0"/>
    <n v="0"/>
    <m/>
    <n v="0"/>
    <n v="0"/>
    <n v="1829.5698207465384"/>
    <n v="0"/>
    <n v="0"/>
    <n v="0"/>
    <m/>
    <n v="0"/>
    <n v="0"/>
    <n v="0"/>
    <n v="0"/>
    <n v="0"/>
    <n v="0"/>
    <m/>
    <n v="0"/>
    <n v="0"/>
    <n v="11804.770195982681"/>
    <n v="0"/>
    <n v="0"/>
    <n v="0"/>
    <m/>
    <n v="0"/>
    <n v="0"/>
    <n v="0"/>
    <n v="0"/>
    <n v="0"/>
    <n v="0"/>
    <m/>
    <n v="0"/>
    <n v="0"/>
    <n v="5902.3850979913404"/>
    <n v="0"/>
    <n v="0"/>
    <n v="0"/>
    <m/>
    <n v="0"/>
    <n v="0"/>
    <n v="6394.2505228239515"/>
    <n v="0"/>
    <n v="0"/>
    <n v="0"/>
    <m/>
    <n v="0"/>
    <n v="0"/>
    <n v="914.78491037326921"/>
    <n v="0"/>
    <n v="0"/>
    <n v="0"/>
    <m/>
    <n v="0"/>
    <n v="0"/>
    <n v="991.01698623770824"/>
    <n v="0"/>
    <n v="0"/>
    <n v="0"/>
    <m/>
    <n v="372.8261148877296"/>
    <n v="477.92385175941064"/>
    <n v="0"/>
    <n v="0"/>
    <n v="0"/>
    <n v="0"/>
    <m/>
    <n v="372.82611488772955"/>
    <n v="1279.7004429158183"/>
    <n v="838.55283450883019"/>
    <n v="0"/>
    <n v="0"/>
    <n v="0"/>
    <m/>
    <n v="372.82611488772955"/>
    <n v="477.92385175941058"/>
    <n v="0"/>
    <n v="0"/>
    <n v="0"/>
    <n v="0"/>
    <m/>
    <n v="0"/>
    <n v="0"/>
    <n v="0"/>
    <n v="0"/>
    <n v="0"/>
    <n v="0"/>
    <m/>
    <n v="4883.5777699997407"/>
    <n v="5816.5730181427998"/>
    <n v="0"/>
    <n v="0"/>
    <n v="0"/>
    <n v="0"/>
    <m/>
    <n v="4883.5777699997407"/>
    <n v="6311.1511104033261"/>
    <n v="0"/>
    <n v="0"/>
    <n v="0"/>
    <n v="0"/>
  </r>
  <r>
    <n v="579"/>
    <s v="System Augmentation"/>
    <x v="3"/>
    <x v="3"/>
    <s v="SCE-02 , Vol 7"/>
    <s v="Dana Cabbell"/>
    <s v="Figure III-31, Table III-23, Figure III-33, Table III-27, Table III-28"/>
    <s v="104, 112, 113"/>
    <s v="CET-ET-TP-RN-642017"/>
    <x v="517"/>
    <n v="6420"/>
    <s v="TRANS PROJECTS"/>
    <s v="TRANS PROJ RENEWABLE"/>
    <s v="Transmission &amp; Distribution"/>
    <m/>
    <s v="N"/>
    <m/>
    <x v="0"/>
    <m/>
    <s v="CA"/>
    <s v="Transmission Lines Inc. ISO"/>
    <d v="2021-05-01T00:00:00"/>
    <b v="1"/>
    <n v="1"/>
    <n v="0"/>
    <x v="1"/>
    <n v="0"/>
    <b v="0"/>
    <b v="0"/>
    <m/>
    <n v="38"/>
    <b v="0"/>
    <n v="0"/>
    <s v="N"/>
    <n v="0"/>
    <n v="15"/>
    <n v="6.2100000000000002E-2"/>
    <d v="2021-05-01T00:00:00"/>
    <s v="CA-Transmission Lines Inc. ISO"/>
    <n v="0.1045"/>
    <n v="11"/>
    <n v="6.9999999999999993E-2"/>
    <n v="0.93"/>
    <n v="0"/>
    <n v="0.42666666666666658"/>
    <n v="2.9166666666666664E-3"/>
    <n v="0.46541666666666659"/>
    <n v="0.41333333333333333"/>
    <n v="0.45500000000000002"/>
    <n v="0.41333333333333333"/>
    <n v="0.54121863799283143"/>
    <n v="0.41333333333333333"/>
    <m/>
    <n v="1723.2838260446601"/>
    <n v="1191.2623123452802"/>
    <n v="0"/>
    <n v="0"/>
    <n v="0"/>
    <n v="0"/>
    <m/>
    <n v="-267.97047604472687"/>
    <n v="0"/>
    <n v="0"/>
    <n v="0"/>
    <n v="0"/>
    <n v="0"/>
    <m/>
    <n v="1455.3133499999333"/>
    <n v="1191.2623123452802"/>
    <n v="0"/>
    <n v="0"/>
    <n v="0"/>
    <n v="0"/>
    <m/>
    <n v="55.406842997121075"/>
    <n v="46.714129737479283"/>
    <n v="0"/>
    <n v="0"/>
    <n v="0"/>
    <n v="0"/>
    <m/>
    <n v="66.400350152969352"/>
    <n v="52.704793320963937"/>
    <n v="0"/>
    <n v="0"/>
    <n v="0"/>
    <n v="0"/>
    <m/>
    <n v="0"/>
    <n v="101.29198756447686"/>
    <n v="0"/>
    <n v="0"/>
    <n v="0"/>
    <n v="0"/>
    <m/>
    <n v="0"/>
    <n v="0"/>
    <n v="0"/>
    <n v="0"/>
    <n v="0"/>
    <n v="0"/>
    <m/>
    <n v="1577.1205431500237"/>
    <n v="1391.9732229682002"/>
    <n v="0"/>
    <n v="0"/>
    <n v="0"/>
    <n v="0"/>
    <m/>
    <n v="0"/>
    <n v="0"/>
    <n v="0"/>
    <n v="0"/>
    <n v="0"/>
    <n v="0"/>
    <n v="0"/>
    <m/>
    <n v="1412.3114463908462"/>
    <n v="1246.5120211680232"/>
    <n v="0"/>
    <n v="0"/>
    <n v="0"/>
    <n v="0"/>
    <m/>
    <n v="1412.3114463908462"/>
    <n v="1246.5120211680232"/>
    <n v="0"/>
    <n v="0"/>
    <n v="0"/>
    <n v="0"/>
    <m/>
    <n v="0"/>
    <n v="0"/>
    <n v="0"/>
    <n v="0"/>
    <n v="0"/>
    <n v="0"/>
    <n v="0"/>
    <m/>
    <n v="0"/>
    <n v="0"/>
    <n v="0"/>
    <n v="0"/>
    <n v="0"/>
    <n v="0"/>
    <m/>
    <n v="0"/>
    <n v="0"/>
    <n v="0"/>
    <n v="0"/>
    <n v="0"/>
    <n v="0"/>
    <m/>
    <n v="0"/>
    <n v="0"/>
    <n v="0"/>
    <n v="0"/>
    <n v="0"/>
    <n v="0"/>
    <n v="0"/>
    <m/>
    <n v="164.80909675917746"/>
    <n v="145.46120180017692"/>
    <n v="0"/>
    <n v="0"/>
    <n v="0"/>
    <n v="0"/>
    <m/>
    <n v="164.80909675917746"/>
    <n v="145.46120180017692"/>
    <n v="0"/>
    <n v="0"/>
    <n v="0"/>
    <n v="0"/>
    <m/>
    <n v="0"/>
    <n v="0"/>
    <n v="0"/>
    <n v="0"/>
    <n v="0"/>
    <n v="0"/>
    <m/>
    <n v="1412.3114463908462"/>
    <n v="1246.5120211680232"/>
    <n v="0"/>
    <n v="0"/>
    <n v="0"/>
    <n v="0"/>
    <m/>
    <n v="0"/>
    <n v="0"/>
    <n v="0"/>
    <n v="0"/>
    <n v="0"/>
    <n v="0"/>
    <m/>
    <n v="583.75539784154978"/>
    <n v="515.22496874944966"/>
    <n v="0"/>
    <n v="0"/>
    <n v="0"/>
    <n v="0"/>
    <m/>
    <n v="642.60170810783507"/>
    <n v="567.16296963145055"/>
    <n v="0"/>
    <n v="0"/>
    <n v="0"/>
    <n v="0"/>
    <m/>
    <n v="68.121093327126687"/>
    <n v="60.123963410739798"/>
    <n v="0"/>
    <n v="0"/>
    <n v="0"/>
    <n v="0"/>
    <m/>
    <n v="74.988139025425752"/>
    <n v="66.184846819080505"/>
    <n v="0"/>
    <n v="0"/>
    <n v="0"/>
    <n v="0"/>
    <m/>
    <n v="74.988139025425752"/>
    <n v="66.184846819080505"/>
    <n v="0"/>
    <n v="0"/>
    <n v="0"/>
    <n v="0"/>
    <m/>
    <n v="0"/>
    <n v="0"/>
    <n v="0"/>
    <n v="0"/>
    <n v="0"/>
    <n v="0"/>
    <m/>
    <n v="74.988139025425752"/>
    <n v="66.184846819080505"/>
    <n v="0"/>
    <n v="0"/>
    <n v="0"/>
    <n v="0"/>
    <m/>
    <n v="0"/>
    <n v="0"/>
    <n v="0"/>
    <n v="0"/>
    <n v="0"/>
    <n v="0"/>
    <m/>
    <n v="1455.3133499999333"/>
    <n v="1191.2623123452802"/>
    <n v="0"/>
    <n v="0"/>
    <n v="0"/>
    <n v="0"/>
    <m/>
    <n v="1455.3133499999333"/>
    <n v="1292.554299909757"/>
    <n v="0"/>
    <n v="0"/>
    <n v="0"/>
    <n v="0"/>
  </r>
  <r>
    <n v="580"/>
    <s v="System Augmentation"/>
    <x v="3"/>
    <x v="3"/>
    <s v="SCE-02 , Vol 7"/>
    <s v="Dana Cabbell"/>
    <s v="Figure III-31, Table III-23, Figure III-33, Table III-27, Table III-28"/>
    <s v="104, 112, 113"/>
    <s v="CET-ET-TP-RN-642099"/>
    <x v="518"/>
    <n v="6420"/>
    <s v="TRANS PROJECTS"/>
    <s v="TRANS PROJ RENEWABLE"/>
    <s v="Transmission &amp; Distribution"/>
    <m/>
    <s v="N"/>
    <m/>
    <x v="0"/>
    <m/>
    <s v="CA"/>
    <s v="Transmission Lines"/>
    <d v="2021-05-01T00:00:00"/>
    <b v="0"/>
    <n v="1"/>
    <n v="1"/>
    <x v="0"/>
    <n v="0"/>
    <b v="0"/>
    <b v="0"/>
    <m/>
    <n v="25"/>
    <b v="0"/>
    <n v="0"/>
    <s v="N"/>
    <n v="0"/>
    <n v="15"/>
    <n v="6.2100000000000002E-2"/>
    <d v="2021-05-01T00:00:00"/>
    <s v="CA-Transmission Lines"/>
    <n v="0.1045"/>
    <n v="11"/>
    <n v="6.9999999999999993E-2"/>
    <n v="0.93"/>
    <n v="0"/>
    <n v="0.42666666666666658"/>
    <n v="2.9166666666666664E-3"/>
    <n v="0.46541666666666659"/>
    <n v="0.41333333333333333"/>
    <n v="0.45500000000000002"/>
    <n v="0.41333333333333333"/>
    <n v="0.54121863799283143"/>
    <n v="0.41333333333333333"/>
    <m/>
    <n v="35.659675187036001"/>
    <n v="532.27210779658094"/>
    <n v="0"/>
    <n v="0"/>
    <n v="0"/>
    <n v="0"/>
    <m/>
    <n v="-35.659675187036001"/>
    <n v="0"/>
    <n v="0"/>
    <n v="0"/>
    <n v="0"/>
    <n v="0"/>
    <m/>
    <n v="0"/>
    <n v="532.27210779658094"/>
    <n v="0"/>
    <n v="0"/>
    <n v="0"/>
    <n v="0"/>
    <m/>
    <n v="0"/>
    <n v="20.872504772101092"/>
    <n v="0"/>
    <n v="0"/>
    <n v="0"/>
    <n v="0"/>
    <m/>
    <n v="0"/>
    <n v="23.549214258867245"/>
    <n v="0"/>
    <n v="0"/>
    <n v="0"/>
    <n v="0"/>
    <m/>
    <n v="0"/>
    <n v="45.258629577313663"/>
    <n v="0"/>
    <n v="0"/>
    <n v="0"/>
    <n v="0"/>
    <m/>
    <n v="0"/>
    <n v="0"/>
    <n v="0"/>
    <n v="0"/>
    <n v="0"/>
    <n v="0"/>
    <m/>
    <n v="0"/>
    <n v="621.95245640486291"/>
    <n v="0"/>
    <n v="0"/>
    <n v="0"/>
    <n v="0"/>
    <m/>
    <n v="0"/>
    <n v="0"/>
    <n v="0"/>
    <n v="0"/>
    <n v="0"/>
    <n v="0"/>
    <n v="0"/>
    <m/>
    <n v="0"/>
    <n v="556.95842471055471"/>
    <n v="0"/>
    <n v="0"/>
    <n v="0"/>
    <n v="0"/>
    <m/>
    <n v="0"/>
    <n v="556.95842471055471"/>
    <n v="0"/>
    <n v="0"/>
    <n v="0"/>
    <n v="0"/>
    <m/>
    <n v="0"/>
    <n v="0"/>
    <n v="0"/>
    <n v="0"/>
    <n v="0"/>
    <n v="0"/>
    <n v="0"/>
    <m/>
    <n v="0"/>
    <n v="0"/>
    <n v="0"/>
    <n v="0"/>
    <n v="0"/>
    <n v="0"/>
    <m/>
    <n v="0"/>
    <n v="0"/>
    <n v="0"/>
    <n v="0"/>
    <n v="0"/>
    <n v="0"/>
    <m/>
    <n v="0"/>
    <n v="0"/>
    <n v="0"/>
    <n v="0"/>
    <n v="0"/>
    <n v="0"/>
    <n v="0"/>
    <m/>
    <n v="0"/>
    <n v="64.994031694308177"/>
    <n v="0"/>
    <n v="0"/>
    <n v="0"/>
    <n v="0"/>
    <m/>
    <n v="0"/>
    <n v="64.994031694308177"/>
    <n v="0"/>
    <n v="0"/>
    <n v="0"/>
    <n v="0"/>
    <m/>
    <n v="0"/>
    <n v="0"/>
    <n v="0"/>
    <n v="0"/>
    <n v="0"/>
    <n v="0"/>
    <m/>
    <n v="0"/>
    <n v="556.95842471055471"/>
    <n v="0"/>
    <n v="0"/>
    <n v="0"/>
    <n v="0"/>
    <m/>
    <n v="0"/>
    <n v="0"/>
    <n v="0"/>
    <n v="0"/>
    <n v="0"/>
    <n v="0"/>
    <m/>
    <n v="0"/>
    <n v="230.20948221369594"/>
    <n v="0"/>
    <n v="0"/>
    <n v="0"/>
    <n v="0"/>
    <m/>
    <n v="0"/>
    <n v="253.41608324330241"/>
    <n v="0"/>
    <n v="0"/>
    <n v="0"/>
    <n v="0"/>
    <m/>
    <n v="0"/>
    <n v="26.864199766980715"/>
    <n v="0"/>
    <n v="0"/>
    <n v="0"/>
    <n v="0"/>
    <m/>
    <n v="0"/>
    <n v="29.572284420910222"/>
    <n v="0"/>
    <n v="0"/>
    <n v="0"/>
    <n v="0"/>
    <m/>
    <n v="0"/>
    <n v="29.572284420910222"/>
    <n v="0"/>
    <n v="0"/>
    <n v="0"/>
    <n v="0"/>
    <m/>
    <n v="0"/>
    <n v="0"/>
    <n v="0"/>
    <n v="0"/>
    <n v="0"/>
    <n v="0"/>
    <m/>
    <n v="0"/>
    <n v="29.572284420910222"/>
    <n v="0"/>
    <n v="0"/>
    <n v="0"/>
    <n v="0"/>
    <m/>
    <n v="0"/>
    <n v="532.27210779658094"/>
    <n v="0"/>
    <n v="0"/>
    <n v="0"/>
    <n v="0"/>
    <m/>
    <n v="0"/>
    <n v="0"/>
    <n v="0"/>
    <n v="0"/>
    <n v="0"/>
    <n v="0"/>
    <m/>
    <n v="0"/>
    <n v="577.53073737389457"/>
    <n v="0"/>
    <n v="0"/>
    <n v="0"/>
    <n v="0"/>
  </r>
  <r>
    <n v="580"/>
    <s v="System Augmentation"/>
    <x v="3"/>
    <x v="3"/>
    <s v="SCE-02 , Vol 7"/>
    <s v="Dana Cabbell"/>
    <s v="Figure III-31, Table III-23, Figure III-33, Table III-27, Table III-28"/>
    <s v="104, 112, 113"/>
    <s v="CET-ET-TP-RN-642099"/>
    <x v="518"/>
    <n v="6420"/>
    <s v="TRANS PROJECTS"/>
    <s v="TRANS PROJ RENEWABLE"/>
    <s v="Transmission &amp; Distribution"/>
    <m/>
    <s v="N"/>
    <m/>
    <x v="0"/>
    <m/>
    <s v="CA"/>
    <s v="Transmission Lines Inc. ISO"/>
    <d v="2021-05-01T00:00:00"/>
    <b v="1"/>
    <n v="1"/>
    <n v="0"/>
    <x v="1"/>
    <n v="0"/>
    <b v="0"/>
    <b v="0"/>
    <m/>
    <n v="38"/>
    <b v="0"/>
    <n v="0"/>
    <s v="N"/>
    <n v="0"/>
    <n v="15"/>
    <n v="6.2100000000000002E-2"/>
    <d v="2021-05-01T00:00:00"/>
    <s v="CA-Transmission Lines Inc. ISO"/>
    <n v="0.1045"/>
    <n v="11"/>
    <n v="6.9999999999999993E-2"/>
    <n v="0.93"/>
    <n v="0"/>
    <n v="0.42666666666666658"/>
    <n v="2.9166666666666664E-3"/>
    <n v="0.46541666666666659"/>
    <n v="0.41333333333333333"/>
    <n v="0.45500000000000002"/>
    <n v="0.41333333333333333"/>
    <n v="0.54121863799283143"/>
    <n v="0.41333333333333333"/>
    <m/>
    <n v="558.66824459691691"/>
    <n v="8338.9296888130993"/>
    <n v="0"/>
    <n v="0"/>
    <n v="0"/>
    <n v="0"/>
    <m/>
    <n v="-558.66824459691691"/>
    <n v="0"/>
    <n v="0"/>
    <n v="0"/>
    <n v="0"/>
    <n v="0"/>
    <m/>
    <n v="0"/>
    <n v="8338.9296888130993"/>
    <n v="0"/>
    <n v="0"/>
    <n v="0"/>
    <n v="0"/>
    <m/>
    <n v="0"/>
    <n v="327.00257476291705"/>
    <n v="0"/>
    <n v="0"/>
    <n v="0"/>
    <n v="0"/>
    <m/>
    <n v="0"/>
    <n v="368.93769005558676"/>
    <n v="0"/>
    <n v="0"/>
    <n v="0"/>
    <n v="0"/>
    <m/>
    <n v="0"/>
    <n v="709.05186337791383"/>
    <n v="0"/>
    <n v="0"/>
    <n v="0"/>
    <n v="0"/>
    <m/>
    <n v="0"/>
    <n v="0"/>
    <n v="0"/>
    <n v="0"/>
    <n v="0"/>
    <n v="0"/>
    <m/>
    <n v="0"/>
    <n v="9743.9218170095173"/>
    <n v="0"/>
    <n v="0"/>
    <n v="0"/>
    <n v="0"/>
    <m/>
    <n v="0"/>
    <n v="0"/>
    <n v="0"/>
    <n v="0"/>
    <n v="0"/>
    <n v="0"/>
    <n v="0"/>
    <m/>
    <n v="0"/>
    <n v="8725.6819871320222"/>
    <n v="0"/>
    <n v="0"/>
    <n v="0"/>
    <n v="0"/>
    <m/>
    <n v="0"/>
    <n v="8725.6819871320222"/>
    <n v="0"/>
    <n v="0"/>
    <n v="0"/>
    <n v="0"/>
    <m/>
    <n v="0"/>
    <n v="0"/>
    <n v="0"/>
    <n v="0"/>
    <n v="0"/>
    <n v="0"/>
    <n v="0"/>
    <m/>
    <n v="0"/>
    <n v="0"/>
    <n v="0"/>
    <n v="0"/>
    <n v="0"/>
    <n v="0"/>
    <m/>
    <n v="0"/>
    <n v="0"/>
    <n v="0"/>
    <n v="0"/>
    <n v="0"/>
    <n v="0"/>
    <m/>
    <n v="0"/>
    <n v="0"/>
    <n v="0"/>
    <n v="0"/>
    <n v="0"/>
    <n v="0"/>
    <n v="0"/>
    <m/>
    <n v="0"/>
    <n v="1018.2398298774946"/>
    <n v="0"/>
    <n v="0"/>
    <n v="0"/>
    <n v="0"/>
    <m/>
    <n v="0"/>
    <n v="1018.2398298774946"/>
    <n v="0"/>
    <n v="0"/>
    <n v="0"/>
    <n v="0"/>
    <m/>
    <n v="0"/>
    <n v="0"/>
    <n v="0"/>
    <n v="0"/>
    <n v="0"/>
    <n v="0"/>
    <m/>
    <n v="0"/>
    <n v="8725.6819871320222"/>
    <n v="0"/>
    <n v="0"/>
    <n v="0"/>
    <n v="0"/>
    <m/>
    <n v="0"/>
    <n v="0"/>
    <n v="0"/>
    <n v="0"/>
    <n v="0"/>
    <n v="0"/>
    <m/>
    <n v="0"/>
    <n v="3606.6152213479027"/>
    <n v="0"/>
    <n v="0"/>
    <n v="0"/>
    <n v="0"/>
    <m/>
    <n v="0"/>
    <n v="3970.1853041450704"/>
    <n v="0"/>
    <n v="0"/>
    <n v="0"/>
    <n v="0"/>
    <m/>
    <n v="0"/>
    <n v="420.87246301603108"/>
    <n v="0"/>
    <n v="0"/>
    <n v="0"/>
    <n v="0"/>
    <m/>
    <n v="0"/>
    <n v="463.29912259426004"/>
    <n v="0"/>
    <n v="0"/>
    <n v="0"/>
    <n v="0"/>
    <m/>
    <n v="0"/>
    <n v="463.29912259426004"/>
    <n v="0"/>
    <n v="0"/>
    <n v="0"/>
    <n v="0"/>
    <m/>
    <n v="0"/>
    <n v="0"/>
    <n v="0"/>
    <n v="0"/>
    <n v="0"/>
    <n v="0"/>
    <m/>
    <n v="0"/>
    <n v="463.29912259426004"/>
    <n v="0"/>
    <n v="0"/>
    <n v="0"/>
    <n v="0"/>
    <m/>
    <n v="0"/>
    <n v="0"/>
    <n v="0"/>
    <n v="0"/>
    <n v="0"/>
    <n v="0"/>
    <m/>
    <n v="0"/>
    <n v="8338.9296888130993"/>
    <n v="0"/>
    <n v="0"/>
    <n v="0"/>
    <n v="0"/>
    <m/>
    <n v="0"/>
    <n v="9047.9815521910132"/>
    <n v="0"/>
    <n v="0"/>
    <n v="0"/>
    <n v="0"/>
  </r>
  <r>
    <n v="551"/>
    <s v="System Augmentation"/>
    <x v="2"/>
    <x v="13"/>
    <s v="SCE-02 , Vol 7"/>
    <s v="Mark Esguerra"/>
    <s v="Figure II-18"/>
    <s v="p. 70"/>
    <s v="CET-ET-LG-TS-665203"/>
    <x v="519"/>
    <n v="6652"/>
    <s v="LOAD GROWTH"/>
    <s v="TSP Projects"/>
    <s v="Transmission &amp; Distribution"/>
    <m/>
    <s v="N"/>
    <m/>
    <x v="0"/>
    <s v="SB410"/>
    <s v="CA"/>
    <s v="Transmission Lines"/>
    <d v="2025-06-01T00:00:00"/>
    <b v="0"/>
    <n v="1"/>
    <n v="1"/>
    <x v="0"/>
    <n v="0"/>
    <b v="0"/>
    <b v="0"/>
    <m/>
    <n v="25"/>
    <b v="0"/>
    <n v="0"/>
    <s v="N"/>
    <n v="0"/>
    <n v="15"/>
    <n v="6.2100000000000002E-2"/>
    <d v="2025-06-01T00:00:00"/>
    <s v="CA-Transmission Lines"/>
    <n v="0.1045"/>
    <n v="11"/>
    <n v="6.9999999999999993E-2"/>
    <n v="0.93"/>
    <n v="0"/>
    <n v="0.42666666666666658"/>
    <n v="2.9166666666666664E-3"/>
    <n v="0.46541666666666659"/>
    <n v="0.41333333333333333"/>
    <n v="0.45500000000000002"/>
    <n v="0.41333333333333333"/>
    <n v="0.54121863799283143"/>
    <n v="0.41333333333333333"/>
    <m/>
    <n v="1996.6364781331299"/>
    <n v="10.38755433161"/>
    <n v="5.0489311688880001"/>
    <n v="0"/>
    <n v="0"/>
    <n v="0"/>
    <m/>
    <n v="-1272.6999681331977"/>
    <n v="0"/>
    <n v="0"/>
    <n v="0"/>
    <n v="0"/>
    <n v="0"/>
    <m/>
    <n v="723.93650999993224"/>
    <n v="10.38755433161"/>
    <n v="5.0489311688880001"/>
    <n v="0"/>
    <n v="0"/>
    <n v="0"/>
    <m/>
    <n v="27.561786985223396"/>
    <n v="0.40733728891886489"/>
    <n v="0.1945340230759954"/>
    <n v="0"/>
    <n v="0"/>
    <n v="0"/>
    <m/>
    <n v="33.030438257517744"/>
    <n v="0.45957460291004887"/>
    <n v="0.22202666698088439"/>
    <n v="0"/>
    <n v="0"/>
    <n v="0"/>
    <m/>
    <n v="0"/>
    <n v="0.88324461647016406"/>
    <n v="0.42451791295281421"/>
    <n v="0"/>
    <n v="0"/>
    <n v="0"/>
    <m/>
    <n v="0"/>
    <n v="0"/>
    <n v="0"/>
    <n v="0"/>
    <n v="0"/>
    <n v="0"/>
    <m/>
    <n v="784.52873524267341"/>
    <n v="12.137710839909078"/>
    <n v="5.8900097718976943"/>
    <n v="0"/>
    <n v="0"/>
    <n v="0"/>
    <m/>
    <n v="0"/>
    <n v="702.54548240981399"/>
    <n v="713.41480246695255"/>
    <n v="0"/>
    <n v="0"/>
    <n v="0"/>
    <n v="0"/>
    <m/>
    <n v="702.54548240981399"/>
    <n v="10.869320057138578"/>
    <n v="5.274503750734385"/>
    <n v="0"/>
    <n v="0"/>
    <n v="0"/>
    <m/>
    <n v="0"/>
    <n v="0"/>
    <n v="718.68930621768698"/>
    <n v="0"/>
    <n v="0"/>
    <n v="0"/>
    <m/>
    <n v="0"/>
    <n v="20.472227686153399"/>
    <n v="71.580319849330252"/>
    <n v="0"/>
    <n v="0"/>
    <n v="0"/>
    <n v="0"/>
    <m/>
    <n v="20.472227686153399"/>
    <n v="51.108092163176849"/>
    <n v="27.55727499099574"/>
    <n v="0"/>
    <n v="0"/>
    <n v="0"/>
    <m/>
    <n v="0"/>
    <n v="0"/>
    <n v="99.137594840325988"/>
    <n v="0"/>
    <n v="0"/>
    <n v="0"/>
    <m/>
    <n v="0"/>
    <n v="81.983252832859364"/>
    <n v="83.25164361562986"/>
    <n v="0"/>
    <n v="0"/>
    <n v="0"/>
    <n v="0"/>
    <m/>
    <n v="81.983252832859364"/>
    <n v="1.2683907827704985"/>
    <n v="0.61550602116330899"/>
    <n v="0.61550602116330899"/>
    <n v="0.61550602116330899"/>
    <n v="0.61550602116330899"/>
    <m/>
    <n v="0"/>
    <n v="0"/>
    <n v="83.867149636793172"/>
    <n v="0.61550602116330899"/>
    <n v="0.61550602116330899"/>
    <n v="0.61550602116330899"/>
    <m/>
    <n v="0"/>
    <n v="0"/>
    <n v="0"/>
    <n v="0"/>
    <n v="0"/>
    <n v="0"/>
    <m/>
    <n v="0"/>
    <n v="0"/>
    <n v="817.82690105801294"/>
    <n v="0"/>
    <n v="0"/>
    <n v="0"/>
    <m/>
    <n v="0"/>
    <n v="0"/>
    <n v="0"/>
    <n v="0"/>
    <n v="0"/>
    <n v="0"/>
    <m/>
    <n v="0"/>
    <n v="0"/>
    <n v="408.91345052900647"/>
    <n v="0"/>
    <n v="0"/>
    <n v="0"/>
    <m/>
    <n v="0"/>
    <n v="0"/>
    <n v="442.98957140642364"/>
    <n v="0"/>
    <n v="0"/>
    <n v="0"/>
    <m/>
    <n v="0"/>
    <n v="0"/>
    <n v="41.933574818396586"/>
    <n v="0.2544091554141677"/>
    <n v="0.2544091554141677"/>
    <n v="0.2544091554141677"/>
    <m/>
    <n v="0"/>
    <n v="0"/>
    <n v="45.428039386596296"/>
    <n v="0.28005523962930562"/>
    <n v="0.28005523962930562"/>
    <n v="0.28005523962930562"/>
    <m/>
    <n v="37.302380038951014"/>
    <n v="0.57711780616057684"/>
    <n v="0.33339909479679236"/>
    <n v="0.28005523962930562"/>
    <n v="0.28005523962930562"/>
    <n v="0.28005523962930562"/>
    <m/>
    <n v="37.302380038951014"/>
    <n v="82.560370639019936"/>
    <n v="38.285233744906051"/>
    <n v="0"/>
    <n v="0"/>
    <n v="0"/>
    <m/>
    <n v="37.302380038951014"/>
    <n v="0.57711780616057684"/>
    <n v="0.46162951587248174"/>
    <n v="0.28005523962930562"/>
    <n v="0.28005523962930562"/>
    <n v="0.28005523962930562"/>
    <m/>
    <n v="723.93650999993224"/>
    <n v="10.38755433161"/>
    <n v="5.0489311688880001"/>
    <n v="0"/>
    <n v="0"/>
    <n v="0"/>
    <m/>
    <n v="0"/>
    <n v="0"/>
    <n v="0"/>
    <n v="0"/>
    <n v="0"/>
    <n v="0"/>
    <m/>
    <n v="723.93650999993224"/>
    <n v="11.270798948080163"/>
    <n v="5.4734490818408146"/>
    <n v="5.4734490818408146"/>
    <n v="5.4734490818408146"/>
    <n v="5.4734490818408146"/>
  </r>
  <r>
    <n v="552"/>
    <s v="System Augmentation"/>
    <x v="3"/>
    <x v="92"/>
    <s v="SCE-02 , Vol 7"/>
    <s v="Dana Cabbell"/>
    <s v="Figure III-31, Table III-23, Figure III-34, Table III-29, Table III-30*"/>
    <s v="104, 115, 116"/>
    <s v="CET-ET-TP-EC-999999"/>
    <x v="156"/>
    <n v="9999"/>
    <s v="TRANS PROJECTS"/>
    <s v="TRANS PROJ ECONOMIC"/>
    <s v="Transmission &amp; Distribution"/>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0"/>
    <n v="3813"/>
    <n v="7139.3937285000002"/>
    <n v="9979.1811854999905"/>
    <n v="13305.574914000001"/>
    <n v="6652.7874570000004"/>
    <m/>
    <n v="0"/>
    <n v="-2039.34"/>
    <n v="-3818.4241296300002"/>
    <n v="-9979.1811854999905"/>
    <n v="-13305.574914000001"/>
    <n v="-6652.7874570000004"/>
    <m/>
    <n v="0"/>
    <n v="1773.66"/>
    <n v="3320.96959887"/>
    <n v="0"/>
    <n v="0"/>
    <n v="0"/>
    <m/>
    <n v="0"/>
    <n v="69.552257711450622"/>
    <n v="127.95610694046024"/>
    <n v="0"/>
    <n v="0"/>
    <n v="0"/>
    <m/>
    <n v="0"/>
    <n v="78.471704135105881"/>
    <n v="146.03958471954107"/>
    <n v="0"/>
    <n v="0"/>
    <n v="0"/>
    <m/>
    <n v="0"/>
    <n v="150.81275114790787"/>
    <n v="279.22961037366258"/>
    <n v="0"/>
    <n v="0"/>
    <n v="0"/>
    <m/>
    <n v="0"/>
    <n v="0"/>
    <n v="0"/>
    <n v="0"/>
    <n v="0"/>
    <n v="0"/>
    <m/>
    <n v="0"/>
    <n v="2072.4967129944644"/>
    <n v="3874.1949009036639"/>
    <n v="0"/>
    <n v="0"/>
    <n v="0"/>
    <m/>
    <n v="0"/>
    <n v="0"/>
    <n v="1726.0063500324848"/>
    <n v="3226.4876263960846"/>
    <n v="0"/>
    <n v="0"/>
    <n v="0"/>
    <m/>
    <n v="0"/>
    <n v="1855.9208064865427"/>
    <n v="3469.341533759231"/>
    <n v="0"/>
    <n v="0"/>
    <n v="0"/>
    <m/>
    <n v="0"/>
    <n v="129.91445645405798"/>
    <n v="1968.8602573956309"/>
    <n v="3226.487626396085"/>
    <n v="0"/>
    <n v="0"/>
    <m/>
    <n v="0"/>
    <n v="0"/>
    <n v="45.524239889305406"/>
    <n v="91.519594953448888"/>
    <n v="12.788984417503173"/>
    <n v="0.48561513606933282"/>
    <n v="1.8397324561142736E-2"/>
    <m/>
    <n v="0"/>
    <n v="53.890269654165827"/>
    <n v="167.52818438669823"/>
    <n v="125.82509166027391"/>
    <n v="0.48561513606933232"/>
    <n v="1.8397324561142708E-2"/>
    <m/>
    <n v="0"/>
    <n v="8.3660297648604196"/>
    <n v="121.53282932255476"/>
    <n v="204.55570219621961"/>
    <n v="12.788984417503173"/>
    <n v="0.48561513606933282"/>
    <m/>
    <n v="0"/>
    <n v="0"/>
    <n v="201.41559305236703"/>
    <n v="376.51363144432253"/>
    <n v="376.51363144432258"/>
    <n v="376.51363144432258"/>
    <n v="376.51363144432258"/>
    <m/>
    <n v="0"/>
    <n v="216.57590650792153"/>
    <n v="404.85336714443287"/>
    <n v="404.85336714443287"/>
    <n v="404.85336714443287"/>
    <n v="404.85336714443287"/>
    <m/>
    <n v="0"/>
    <n v="15.160313455554505"/>
    <n v="229.75532875247734"/>
    <n v="404.85336714443287"/>
    <n v="404.85336714443287"/>
    <n v="404.85336714443287"/>
    <m/>
    <n v="0"/>
    <n v="0"/>
    <n v="0"/>
    <n v="0"/>
    <n v="0"/>
    <n v="0"/>
    <m/>
    <n v="0"/>
    <n v="138.28048621891841"/>
    <n v="2090.3930867181857"/>
    <n v="3431.0433285923045"/>
    <n v="12.788984417503173"/>
    <n v="0.48561513606933282"/>
    <m/>
    <n v="0"/>
    <n v="0"/>
    <n v="0"/>
    <n v="0"/>
    <n v="0"/>
    <n v="0"/>
    <m/>
    <n v="0"/>
    <n v="0"/>
    <n v="814.85272582003552"/>
    <n v="1551.7310797422629"/>
    <n v="53.685372441716858"/>
    <n v="0.20719579138958175"/>
    <m/>
    <n v="0"/>
    <n v="5.5702823054103998"/>
    <n v="899.46544169841354"/>
    <n v="1693.0267711710933"/>
    <n v="58.562511121032678"/>
    <n v="0.22606703677557172"/>
    <m/>
    <n v="0"/>
    <n v="0"/>
    <n v="92.405720110046502"/>
    <n v="172.73743664829132"/>
    <n v="172.73743664829132"/>
    <n v="172.73743664829132"/>
    <m/>
    <n v="0"/>
    <n v="0.63167972731477107"/>
    <n v="101.97885880806639"/>
    <n v="189.60632694597604"/>
    <n v="189.60632694597604"/>
    <n v="189.60632694597604"/>
    <m/>
    <n v="0"/>
    <n v="98.5420374611043"/>
    <n v="184.20828205071697"/>
    <n v="184.20828205071697"/>
    <n v="184.20828205071697"/>
    <n v="184.20828205071697"/>
    <m/>
    <n v="0"/>
    <n v="97.910357733789525"/>
    <n v="283.64501629501763"/>
    <n v="371.11558654906349"/>
    <n v="371.11558654906349"/>
    <n v="371.11558654906349"/>
    <m/>
    <n v="0"/>
    <n v="98.5420374611043"/>
    <n v="184.20828205071697"/>
    <n v="184.20828205071697"/>
    <n v="184.20828205071697"/>
    <n v="184.20828205071697"/>
    <m/>
    <n v="0"/>
    <n v="1773.66"/>
    <n v="3320.96959887"/>
    <n v="0"/>
    <n v="0"/>
    <n v="0"/>
    <m/>
    <n v="0"/>
    <n v="0"/>
    <n v="0"/>
    <n v="0"/>
    <n v="0"/>
    <n v="0"/>
    <m/>
    <n v="0"/>
    <n v="1924.472751147908"/>
    <n v="3600.1992092436626"/>
    <n v="3600.1992092436626"/>
    <n v="3600.1992092436626"/>
    <n v="3600.1992092436626"/>
  </r>
  <r>
    <n v="552"/>
    <s v="System Augmentation"/>
    <x v="3"/>
    <x v="92"/>
    <s v="SCE-02 , Vol 7"/>
    <s v="Dana Cabbell"/>
    <s v="Figure III-31, Table III-23, Figure III-34, Table III-29, Table III-30*"/>
    <s v="104, 115, 116"/>
    <s v="CET-ET-TP-EC-999999"/>
    <x v="156"/>
    <n v="9999"/>
    <s v="TRANS PROJECTS"/>
    <s v="TRANS PROJ ECONOMIC"/>
    <s v="Transmission &amp; Distribution"/>
    <m/>
    <s v="N"/>
    <m/>
    <x v="0"/>
    <m/>
    <s v="CA"/>
    <s v="Transmission Lines ISO"/>
    <d v="9999-12-01T00:00:00"/>
    <b v="1"/>
    <n v="1"/>
    <n v="1"/>
    <x v="1"/>
    <n v="0"/>
    <b v="0"/>
    <b v="0"/>
    <m/>
    <n v="33"/>
    <b v="0"/>
    <n v="0"/>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0"/>
    <n v="287"/>
    <n v="537.37372149999999"/>
    <n v="751.12116449999905"/>
    <n v="1001.4948860000001"/>
    <n v="500.74744300000003"/>
    <m/>
    <n v="0"/>
    <n v="2039.3400000000001"/>
    <n v="3818.4241296300006"/>
    <n v="5337.2523888899905"/>
    <n v="7116.33651852"/>
    <n v="3558.16825926"/>
    <m/>
    <n v="0"/>
    <n v="2326.34"/>
    <n v="4355.7978511300007"/>
    <n v="6088.3735533899899"/>
    <n v="8117.8314045200004"/>
    <n v="4058.9157022600002"/>
    <m/>
    <n v="0"/>
    <n v="91.225037044560992"/>
    <n v="167.82777410544881"/>
    <n v="226.54600053501161"/>
    <n v="311.08078567436138"/>
    <n v="166.0640325993898"/>
    <m/>
    <n v="0"/>
    <n v="102.92382091137094"/>
    <n v="191.54614047588447"/>
    <n v="259.02429939492004"/>
    <n v="346.84393774671378"/>
    <n v="189.52561159471958"/>
    <m/>
    <n v="0"/>
    <n v="197.80664586528647"/>
    <n v="366.2387446278691"/>
    <n v="547.35873949030645"/>
    <n v="762.3705086281069"/>
    <n v="390.09869794006704"/>
    <m/>
    <n v="0"/>
    <n v="0"/>
    <n v="0"/>
    <n v="0"/>
    <n v="0"/>
    <n v="0"/>
    <m/>
    <n v="0"/>
    <n v="2718.2955038212185"/>
    <n v="5081.410510339203"/>
    <n v="7121.302592810227"/>
    <n v="9538.1266365691808"/>
    <n v="4804.6040443941765"/>
    <m/>
    <n v="0"/>
    <n v="0"/>
    <n v="2263.837270014868"/>
    <n v="4231.8748941681424"/>
    <n v="5930.727618831248"/>
    <n v="7943.4949348343598"/>
    <n v="4001.3463172321317"/>
    <m/>
    <n v="0"/>
    <n v="2434.2336236719011"/>
    <n v="4550.4031120087557"/>
    <n v="6377.1264718615585"/>
    <n v="8541.392403047701"/>
    <n v="4302.522921754985"/>
    <m/>
    <n v="0"/>
    <n v="170.39635365703307"/>
    <n v="2582.3654878554808"/>
    <n v="4678.2737471984528"/>
    <n v="6528.6250870445892"/>
    <n v="8244.6715393572122"/>
    <m/>
    <n v="0"/>
    <n v="0"/>
    <n v="59.709786669421845"/>
    <n v="120.03749000597989"/>
    <n v="172.79218878950098"/>
    <n v="232.95205342750211"/>
    <n v="136.90306807343848"/>
    <m/>
    <n v="0"/>
    <n v="70.682706892680756"/>
    <n v="219.73067919790239"/>
    <n v="349.72241228782912"/>
    <n v="479.45125666463264"/>
    <n v="434.24518728148269"/>
    <m/>
    <n v="0"/>
    <n v="10.972920223258907"/>
    <n v="159.40297586134434"/>
    <n v="296.96771350430799"/>
    <n v="419.29139202663151"/>
    <n v="530.29417263554626"/>
    <m/>
    <n v="0"/>
    <n v="0"/>
    <n v="264.17754853886515"/>
    <n v="493.83688044731542"/>
    <n v="692.08379248226174"/>
    <n v="926.96283717497568"/>
    <n v="466.93544405444766"/>
    <m/>
    <n v="0"/>
    <n v="284.06188014931735"/>
    <n v="531.00739833044668"/>
    <n v="744.17612094866865"/>
    <n v="996.73423352147938"/>
    <n v="502.08112263919145"/>
    <m/>
    <n v="0"/>
    <n v="19.884331610452211"/>
    <n v="301.34806642199641"/>
    <n v="545.92920891372228"/>
    <n v="761.85518882876545"/>
    <n v="962.10851575971935"/>
    <m/>
    <n v="0"/>
    <n v="0"/>
    <n v="0"/>
    <n v="0"/>
    <n v="0"/>
    <n v="0"/>
    <m/>
    <n v="0"/>
    <n v="181.36927388029198"/>
    <n v="2741.768463716825"/>
    <n v="4975.2414607027604"/>
    <n v="6947.9164790712211"/>
    <n v="8774.9657119927579"/>
    <m/>
    <n v="0"/>
    <n v="0"/>
    <n v="0"/>
    <n v="0"/>
    <n v="0"/>
    <n v="0"/>
    <m/>
    <n v="0"/>
    <n v="0"/>
    <n v="1068.7643010408881"/>
    <n v="2035.2570842481739"/>
    <n v="2870.1221905704047"/>
    <n v="3848.8932948105944"/>
    <m/>
    <n v="0"/>
    <n v="7.3060059641466966"/>
    <n v="1179.7426990746185"/>
    <n v="2239.7197445695342"/>
    <n v="3157.0983788386875"/>
    <n v="4212.2665602758034"/>
    <m/>
    <n v="0"/>
    <n v="0"/>
    <n v="121.19973553037538"/>
    <n v="226.56315662099053"/>
    <n v="317.51514493809856"/>
    <n v="425.27327296916445"/>
    <m/>
    <n v="0"/>
    <n v="0.82851381710217553"/>
    <n v="133.75590496462522"/>
    <n v="249.31020699239565"/>
    <n v="349.25911113929709"/>
    <n v="465.36112779248612"/>
    <m/>
    <n v="0"/>
    <n v="129.2481554679394"/>
    <n v="241.60836624035323"/>
    <n v="338.60013503164424"/>
    <n v="453.51407625227313"/>
    <n v="228.44691080083211"/>
    <m/>
    <n v="0"/>
    <n v="128.41964165083724"/>
    <n v="372.0300098145932"/>
    <n v="583.12680848656396"/>
    <n v="796.33875759523767"/>
    <n v="690.04862018332165"/>
    <m/>
    <n v="0"/>
    <n v="129.2481554679394"/>
    <n v="241.60836624035323"/>
    <n v="338.60013503164424"/>
    <n v="453.51407625227313"/>
    <n v="228.44691080083211"/>
    <m/>
    <n v="0"/>
    <n v="0"/>
    <n v="0"/>
    <n v="0"/>
    <n v="0"/>
    <n v="0"/>
    <m/>
    <n v="0"/>
    <n v="2326.34"/>
    <n v="4355.7978511300007"/>
    <n v="6088.3735533899899"/>
    <n v="8117.8314045200004"/>
    <n v="4058.9157022600002"/>
    <m/>
    <n v="0"/>
    <n v="2524.1466458652867"/>
    <n v="4722.0365957578697"/>
    <n v="6635.732292880296"/>
    <n v="8880.2019131481065"/>
    <n v="4449.014400200067"/>
  </r>
  <r>
    <n v="581"/>
    <s v="System Augmentation"/>
    <x v="2"/>
    <x v="13"/>
    <s v="SCE-02 , Vol 7"/>
    <s v="Mark Esguerra"/>
    <s v="Figure II-18"/>
    <s v="p. 70"/>
    <s v="CET-ET-LG-TS-665200"/>
    <x v="520"/>
    <n v="6652"/>
    <s v="LOAD GROWTH"/>
    <s v="TSP PROJECTS"/>
    <s v="Transmission &amp; Distribution"/>
    <m/>
    <s v="N"/>
    <m/>
    <x v="0"/>
    <s v="SB410"/>
    <s v="CA"/>
    <s v="Distribution Substations"/>
    <d v="2025-06-01T00:00:00"/>
    <b v="0"/>
    <n v="1"/>
    <n v="1"/>
    <x v="0"/>
    <n v="0"/>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7.842736475872996"/>
    <n v="0"/>
    <n v="0"/>
    <n v="0"/>
    <n v="0"/>
    <n v="0"/>
    <m/>
    <n v="256.68777352375724"/>
    <n v="0"/>
    <n v="0"/>
    <n v="0"/>
    <n v="0"/>
    <n v="0"/>
    <m/>
    <n v="294.53050999963023"/>
    <n v="0"/>
    <n v="0"/>
    <n v="0"/>
    <n v="0"/>
    <n v="0"/>
    <m/>
    <n v="28.385602908448469"/>
    <n v="0"/>
    <n v="0"/>
    <n v="0"/>
    <n v="0"/>
    <n v="0"/>
    <m/>
    <n v="14.193060413520282"/>
    <n v="0"/>
    <n v="0"/>
    <n v="0"/>
    <n v="0"/>
    <n v="0"/>
    <m/>
    <n v="0"/>
    <n v="0"/>
    <n v="0"/>
    <n v="0"/>
    <n v="0"/>
    <n v="0"/>
    <m/>
    <n v="0"/>
    <n v="0"/>
    <n v="0"/>
    <n v="0"/>
    <n v="0"/>
    <n v="0"/>
    <m/>
    <n v="337.10917332159897"/>
    <n v="0"/>
    <n v="0"/>
    <n v="0"/>
    <n v="0"/>
    <n v="0"/>
    <m/>
    <n v="0"/>
    <n v="300.36427342954471"/>
    <n v="300.36427342954471"/>
    <n v="0"/>
    <n v="0"/>
    <n v="0"/>
    <n v="0"/>
    <m/>
    <n v="300.36427342954471"/>
    <n v="0"/>
    <n v="0"/>
    <n v="0"/>
    <n v="0"/>
    <n v="0"/>
    <m/>
    <n v="0"/>
    <n v="0"/>
    <n v="300.36427342954471"/>
    <n v="0"/>
    <n v="0"/>
    <n v="0"/>
    <m/>
    <n v="0"/>
    <n v="9.1232126697775797"/>
    <n v="30.864916679371213"/>
    <n v="0"/>
    <n v="0"/>
    <n v="0"/>
    <n v="0"/>
    <m/>
    <n v="9.1232126697775797"/>
    <n v="21.741704009593633"/>
    <n v="11.595346785897936"/>
    <n v="0"/>
    <n v="0"/>
    <n v="0"/>
    <m/>
    <n v="0"/>
    <n v="0"/>
    <n v="42.460263465269151"/>
    <n v="0"/>
    <n v="0"/>
    <n v="0"/>
    <m/>
    <n v="0"/>
    <n v="36.744899892054285"/>
    <n v="36.744899892054285"/>
    <n v="0"/>
    <n v="0"/>
    <n v="0"/>
    <n v="0"/>
    <m/>
    <n v="36.744899892054285"/>
    <n v="0"/>
    <n v="0"/>
    <n v="0"/>
    <n v="0"/>
    <n v="0"/>
    <m/>
    <n v="0"/>
    <n v="0"/>
    <n v="36.744899892054285"/>
    <n v="0"/>
    <n v="0"/>
    <n v="0"/>
    <m/>
    <n v="0"/>
    <n v="0"/>
    <n v="0"/>
    <n v="0"/>
    <n v="0"/>
    <n v="0"/>
    <m/>
    <n v="0"/>
    <n v="0"/>
    <n v="342.82453689481383"/>
    <n v="0"/>
    <n v="0"/>
    <n v="0"/>
    <m/>
    <n v="0"/>
    <n v="0"/>
    <n v="0"/>
    <n v="0"/>
    <n v="0"/>
    <n v="0"/>
    <m/>
    <n v="0"/>
    <n v="0"/>
    <n v="171.41226844740692"/>
    <n v="0"/>
    <n v="0"/>
    <n v="0"/>
    <m/>
    <n v="0"/>
    <n v="0"/>
    <n v="185.69662415135747"/>
    <n v="0"/>
    <n v="0"/>
    <n v="0"/>
    <m/>
    <n v="0"/>
    <n v="0"/>
    <n v="18.372449946027142"/>
    <n v="0"/>
    <n v="0"/>
    <n v="0"/>
    <m/>
    <n v="0"/>
    <n v="0"/>
    <n v="19.903487441529403"/>
    <n v="0"/>
    <n v="0"/>
    <n v="0"/>
    <m/>
    <n v="17.361965198995652"/>
    <n v="0"/>
    <n v="0"/>
    <n v="0"/>
    <n v="0"/>
    <n v="0"/>
    <m/>
    <n v="17.361965198995648"/>
    <n v="36.744899892054285"/>
    <n v="16.841412450524881"/>
    <n v="0"/>
    <n v="0"/>
    <n v="0"/>
    <m/>
    <n v="17.361965198995648"/>
    <n v="0"/>
    <n v="0"/>
    <n v="0"/>
    <n v="0"/>
    <n v="0"/>
    <m/>
    <n v="294.53050999963023"/>
    <n v="0"/>
    <n v="0"/>
    <n v="0"/>
    <n v="0"/>
    <n v="0"/>
    <m/>
    <n v="0"/>
    <n v="0"/>
    <n v="0"/>
    <n v="0"/>
    <n v="0"/>
    <n v="0"/>
    <m/>
    <n v="294.53050999963023"/>
    <n v="0"/>
    <n v="0"/>
    <n v="0"/>
    <n v="0"/>
    <n v="0"/>
  </r>
  <r>
    <n v="582"/>
    <s v="System Augmentation"/>
    <x v="2"/>
    <x v="13"/>
    <s v="SCE-02 , Vol 7"/>
    <s v="Mark Esguerra"/>
    <s v="Figure II-18"/>
    <s v="p. 70"/>
    <s v="CET-ET-LG-TS-665202"/>
    <x v="521"/>
    <n v="6652"/>
    <s v="LOAD GROWTH"/>
    <s v="TSP PROJECTS"/>
    <s v="Transmission &amp; Distribution"/>
    <m/>
    <s v="N"/>
    <m/>
    <x v="0"/>
    <s v="SB410"/>
    <s v="CA"/>
    <s v="Transmission Substations"/>
    <d v="2025-06-01T00:00:00"/>
    <b v="0"/>
    <n v="1"/>
    <n v="1"/>
    <x v="0"/>
    <n v="0"/>
    <b v="0"/>
    <b v="0"/>
    <m/>
    <n v="22"/>
    <b v="0"/>
    <n v="0"/>
    <s v="N"/>
    <n v="0"/>
    <n v="15"/>
    <n v="0.13189999999999999"/>
    <d v="2025-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857187311640999"/>
    <n v="0"/>
    <n v="0"/>
    <n v="0"/>
    <n v="0"/>
    <n v="0"/>
    <m/>
    <n v="-16.258747311644999"/>
    <n v="0"/>
    <n v="0"/>
    <n v="0"/>
    <n v="0"/>
    <n v="0"/>
    <m/>
    <n v="4.5984399999959997"/>
    <n v="0"/>
    <n v="0"/>
    <n v="0"/>
    <n v="0"/>
    <n v="0"/>
    <m/>
    <n v="0.37185241957773119"/>
    <n v="0"/>
    <n v="0"/>
    <n v="0"/>
    <n v="0"/>
    <n v="0"/>
    <m/>
    <n v="0.2184581622408939"/>
    <n v="0"/>
    <n v="0"/>
    <n v="0"/>
    <n v="0"/>
    <n v="0"/>
    <m/>
    <n v="0"/>
    <n v="0"/>
    <n v="0"/>
    <n v="0"/>
    <n v="0"/>
    <n v="0"/>
    <m/>
    <n v="0"/>
    <n v="0"/>
    <n v="0"/>
    <n v="0"/>
    <n v="0"/>
    <n v="0"/>
    <m/>
    <n v="5.1887505818146247"/>
    <n v="0"/>
    <n v="0"/>
    <n v="0"/>
    <n v="0"/>
    <n v="0"/>
    <m/>
    <n v="0"/>
    <n v="4.7290272802658491"/>
    <n v="4.7290272802658491"/>
    <n v="0"/>
    <n v="0"/>
    <n v="0"/>
    <n v="0"/>
    <m/>
    <n v="4.7290272802658491"/>
    <n v="0"/>
    <n v="0"/>
    <n v="0"/>
    <n v="0"/>
    <n v="0"/>
    <m/>
    <n v="0"/>
    <n v="0"/>
    <n v="4.7290272802658491"/>
    <n v="0"/>
    <n v="0"/>
    <n v="0"/>
    <m/>
    <n v="0"/>
    <n v="0.14113817994056252"/>
    <n v="0.48327057840391363"/>
    <n v="0"/>
    <n v="0"/>
    <n v="0"/>
    <n v="0"/>
    <m/>
    <n v="0.14113817994056252"/>
    <n v="0.34213239846335114"/>
    <n v="0.18246701386069131"/>
    <n v="0"/>
    <n v="0"/>
    <n v="0"/>
    <m/>
    <n v="0"/>
    <n v="0"/>
    <n v="0.66573759226460494"/>
    <n v="0"/>
    <n v="0"/>
    <n v="0"/>
    <m/>
    <n v="0"/>
    <n v="0.45972330154877572"/>
    <n v="0.45972330154877572"/>
    <n v="0"/>
    <n v="0"/>
    <n v="0"/>
    <n v="0"/>
    <m/>
    <n v="0.45972330154877572"/>
    <n v="0"/>
    <n v="0"/>
    <n v="0"/>
    <n v="0"/>
    <n v="0"/>
    <m/>
    <n v="0"/>
    <n v="0"/>
    <n v="0.45972330154877572"/>
    <n v="0"/>
    <n v="0"/>
    <n v="0"/>
    <m/>
    <n v="0"/>
    <n v="0"/>
    <n v="0"/>
    <n v="0"/>
    <n v="0"/>
    <n v="0"/>
    <m/>
    <n v="0"/>
    <n v="0"/>
    <n v="5.3947648725304536"/>
    <n v="0"/>
    <n v="0"/>
    <n v="0"/>
    <m/>
    <n v="0"/>
    <n v="0"/>
    <n v="0"/>
    <n v="0"/>
    <n v="0"/>
    <n v="0"/>
    <m/>
    <n v="0"/>
    <n v="0"/>
    <n v="2.6973824362652268"/>
    <n v="0"/>
    <n v="0"/>
    <n v="0"/>
    <m/>
    <n v="0"/>
    <n v="0"/>
    <n v="2.9221643059539955"/>
    <n v="0"/>
    <n v="0"/>
    <n v="0"/>
    <m/>
    <n v="0"/>
    <n v="0"/>
    <n v="0.22986165077438786"/>
    <n v="0"/>
    <n v="0"/>
    <n v="0"/>
    <m/>
    <n v="0"/>
    <n v="0"/>
    <n v="0.24901678833892016"/>
    <n v="0"/>
    <n v="0"/>
    <n v="0"/>
    <m/>
    <n v="0.21377133522018069"/>
    <n v="0"/>
    <n v="0"/>
    <n v="0"/>
    <n v="0"/>
    <n v="0"/>
    <m/>
    <n v="0.21377133522018066"/>
    <n v="0.45972330154877572"/>
    <n v="0.21070651320985556"/>
    <n v="0"/>
    <n v="0"/>
    <n v="0"/>
    <m/>
    <n v="0.21377133522018066"/>
    <n v="0"/>
    <n v="0"/>
    <n v="0"/>
    <n v="0"/>
    <n v="0"/>
    <m/>
    <n v="4.5984399999959997"/>
    <n v="0"/>
    <n v="0"/>
    <n v="0"/>
    <n v="0"/>
    <n v="0"/>
    <m/>
    <n v="0"/>
    <n v="0"/>
    <n v="0"/>
    <n v="0"/>
    <n v="0"/>
    <n v="0"/>
    <m/>
    <n v="4.5984399999959997"/>
    <n v="0"/>
    <n v="0"/>
    <n v="0"/>
    <n v="0"/>
    <n v="0"/>
  </r>
  <r>
    <n v="583"/>
    <s v="System Augmentation"/>
    <x v="2"/>
    <x v="13"/>
    <s v="SCE-02 , Vol 7"/>
    <s v="Mark Esguerra"/>
    <s v="Figure II-18"/>
    <s v="p. 70"/>
    <s v="CET-ET-LG-TS-687100"/>
    <x v="522"/>
    <n v="6871"/>
    <s v="LOAD GROWTH"/>
    <s v="TSP PROJECTS"/>
    <s v="Transmission &amp; Distribution"/>
    <m/>
    <s v="N"/>
    <m/>
    <x v="0"/>
    <s v="SB410"/>
    <s v="CA"/>
    <s v="Transmission Substations"/>
    <d v="2026-12-01T00:00:00"/>
    <b v="0"/>
    <n v="1"/>
    <n v="1"/>
    <x v="0"/>
    <n v="0"/>
    <b v="0"/>
    <b v="0"/>
    <m/>
    <n v="22"/>
    <b v="0"/>
    <n v="0"/>
    <s v="N"/>
    <n v="0"/>
    <n v="15"/>
    <n v="0.13189999999999999"/>
    <d v="2026-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120.66553780244399"/>
    <n v="473.06503476447898"/>
    <n v="468.08526665100896"/>
    <n v="0"/>
    <n v="0"/>
    <m/>
    <n v="0"/>
    <n v="-38.719000000000001"/>
    <n v="-60.802999999999997"/>
    <n v="-67"/>
    <n v="0"/>
    <n v="0"/>
    <m/>
    <n v="0"/>
    <n v="81.946537802443999"/>
    <n v="412.26203476447898"/>
    <n v="401.08526665100896"/>
    <n v="0"/>
    <n v="0"/>
    <m/>
    <n v="0"/>
    <n v="6.8253458905129838"/>
    <n v="33.738258083078911"/>
    <n v="31.698959946080102"/>
    <n v="0"/>
    <n v="0"/>
    <m/>
    <n v="0"/>
    <n v="3.7793156830016419"/>
    <n v="18.885213283231728"/>
    <n v="17.751870016112427"/>
    <n v="0"/>
    <n v="0"/>
    <m/>
    <n v="0"/>
    <n v="6.9678420965870638"/>
    <n v="34.663300554846494"/>
    <n v="36.058484923283295"/>
    <n v="0"/>
    <n v="0"/>
    <m/>
    <n v="0"/>
    <n v="0"/>
    <n v="0"/>
    <n v="0"/>
    <n v="0"/>
    <n v="0"/>
    <m/>
    <n v="0"/>
    <n v="99.51904147254568"/>
    <n v="499.54880668563612"/>
    <n v="486.59458153648478"/>
    <n v="0"/>
    <n v="0"/>
    <m/>
    <n v="0"/>
    <n v="0"/>
    <n v="90.701654398078134"/>
    <n v="545.99043681136686"/>
    <n v="0"/>
    <n v="0"/>
    <n v="0"/>
    <m/>
    <n v="0"/>
    <n v="90.701654398078134"/>
    <n v="455.28878241328874"/>
    <n v="443.48230161235222"/>
    <n v="0"/>
    <n v="0"/>
    <m/>
    <n v="0"/>
    <n v="0"/>
    <n v="0"/>
    <n v="989.47273842371908"/>
    <n v="0"/>
    <n v="0"/>
    <m/>
    <n v="0"/>
    <n v="0"/>
    <n v="2.6974174367076755"/>
    <n v="22.731093927404618"/>
    <n v="0"/>
    <n v="0"/>
    <n v="0"/>
    <m/>
    <n v="0"/>
    <n v="2.6974174367076755"/>
    <n v="20.033676490696944"/>
    <n v="54.091076637065818"/>
    <n v="0"/>
    <n v="0"/>
    <m/>
    <n v="0"/>
    <n v="0"/>
    <n v="0"/>
    <n v="76.82217056447044"/>
    <n v="0"/>
    <n v="0"/>
    <m/>
    <n v="0"/>
    <n v="0"/>
    <n v="8.8173870744675469"/>
    <n v="53.077411346814905"/>
    <n v="0"/>
    <n v="0"/>
    <n v="0"/>
    <m/>
    <n v="0"/>
    <n v="8.8173870744675469"/>
    <n v="44.260024272347358"/>
    <n v="44.260024272347358"/>
    <n v="44.260024272347358"/>
    <n v="44.260024272347358"/>
    <m/>
    <n v="0"/>
    <n v="0"/>
    <n v="0"/>
    <n v="97.337435619162264"/>
    <n v="44.260024272347358"/>
    <n v="44.260024272347358"/>
    <m/>
    <n v="0"/>
    <n v="0"/>
    <n v="0"/>
    <n v="0"/>
    <n v="0"/>
    <n v="0"/>
    <m/>
    <n v="0"/>
    <n v="0"/>
    <n v="0"/>
    <n v="1066.2949089881895"/>
    <n v="0"/>
    <n v="0"/>
    <m/>
    <n v="0"/>
    <n v="0"/>
    <n v="0"/>
    <n v="0"/>
    <n v="0"/>
    <n v="0"/>
    <m/>
    <n v="0"/>
    <n v="0"/>
    <n v="0"/>
    <n v="0"/>
    <n v="0"/>
    <n v="0"/>
    <m/>
    <n v="0"/>
    <n v="0"/>
    <n v="0"/>
    <n v="44.428954541174562"/>
    <n v="0"/>
    <n v="0"/>
    <m/>
    <n v="0"/>
    <n v="0"/>
    <n v="0"/>
    <n v="0"/>
    <n v="18.736743608627044"/>
    <n v="18.736743608627044"/>
    <m/>
    <n v="0"/>
    <n v="0"/>
    <n v="0"/>
    <n v="4.0557264841317604"/>
    <n v="20.580911286641516"/>
    <n v="20.580911286641516"/>
    <m/>
    <n v="0"/>
    <n v="4.1000849896274092"/>
    <n v="20.58091128664152"/>
    <n v="46.104191950361837"/>
    <n v="20.58091128664152"/>
    <n v="20.58091128664152"/>
    <m/>
    <n v="0"/>
    <n v="4.1000849896274083"/>
    <n v="29.398298361109063"/>
    <n v="69.602596149324654"/>
    <n v="0"/>
    <n v="0"/>
    <m/>
    <n v="0"/>
    <n v="4.1000849896274083"/>
    <n v="20.580911286641516"/>
    <n v="20.580911286641516"/>
    <n v="20.580911286641516"/>
    <n v="20.580911286641516"/>
    <m/>
    <n v="0"/>
    <n v="81.946537802443999"/>
    <n v="412.26203476447898"/>
    <n v="401.08526665100896"/>
    <n v="0"/>
    <n v="0"/>
    <m/>
    <n v="0"/>
    <n v="0"/>
    <n v="0"/>
    <n v="0"/>
    <n v="0"/>
    <n v="0"/>
    <m/>
    <n v="0"/>
    <n v="88.914379899031061"/>
    <n v="446.92533531932548"/>
    <n v="446.92533531932548"/>
    <n v="446.92533531932548"/>
    <n v="446.92533531932548"/>
  </r>
  <r>
    <n v="584"/>
    <s v="System Augmentation"/>
    <x v="2"/>
    <x v="13"/>
    <s v="SCE-02 , Vol 7"/>
    <s v="Mark Esguerra"/>
    <s v="Figure II-18"/>
    <s v="p. 70"/>
    <s v="CET-ET-LG-TS-687101"/>
    <x v="523"/>
    <n v="6871"/>
    <s v="LOAD GROWTH"/>
    <s v="TSP PROJECTS"/>
    <s v="Transmission &amp; Distribution"/>
    <m/>
    <s v="N"/>
    <m/>
    <x v="0"/>
    <s v="SB410"/>
    <s v="CA"/>
    <s v="Transmission Substations"/>
    <d v="2026-12-01T00:00:00"/>
    <b v="0"/>
    <n v="1"/>
    <n v="1"/>
    <x v="0"/>
    <n v="0"/>
    <b v="0"/>
    <b v="0"/>
    <m/>
    <n v="22"/>
    <b v="0"/>
    <n v="0"/>
    <s v="N"/>
    <n v="0"/>
    <n v="15"/>
    <n v="0.13189999999999999"/>
    <d v="2026-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203.042972310034"/>
    <n v="796.02289483513903"/>
    <n v="787.64347761963404"/>
    <n v="0"/>
    <n v="0"/>
    <m/>
    <n v="-6.8376700000019994"/>
    <n v="166.73599999999999"/>
    <n v="1057.1310000000001"/>
    <n v="1020.936"/>
    <n v="0"/>
    <n v="0"/>
    <m/>
    <n v="-6.8376700000019994"/>
    <n v="369.77897231003396"/>
    <n v="1853.153894835139"/>
    <n v="1808.579477619634"/>
    <n v="0"/>
    <n v="0"/>
    <m/>
    <n v="-0.55292754364023899"/>
    <n v="30.798975243333974"/>
    <n v="151.65642018753698"/>
    <n v="142.93740804558431"/>
    <n v="0"/>
    <n v="0"/>
    <m/>
    <n v="-0.32483729747728129"/>
    <n v="17.053941591341538"/>
    <n v="84.890685048422455"/>
    <n v="80.046988682952389"/>
    <n v="0"/>
    <n v="0"/>
    <m/>
    <n v="0"/>
    <n v="31.441981062166516"/>
    <n v="155.81456698469074"/>
    <n v="162.59544104134721"/>
    <n v="0"/>
    <n v="0"/>
    <m/>
    <n v="0"/>
    <n v="0"/>
    <n v="0"/>
    <n v="0"/>
    <n v="0"/>
    <n v="0"/>
    <m/>
    <n v="-7.7154348411195199"/>
    <n v="449.07387020687599"/>
    <n v="2245.5155670557892"/>
    <n v="2194.1593153895178"/>
    <n v="0"/>
    <n v="0"/>
    <m/>
    <n v="0"/>
    <n v="-7.0318473141963302"/>
    <n v="402.25407799235046"/>
    <n v="2448.8169658069969"/>
    <n v="0"/>
    <n v="0"/>
    <n v="0"/>
    <m/>
    <n v="-7.0318473141963302"/>
    <n v="409.2859253065468"/>
    <n v="2046.5628878146463"/>
    <n v="1999.7568000460064"/>
    <n v="0"/>
    <n v="0"/>
    <m/>
    <n v="0"/>
    <n v="0"/>
    <n v="0"/>
    <n v="4448.5737658530034"/>
    <n v="0"/>
    <n v="0"/>
    <m/>
    <n v="0"/>
    <n v="-0.20986601952734138"/>
    <n v="11.453337605721387"/>
    <n v="101.07730859470367"/>
    <n v="0"/>
    <n v="0"/>
    <n v="0"/>
    <m/>
    <n v="-0.20986601952734138"/>
    <n v="11.663203625248729"/>
    <n v="89.623970988982279"/>
    <n v="242.88576304268682"/>
    <n v="0"/>
    <n v="0"/>
    <m/>
    <n v="0"/>
    <n v="0"/>
    <n v="0"/>
    <n v="343.9630716373905"/>
    <n v="0"/>
    <n v="0"/>
    <m/>
    <n v="0"/>
    <n v="-0.68358752692318947"/>
    <n v="39.104357373406025"/>
    <n v="238.05703661454896"/>
    <n v="0"/>
    <n v="0"/>
    <n v="0"/>
    <m/>
    <n v="-0.68358752692318947"/>
    <n v="39.787944900329215"/>
    <n v="198.95267924114293"/>
    <n v="198.95267924114293"/>
    <n v="198.95267924114293"/>
    <n v="198.95267924114293"/>
    <m/>
    <n v="0"/>
    <n v="0"/>
    <n v="0"/>
    <n v="437.00971585569187"/>
    <n v="198.95267924114293"/>
    <n v="198.95267924114293"/>
    <m/>
    <n v="0"/>
    <n v="0"/>
    <n v="0"/>
    <n v="0"/>
    <n v="0"/>
    <n v="0"/>
    <m/>
    <n v="0"/>
    <n v="0"/>
    <n v="0"/>
    <n v="4792.5368374903937"/>
    <n v="0"/>
    <n v="0"/>
    <m/>
    <n v="0"/>
    <n v="0"/>
    <n v="0"/>
    <n v="0"/>
    <n v="0"/>
    <n v="0"/>
    <m/>
    <n v="0"/>
    <n v="0"/>
    <n v="0"/>
    <n v="0"/>
    <n v="0"/>
    <n v="0"/>
    <m/>
    <n v="0"/>
    <n v="0"/>
    <n v="0"/>
    <n v="199.68903489543305"/>
    <n v="0"/>
    <n v="0"/>
    <m/>
    <n v="0"/>
    <n v="0"/>
    <n v="0"/>
    <n v="0"/>
    <n v="84.223300878750493"/>
    <n v="84.223300878750493"/>
    <m/>
    <n v="0"/>
    <n v="0"/>
    <n v="0"/>
    <n v="18.208738160653827"/>
    <n v="92.51299584713145"/>
    <n v="92.51299584713145"/>
    <m/>
    <n v="-0.31786820001928306"/>
    <n v="18.501394378653085"/>
    <n v="92.512995847131464"/>
    <n v="207.24237420952389"/>
    <n v="92.512995847131464"/>
    <n v="92.512995847131464"/>
    <m/>
    <n v="-0.31786820001928306"/>
    <n v="17.817806851729891"/>
    <n v="131.61735322053747"/>
    <n v="312.36129430102659"/>
    <n v="0"/>
    <n v="0"/>
    <m/>
    <n v="-0.31786820001928306"/>
    <n v="18.501394378653082"/>
    <n v="92.51299584713145"/>
    <n v="92.51299584713145"/>
    <n v="92.51299584713145"/>
    <n v="92.51299584713145"/>
    <m/>
    <n v="-6.8376700000019994"/>
    <n v="369.77897231003396"/>
    <n v="1853.153894835139"/>
    <n v="1808.579477619634"/>
    <n v="0"/>
    <n v="0"/>
    <m/>
    <n v="0"/>
    <n v="0"/>
    <n v="0"/>
    <n v="0"/>
    <n v="0"/>
    <n v="0"/>
    <m/>
    <n v="-6.8376700000019994"/>
    <n v="401.22095337220048"/>
    <n v="2008.9684618198298"/>
    <n v="2008.9684618198298"/>
    <n v="2008.9684618198298"/>
    <n v="2008.9684618198298"/>
  </r>
  <r>
    <n v="585"/>
    <s v="System Augmentation"/>
    <x v="2"/>
    <x v="13"/>
    <s v="SCE-02 , Vol 7"/>
    <s v="Mark Esguerra"/>
    <s v="Figure II-18"/>
    <s v="p. 70"/>
    <s v="CET-ET-LG-TS-687102"/>
    <x v="524"/>
    <n v="6871"/>
    <s v="LOAD GROWTH"/>
    <s v="TSP PROJECTS"/>
    <s v="Transmission &amp; Distribution"/>
    <m/>
    <s v="N"/>
    <m/>
    <x v="0"/>
    <s v="SB410"/>
    <s v="CA"/>
    <s v="Transmission Lines"/>
    <d v="2026-12-01T00:00:00"/>
    <b v="0"/>
    <n v="1"/>
    <n v="1"/>
    <x v="0"/>
    <n v="0"/>
    <b v="0"/>
    <b v="0"/>
    <m/>
    <n v="25"/>
    <b v="0"/>
    <n v="0"/>
    <s v="N"/>
    <n v="0"/>
    <n v="15"/>
    <n v="6.2100000000000002E-2"/>
    <d v="2026-12-01T00:00:00"/>
    <s v="CA-Transmission Lines"/>
    <n v="0.1045"/>
    <n v="11"/>
    <n v="6.9999999999999993E-2"/>
    <n v="0.93"/>
    <n v="0"/>
    <n v="0.42666666666666658"/>
    <n v="2.9166666666666664E-3"/>
    <n v="0.46541666666666659"/>
    <n v="0.41333333333333333"/>
    <n v="0.45500000000000002"/>
    <n v="0.41333333333333333"/>
    <n v="0.54121863799283143"/>
    <n v="0.41333333333333333"/>
    <m/>
    <n v="498.605336700485"/>
    <n v="2348.5479543370398"/>
    <n v="11253.489383959"/>
    <n v="11135.028363237201"/>
    <n v="0"/>
    <n v="0"/>
    <m/>
    <n v="-498.60533670048505"/>
    <n v="-409.245"/>
    <n v="-1476.47"/>
    <n v="-1623.24"/>
    <n v="0"/>
    <n v="0"/>
    <m/>
    <n v="0"/>
    <n v="1939.3029543370399"/>
    <n v="9777.0193839590011"/>
    <n v="9511.7883632372013"/>
    <n v="0"/>
    <n v="0"/>
    <m/>
    <n v="0"/>
    <n v="76.047776270890324"/>
    <n v="376.70604942559203"/>
    <n v="353.92992771066633"/>
    <n v="0"/>
    <n v="0"/>
    <m/>
    <n v="0"/>
    <n v="85.800214055158776"/>
    <n v="429.9442702258138"/>
    <n v="404.67035985471693"/>
    <n v="0"/>
    <n v="0"/>
    <m/>
    <n v="0"/>
    <n v="164.89722599192319"/>
    <n v="822.05911012480965"/>
    <n v="855.1315787614891"/>
    <n v="0"/>
    <n v="0"/>
    <m/>
    <n v="0"/>
    <n v="0"/>
    <n v="0"/>
    <n v="0"/>
    <n v="0"/>
    <n v="0"/>
    <m/>
    <n v="0"/>
    <n v="2266.0481706550122"/>
    <n v="11405.728813735215"/>
    <n v="11125.520229564074"/>
    <n v="0"/>
    <n v="0"/>
    <m/>
    <n v="0"/>
    <n v="0"/>
    <n v="2029.2461368215634"/>
    <n v="12243.076289521447"/>
    <n v="0"/>
    <n v="0"/>
    <n v="0"/>
    <m/>
    <n v="0"/>
    <n v="2029.2461368215634"/>
    <n v="10213.830152699884"/>
    <n v="9962.903365574628"/>
    <n v="0"/>
    <n v="0"/>
    <m/>
    <n v="0"/>
    <n v="0"/>
    <n v="0"/>
    <n v="22205.979655096075"/>
    <n v="0"/>
    <n v="0"/>
    <m/>
    <n v="0"/>
    <n v="0"/>
    <n v="58.923107670209355"/>
    <n v="500.70369430892964"/>
    <n v="0"/>
    <n v="0"/>
    <n v="0"/>
    <m/>
    <n v="0"/>
    <n v="58.923107670209355"/>
    <n v="441.78058663872031"/>
    <n v="1212.8777514449177"/>
    <n v="0"/>
    <n v="0"/>
    <m/>
    <n v="0"/>
    <n v="0"/>
    <n v="0"/>
    <n v="1713.5814457538474"/>
    <n v="0"/>
    <n v="0"/>
    <m/>
    <n v="0"/>
    <n v="0"/>
    <n v="236.80203383344877"/>
    <n v="1428.7006948687788"/>
    <n v="0"/>
    <n v="0"/>
    <n v="0"/>
    <m/>
    <n v="0"/>
    <n v="236.80203383344877"/>
    <n v="1191.89866103533"/>
    <n v="1191.89866103533"/>
    <n v="1191.89866103533"/>
    <n v="1191.89866103533"/>
    <m/>
    <n v="0"/>
    <n v="0"/>
    <n v="0"/>
    <n v="2620.599355904109"/>
    <n v="1191.89866103533"/>
    <n v="1191.89866103533"/>
    <m/>
    <n v="0"/>
    <n v="0"/>
    <n v="0"/>
    <n v="0"/>
    <n v="0"/>
    <n v="0"/>
    <m/>
    <n v="0"/>
    <n v="0"/>
    <n v="0"/>
    <n v="23919.561100849922"/>
    <n v="0"/>
    <n v="0"/>
    <m/>
    <n v="0"/>
    <n v="0"/>
    <n v="0"/>
    <n v="0"/>
    <n v="0"/>
    <n v="0"/>
    <m/>
    <n v="0"/>
    <n v="0"/>
    <n v="0"/>
    <n v="0"/>
    <n v="0"/>
    <n v="0"/>
    <m/>
    <n v="0"/>
    <n v="0"/>
    <n v="0"/>
    <n v="996.64837920208004"/>
    <n v="0"/>
    <n v="0"/>
    <m/>
    <n v="0"/>
    <n v="0"/>
    <n v="0"/>
    <n v="0"/>
    <n v="492.65144656126972"/>
    <n v="492.65144656126972"/>
    <m/>
    <n v="0"/>
    <n v="0"/>
    <n v="0"/>
    <n v="109.19163982933787"/>
    <n v="542.31389077107519"/>
    <n v="542.31389077107519"/>
    <m/>
    <n v="0"/>
    <n v="107.74492539421919"/>
    <n v="542.31389077107519"/>
    <n v="1241.5611052451354"/>
    <n v="542.31389077107519"/>
    <n v="542.31389077107519"/>
    <m/>
    <n v="0"/>
    <n v="107.74492539421919"/>
    <n v="779.11592460452403"/>
    <n v="1861.8229458105161"/>
    <n v="0"/>
    <n v="0"/>
    <m/>
    <n v="0"/>
    <n v="107.74492539421919"/>
    <n v="542.31389077107519"/>
    <n v="542.31389077107519"/>
    <n v="542.31389077107519"/>
    <n v="542.31389077107519"/>
    <m/>
    <n v="0"/>
    <n v="1939.3029543370399"/>
    <n v="9777.0193839590011"/>
    <n v="9511.7883632372013"/>
    <n v="0"/>
    <n v="0"/>
    <m/>
    <n v="0"/>
    <n v="0"/>
    <n v="0"/>
    <n v="0"/>
    <n v="0"/>
    <n v="0"/>
    <m/>
    <n v="0"/>
    <n v="2104.2001803289631"/>
    <n v="10599.078494083811"/>
    <n v="10599.078494083811"/>
    <n v="10599.078494083811"/>
    <n v="10599.078494083811"/>
  </r>
  <r>
    <n v="586"/>
    <s v="System Augmentation"/>
    <x v="2"/>
    <x v="13"/>
    <s v="SCE-02 , Vol 7"/>
    <s v="Mark Esguerra"/>
    <s v="Figure II-18"/>
    <s v="p. 70"/>
    <s v="CET-ET-LG-TS-697300"/>
    <x v="525"/>
    <n v="6973"/>
    <s v="LOAD GROWTH"/>
    <s v="TSP PROJECTS"/>
    <s v="Transmission &amp; Distribution"/>
    <m/>
    <s v="N"/>
    <m/>
    <x v="0"/>
    <s v="SB410"/>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868.2136760947506"/>
    <n v="30451.6049997179"/>
    <n v="29866.3182652672"/>
    <n v="31694.776710069298"/>
    <n v="16886.312555631201"/>
    <n v="5572.9324635275607"/>
    <m/>
    <n v="-8868.2146760948017"/>
    <n v="-4434.643"/>
    <n v="-11938.924999999999"/>
    <n v="-9361.8320000000003"/>
    <n v="-2764.1149999999998"/>
    <n v="356.86599999999999"/>
    <m/>
    <n v="-1.0000000511354301E-3"/>
    <n v="26016.9619997179"/>
    <n v="17927.393265267201"/>
    <n v="22332.9447100693"/>
    <n v="14122.197555631201"/>
    <n v="5929.7984635275607"/>
    <m/>
    <n v="-8.0864910402851431E-5"/>
    <n v="2166.9587200438255"/>
    <n v="1467.1227756540179"/>
    <n v="1765.0389548177818"/>
    <n v="1149.446170347662"/>
    <n v="515.29826084522938"/>
    <m/>
    <n v="-4.7507018339270712E-5"/>
    <n v="1199.883669846258"/>
    <n v="821.23168489274167"/>
    <n v="988.44700749163906"/>
    <n v="628.4176328168943"/>
    <n v="289.11639229780337"/>
    <m/>
    <n v="0"/>
    <n v="2212.1994157211816"/>
    <n v="1507.3486484728096"/>
    <n v="2007.7829256721402"/>
    <n v="1326.2589966377566"/>
    <n v="569.90753919356348"/>
    <m/>
    <n v="0"/>
    <n v="0"/>
    <n v="0"/>
    <n v="0"/>
    <n v="0"/>
    <n v="0"/>
    <m/>
    <n v="-1.1283719798775521E-3"/>
    <n v="31596.003805329165"/>
    <n v="21723.096374286768"/>
    <n v="27094.213598050861"/>
    <n v="17226.320355433516"/>
    <n v="7304.120655864157"/>
    <m/>
    <n v="0"/>
    <n v="-4.7649117640665253E-4"/>
    <n v="13342.42367892201"/>
    <n v="9173.2725831265707"/>
    <n v="11441.398706612123"/>
    <n v="7274.3650123331863"/>
    <n v="3084.3986787996382"/>
    <m/>
    <n v="-1.028398222460401E-3"/>
    <n v="28796.597868176999"/>
    <n v="19798.430035524962"/>
    <n v="24693.666273263556"/>
    <n v="15700.068371942107"/>
    <n v="6656.9755657545929"/>
    <m/>
    <n v="-5.5190704605374852E-4"/>
    <n v="15454.173712763813"/>
    <n v="23967.581131320403"/>
    <n v="22425.540149778008"/>
    <n v="19867.102066221043"/>
    <n v="10846.941899288142"/>
    <m/>
    <n v="0"/>
    <n v="-5.1154372337084889E-6"/>
    <n v="142.7325028948743"/>
    <n v="113.8850731749186"/>
    <n v="133.43495257559834"/>
    <n v="91.742028646880385"/>
    <n v="41.901845197584123"/>
    <m/>
    <n v="-2.1327748151564136E-5"/>
    <n v="595.09338151293957"/>
    <n v="657.38689779062281"/>
    <n v="681.01992149894159"/>
    <n v="538.72920868800225"/>
    <n v="273.39895256267528"/>
    <m/>
    <n v="-1.6212310917855647E-5"/>
    <n v="452.36087350262801"/>
    <n v="686.23432751057851"/>
    <n v="661.47004209826184"/>
    <n v="580.42213261672021"/>
    <n v="323.23913601197154"/>
    <m/>
    <n v="0"/>
    <n v="-4.6321174269946692E-5"/>
    <n v="1297.0580842138363"/>
    <n v="891.7620702929712"/>
    <n v="891.76207029297166"/>
    <n v="891.76207029297166"/>
    <n v="891.76207029297166"/>
    <m/>
    <n v="-9.997375741715112E-5"/>
    <n v="2799.4059371521639"/>
    <n v="1924.6663387618075"/>
    <n v="1924.6663387618075"/>
    <n v="1924.6663387618075"/>
    <n v="1924.6663387618075"/>
    <m/>
    <n v="-5.3652583147204428E-5"/>
    <n v="1502.3478066171535"/>
    <n v="2329.9623526826726"/>
    <n v="1924.6663387618073"/>
    <n v="1924.6663387618073"/>
    <n v="1924.6663387618073"/>
    <m/>
    <n v="0"/>
    <n v="0"/>
    <n v="0"/>
    <n v="0"/>
    <n v="0"/>
    <n v="0"/>
    <m/>
    <n v="-5.6811935697160415E-4"/>
    <n v="15906.534586266442"/>
    <n v="24653.815458830981"/>
    <n v="23087.01019187627"/>
    <n v="20447.524198837764"/>
    <n v="11170.181035300113"/>
    <m/>
    <n v="0"/>
    <n v="0"/>
    <n v="0"/>
    <n v="0"/>
    <n v="0"/>
    <n v="0"/>
    <m/>
    <n v="-1.3558960453737882E-4"/>
    <n v="3796.426428636682"/>
    <n v="12659.877788155916"/>
    <n v="10249.58790492855"/>
    <n v="10746.05023221294"/>
    <n v="6429.8968840140751"/>
    <m/>
    <n v="-1.5906264360245192E-4"/>
    <n v="4453.6572821489281"/>
    <n v="13684.715511762961"/>
    <n v="11211.90499257961"/>
    <n v="11599.040203262028"/>
    <n v="6898.3667675080578"/>
    <m/>
    <n v="-1.2913276999715352E-5"/>
    <n v="361.58989947443217"/>
    <n v="1202.7335923360961"/>
    <n v="904.5931792180495"/>
    <n v="904.5931792180495"/>
    <n v="904.5931792180495"/>
    <m/>
    <n v="-1.5148801297515536E-5"/>
    <n v="424.18772475014691"/>
    <n v="1299.8153570312074"/>
    <n v="984.78760999979147"/>
    <n v="984.78760999979147"/>
    <n v="984.78760999979147"/>
    <m/>
    <n v="-4.6487797198975267E-5"/>
    <n v="1301.7237607757561"/>
    <n v="894.96984752424044"/>
    <n v="894.96984752424044"/>
    <n v="894.96984752424044"/>
    <n v="894.96984752424044"/>
    <m/>
    <n v="-3.1338995901459726E-5"/>
    <n v="877.53598970443488"/>
    <n v="892.21257470686896"/>
    <n v="801.94430781742005"/>
    <n v="801.94430781742051"/>
    <n v="801.94430781742051"/>
    <m/>
    <n v="-4.648779719897526E-5"/>
    <n v="1301.7237607757561"/>
    <n v="894.96984752424032"/>
    <n v="894.96984752424032"/>
    <n v="894.96984752424032"/>
    <n v="894.96984752424032"/>
    <m/>
    <n v="-1.0000000511354301E-3"/>
    <n v="26016.9619997179"/>
    <n v="17927.393265267201"/>
    <n v="22332.9447100693"/>
    <n v="14122.197555631201"/>
    <n v="5929.7984635275607"/>
    <m/>
    <n v="0"/>
    <n v="0"/>
    <n v="0"/>
    <n v="0"/>
    <n v="0"/>
    <n v="0"/>
    <m/>
    <n v="-1.0000000511354301E-3"/>
    <n v="28229.161415439081"/>
    <n v="19434.74191374001"/>
    <n v="19434.74191374001"/>
    <n v="19434.74191374001"/>
    <n v="19434.74191374001"/>
  </r>
  <r>
    <n v="587"/>
    <s v="System Augmentation"/>
    <x v="2"/>
    <x v="13"/>
    <s v="SCE-02 , Vol 7"/>
    <s v="Mark Esguerra"/>
    <s v="Figure II-18"/>
    <s v="p. 70"/>
    <s v="CET-ET-LG-TS-697313"/>
    <x v="526"/>
    <n v="6973"/>
    <s v="LOAD GROWTH"/>
    <s v="TSP PROJECTS"/>
    <s v="Transmission &amp; Distribution"/>
    <m/>
    <s v="N"/>
    <s v="TEGR"/>
    <x v="9"/>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35034.413689932597"/>
    <n v="68896.099893929408"/>
    <n v="64899.871482875598"/>
    <n v="46658.002399016703"/>
    <m/>
    <n v="0"/>
    <n v="0"/>
    <n v="-17260.066344966301"/>
    <n v="-475.59899999999834"/>
    <n v="-567.3640000000014"/>
    <n v="281.10399999999936"/>
    <m/>
    <n v="0"/>
    <n v="0"/>
    <n v="17774.347344966296"/>
    <n v="68420.500893929406"/>
    <n v="64332.507482875597"/>
    <n v="46939.106399016702"/>
    <m/>
    <n v="0"/>
    <n v="0"/>
    <n v="1454.5979678321576"/>
    <n v="5407.4754114929037"/>
    <n v="5236.2073298972891"/>
    <n v="4078.9986441889241"/>
    <m/>
    <n v="0"/>
    <n v="0"/>
    <n v="814.22084080989453"/>
    <n v="3028.2634125356094"/>
    <n v="2862.7047530179439"/>
    <n v="2288.5879146208472"/>
    <m/>
    <n v="0"/>
    <n v="0"/>
    <n v="1494.4804329042474"/>
    <n v="6151.159878116252"/>
    <n v="6041.6635930296652"/>
    <n v="4511.27484084757"/>
    <m/>
    <n v="0"/>
    <n v="0"/>
    <n v="0"/>
    <n v="0"/>
    <n v="0"/>
    <n v="0"/>
    <m/>
    <n v="0"/>
    <n v="0"/>
    <n v="21537.646586512597"/>
    <n v="83007.399596074174"/>
    <n v="78473.083158820489"/>
    <n v="57817.967798674043"/>
    <m/>
    <n v="0"/>
    <n v="0"/>
    <n v="0"/>
    <n v="8527.1491404544249"/>
    <n v="32864.151302411687"/>
    <n v="31068.932295768274"/>
    <n v="22891.193447571364"/>
    <m/>
    <n v="0"/>
    <n v="0"/>
    <n v="18403.919008175017"/>
    <n v="70929.822954845382"/>
    <n v="67055.249559212112"/>
    <n v="49405.453483966972"/>
    <m/>
    <n v="0"/>
    <n v="0"/>
    <n v="9876.7698677205917"/>
    <n v="46592.820792888117"/>
    <n v="68850.468565855525"/>
    <n v="57583.19233216389"/>
    <m/>
    <n v="0"/>
    <n v="0"/>
    <n v="0"/>
    <n v="90.913141264472245"/>
    <n v="360.93373203057808"/>
    <n v="371.80150738033558"/>
    <n v="282.176086320693"/>
    <m/>
    <n v="0"/>
    <n v="0"/>
    <n v="379.04337243730748"/>
    <n v="1621.6237235425963"/>
    <n v="2000.2156023427017"/>
    <n v="1599.1897287610241"/>
    <m/>
    <n v="0"/>
    <n v="0"/>
    <n v="288.13023117283524"/>
    <n v="1351.6031327764904"/>
    <n v="1989.3478269929444"/>
    <n v="1688.8151498206666"/>
    <m/>
    <n v="0"/>
    <n v="0"/>
    <n v="0"/>
    <n v="1451.9604446297467"/>
    <n v="5595.9438437693407"/>
    <n v="5290.2629011518857"/>
    <n v="3897.7982991476129"/>
    <m/>
    <n v="0"/>
    <n v="0"/>
    <n v="3133.7275783375826"/>
    <n v="12077.576641228792"/>
    <n v="11417.833599608381"/>
    <n v="8412.5143147070721"/>
    <m/>
    <n v="0"/>
    <n v="0"/>
    <n v="1681.7671337078359"/>
    <n v="7933.5932420891986"/>
    <n v="11723.514542225837"/>
    <n v="9804.9789167113449"/>
    <m/>
    <n v="0"/>
    <n v="0"/>
    <n v="0"/>
    <n v="0"/>
    <n v="0"/>
    <n v="0"/>
    <m/>
    <n v="0"/>
    <n v="0"/>
    <n v="10164.900098893428"/>
    <n v="47944.423925664611"/>
    <n v="70839.816392848472"/>
    <n v="59272.007481984554"/>
    <m/>
    <n v="0"/>
    <n v="0"/>
    <n v="0"/>
    <n v="0"/>
    <n v="0"/>
    <n v="0"/>
    <m/>
    <n v="0"/>
    <n v="0"/>
    <n v="2426.1326408290915"/>
    <n v="15773.08820735048"/>
    <n v="33647.615659584735"/>
    <n v="30124.504124207298"/>
    <m/>
    <n v="0"/>
    <n v="0"/>
    <n v="2846.1405496177836"/>
    <n v="17758.034691534587"/>
    <n v="36592.418573377268"/>
    <n v="32598.17873736082"/>
    <m/>
    <n v="0"/>
    <n v="0"/>
    <n v="404.77314553527106"/>
    <n v="2628.0991324421111"/>
    <n v="5591.2442118348954"/>
    <n v="4978.1947175161858"/>
    <m/>
    <n v="0"/>
    <n v="0"/>
    <n v="474.84677610643087"/>
    <n v="2958.6655175291617"/>
    <n v="6079.7239844276392"/>
    <n v="5386.7355057124923"/>
    <m/>
    <n v="0"/>
    <n v="0"/>
    <n v="1457.1833239269758"/>
    <n v="5616.0731381713877"/>
    <n v="5309.292623817897"/>
    <n v="3911.8191563387882"/>
    <m/>
    <n v="0"/>
    <n v="0"/>
    <n v="982.33654782054475"/>
    <n v="4109.3680652719722"/>
    <n v="4825.5124831595986"/>
    <n v="3815.3465517781815"/>
    <m/>
    <n v="0"/>
    <n v="0"/>
    <n v="1457.1833239269756"/>
    <n v="5616.0731381713877"/>
    <n v="5309.2926238178961"/>
    <n v="3911.8191563387877"/>
    <m/>
    <n v="0"/>
    <n v="0"/>
    <n v="0"/>
    <n v="0"/>
    <n v="0"/>
    <n v="0"/>
    <m/>
    <n v="0"/>
    <n v="0"/>
    <n v="17774.347344966296"/>
    <n v="68420.500893929406"/>
    <n v="64332.507482875597"/>
    <n v="46939.106399016702"/>
    <m/>
    <n v="0"/>
    <n v="0"/>
    <n v="19268.827777870545"/>
    <n v="74571.660772045652"/>
    <n v="70374.171075905266"/>
    <n v="51450.381239864269"/>
  </r>
  <r>
    <n v="588"/>
    <s v="System Augmentation"/>
    <x v="2"/>
    <x v="13"/>
    <s v="SCE-02 , Vol 7"/>
    <s v="Mark Esguerra"/>
    <s v="Figure II-18"/>
    <s v="p. 70"/>
    <s v="CET-ET-LG-TS-697314"/>
    <x v="527"/>
    <n v="6973"/>
    <s v="LOAD GROWTH"/>
    <s v="TSP PROJECTS"/>
    <s v="Transmission &amp; Distribution"/>
    <m/>
    <s v="N"/>
    <s v="TEGR"/>
    <x v="9"/>
    <s v="SB410"/>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0"/>
    <n v="0"/>
    <n v="53645.684733985901"/>
    <n v="105832.568222071"/>
    <n v="118743.985887934"/>
    <n v="158929.58717030298"/>
    <m/>
    <n v="0"/>
    <n v="0"/>
    <n v="-26565.701866993"/>
    <n v="-475.59899999999834"/>
    <n v="-567.3640000000014"/>
    <n v="281.10399999999936"/>
    <m/>
    <n v="0"/>
    <n v="0"/>
    <n v="27079.982866992901"/>
    <n v="105356.969222071"/>
    <n v="118176.621887934"/>
    <n v="159210.69117030298"/>
    <m/>
    <n v="0"/>
    <n v="0"/>
    <n v="1043.384794866475"/>
    <n v="3920.2916503802148"/>
    <n v="4528.6080177485746"/>
    <n v="6513.8503354369432"/>
    <m/>
    <n v="0"/>
    <n v="0"/>
    <n v="1190.8418112148879"/>
    <n v="4482.3161555066026"/>
    <n v="5049.2357925040142"/>
    <n v="7434.1291689473992"/>
    <m/>
    <n v="0"/>
    <n v="0"/>
    <n v="2276.9052349798048"/>
    <n v="9471.8330542977892"/>
    <n v="11098.329941478121"/>
    <n v="15301.59478037243"/>
    <m/>
    <n v="0"/>
    <n v="0"/>
    <n v="0"/>
    <n v="0"/>
    <n v="0"/>
    <n v="0"/>
    <m/>
    <n v="0"/>
    <n v="0"/>
    <n v="31591.114708054065"/>
    <n v="123231.41008225561"/>
    <n v="138852.79563966469"/>
    <n v="188460.26545505974"/>
    <m/>
    <n v="0"/>
    <n v="0"/>
    <n v="0"/>
    <n v="26309.554195588044"/>
    <n v="102628.96678765371"/>
    <n v="115638.69100064732"/>
    <n v="156952.53597495554"/>
    <m/>
    <n v="0"/>
    <n v="0"/>
    <n v="28289.843221062412"/>
    <n v="110353.7277286599"/>
    <n v="124342.67849531972"/>
    <n v="168766.16771500598"/>
    <m/>
    <n v="0"/>
    <n v="0"/>
    <n v="1980.2890254743686"/>
    <n v="34034.315136594232"/>
    <n v="111332.9542823261"/>
    <n v="127452.32274069777"/>
    <m/>
    <n v="0"/>
    <n v="0"/>
    <n v="0"/>
    <n v="691.58959758466676"/>
    <n v="2802.0441833465138"/>
    <n v="3449.2315376888"/>
    <n v="4589.1664484171179"/>
    <m/>
    <n v="0"/>
    <n v="0"/>
    <n v="818.68362864437881"/>
    <n v="4219.9184935039766"/>
    <n v="7609.1790617252482"/>
    <n v="9394.469849350553"/>
    <m/>
    <n v="0"/>
    <n v="0"/>
    <n v="127.09403105971202"/>
    <n v="2109.4639077421298"/>
    <n v="6961.991707382962"/>
    <n v="8254.5349386222351"/>
    <m/>
    <n v="0"/>
    <n v="0"/>
    <n v="0"/>
    <n v="3070.1824829022339"/>
    <n v="3070.1824829022335"/>
    <n v="3070.1824829022326"/>
    <n v="3070.1824829022326"/>
    <m/>
    <n v="0"/>
    <n v="0"/>
    <n v="3301.2714869916495"/>
    <n v="3301.2714869916495"/>
    <n v="3301.2714869916495"/>
    <n v="3301.2714869916495"/>
    <m/>
    <n v="0"/>
    <n v="0"/>
    <n v="231.08900408941543"/>
    <n v="3301.2714869916499"/>
    <n v="3301.2714869916499"/>
    <n v="3301.2714869916499"/>
    <m/>
    <n v="0"/>
    <n v="0"/>
    <n v="0"/>
    <n v="0"/>
    <n v="0"/>
    <n v="0"/>
    <m/>
    <n v="0"/>
    <n v="0"/>
    <n v="2107.3830565340804"/>
    <n v="36143.779044336363"/>
    <n v="118294.94598970906"/>
    <n v="135706.85767932"/>
    <m/>
    <n v="0"/>
    <n v="0"/>
    <n v="0"/>
    <n v="0"/>
    <n v="0"/>
    <n v="0"/>
    <m/>
    <n v="0"/>
    <n v="0"/>
    <n v="0"/>
    <n v="12419.638122541563"/>
    <n v="48884.755721456582"/>
    <n v="56299.459224339182"/>
    <m/>
    <n v="0"/>
    <n v="0"/>
    <n v="84.899869978311472"/>
    <n v="13881.766672782345"/>
    <n v="53709.344097106812"/>
    <n v="61932.228897570712"/>
    <m/>
    <n v="0"/>
    <n v="0"/>
    <n v="0"/>
    <n v="1408.5425011164368"/>
    <n v="1408.5425011164368"/>
    <n v="1408.5425011164368"/>
    <m/>
    <n v="0"/>
    <n v="0"/>
    <n v="9.6287085037256439"/>
    <n v="1546.0954797410889"/>
    <n v="1546.0954797410889"/>
    <n v="1546.0954797410889"/>
    <m/>
    <n v="0"/>
    <n v="0"/>
    <n v="1502.0785265812005"/>
    <n v="1502.0785265812005"/>
    <n v="1502.0785265812005"/>
    <n v="1502.0785265812005"/>
    <m/>
    <n v="0"/>
    <n v="0"/>
    <n v="1492.4498180774749"/>
    <n v="3026.1655297423458"/>
    <n v="3026.1655297423458"/>
    <n v="3026.165529742344"/>
    <m/>
    <n v="0"/>
    <n v="0"/>
    <n v="1502.0785265812005"/>
    <n v="1502.0785265812005"/>
    <n v="1502.0785265812005"/>
    <n v="1502.0785265812005"/>
    <m/>
    <n v="0"/>
    <n v="0"/>
    <n v="27079.982866992901"/>
    <n v="105356.969222071"/>
    <n v="118176.621887934"/>
    <n v="159210.69117030298"/>
    <m/>
    <n v="0"/>
    <n v="0"/>
    <n v="0"/>
    <n v="0"/>
    <n v="0"/>
    <n v="0"/>
    <m/>
    <n v="0"/>
    <n v="0"/>
    <n v="29356.888101972705"/>
    <n v="29356.888101972705"/>
    <n v="29356.888101972705"/>
    <n v="29356.888101972705"/>
  </r>
  <r>
    <n v="589"/>
    <s v="System Augmentation"/>
    <x v="2"/>
    <x v="13"/>
    <s v="SCE-02 , Vol 7"/>
    <s v="Mark Esguerra"/>
    <s v="Figure II-18"/>
    <s v="p. 70"/>
    <s v="CET-ET-LG-TS-776700"/>
    <x v="528"/>
    <n v="7767"/>
    <s v="LOAD GROWTH"/>
    <s v="TSP PROJECT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644.1838804803997"/>
    <n v="0"/>
    <n v="0"/>
    <n v="0"/>
    <n v="0"/>
    <n v="0"/>
    <m/>
    <n v="-3655.17728048044"/>
    <n v="0"/>
    <n v="0"/>
    <n v="0"/>
    <n v="0"/>
    <n v="0"/>
    <m/>
    <n v="-10.99340000004031"/>
    <n v="0"/>
    <n v="0"/>
    <n v="0"/>
    <n v="0"/>
    <n v="0"/>
    <m/>
    <n v="-0.88898026056757851"/>
    <n v="0"/>
    <n v="0"/>
    <n v="0"/>
    <n v="0"/>
    <n v="0"/>
    <m/>
    <n v="-0.52226362870667842"/>
    <n v="0"/>
    <n v="0"/>
    <n v="0"/>
    <n v="0"/>
    <n v="0"/>
    <m/>
    <n v="0"/>
    <n v="0"/>
    <n v="0"/>
    <n v="0"/>
    <n v="0"/>
    <n v="0"/>
    <m/>
    <n v="0"/>
    <n v="0"/>
    <n v="0"/>
    <n v="0"/>
    <n v="0"/>
    <n v="0"/>
    <m/>
    <n v="-12.404643889314567"/>
    <n v="0"/>
    <n v="0"/>
    <n v="0"/>
    <n v="0"/>
    <n v="0"/>
    <m/>
    <n v="0"/>
    <n v="0"/>
    <n v="0"/>
    <n v="0"/>
    <n v="0"/>
    <n v="0"/>
    <n v="0"/>
    <m/>
    <n v="-11.305592440721297"/>
    <n v="0"/>
    <n v="0"/>
    <n v="0"/>
    <n v="0"/>
    <n v="0"/>
    <m/>
    <n v="-11.305592440721297"/>
    <n v="0"/>
    <n v="0"/>
    <n v="0"/>
    <n v="0"/>
    <n v="0"/>
    <m/>
    <n v="0"/>
    <n v="0"/>
    <n v="0"/>
    <n v="0"/>
    <n v="0"/>
    <n v="0"/>
    <n v="0"/>
    <m/>
    <n v="-0.36531288951119928"/>
    <n v="0"/>
    <n v="0"/>
    <n v="0"/>
    <n v="0"/>
    <n v="0"/>
    <m/>
    <n v="-0.36531288951119928"/>
    <n v="0"/>
    <n v="0"/>
    <n v="0"/>
    <n v="0"/>
    <n v="0"/>
    <m/>
    <n v="0"/>
    <n v="0"/>
    <n v="0"/>
    <n v="0"/>
    <n v="0"/>
    <n v="0"/>
    <n v="0"/>
    <m/>
    <n v="-1.0990514485932705"/>
    <n v="0"/>
    <n v="0"/>
    <n v="0"/>
    <n v="0"/>
    <n v="0"/>
    <m/>
    <n v="-1.0990514485932705"/>
    <n v="0"/>
    <n v="0"/>
    <n v="0"/>
    <n v="0"/>
    <n v="0"/>
    <m/>
    <n v="0"/>
    <n v="0"/>
    <n v="0"/>
    <n v="0"/>
    <n v="0"/>
    <n v="0"/>
    <m/>
    <n v="-11.670905330232497"/>
    <n v="0"/>
    <n v="0"/>
    <n v="0"/>
    <n v="0"/>
    <n v="0"/>
    <m/>
    <n v="0"/>
    <n v="0"/>
    <n v="0"/>
    <n v="0"/>
    <n v="0"/>
    <n v="0"/>
    <m/>
    <n v="0"/>
    <n v="0"/>
    <n v="0"/>
    <n v="0"/>
    <n v="0"/>
    <n v="0"/>
    <m/>
    <n v="-0.48628772209302068"/>
    <n v="0"/>
    <n v="0"/>
    <n v="0"/>
    <n v="0"/>
    <n v="0"/>
    <m/>
    <n v="0"/>
    <n v="0"/>
    <n v="0"/>
    <n v="0"/>
    <n v="0"/>
    <n v="0"/>
    <m/>
    <n v="-4.5793810358052939E-2"/>
    <n v="0"/>
    <n v="0"/>
    <n v="0"/>
    <n v="0"/>
    <n v="0"/>
    <m/>
    <n v="-1.1448452589513236"/>
    <n v="0"/>
    <n v="0"/>
    <n v="0"/>
    <n v="0"/>
    <n v="0"/>
    <m/>
    <n v="-0.46526511323781772"/>
    <n v="0"/>
    <n v="0"/>
    <n v="0"/>
    <n v="0"/>
    <n v="0"/>
    <m/>
    <n v="-0.51105892359587068"/>
    <n v="0"/>
    <n v="0"/>
    <n v="0"/>
    <n v="0"/>
    <n v="0"/>
    <m/>
    <n v="-10.99340000004031"/>
    <n v="0"/>
    <n v="0"/>
    <n v="0"/>
    <n v="0"/>
    <n v="0"/>
    <m/>
    <n v="0"/>
    <n v="0"/>
    <n v="0"/>
    <n v="0"/>
    <n v="0"/>
    <n v="0"/>
    <m/>
    <n v="-10.99340000004031"/>
    <n v="0"/>
    <n v="0"/>
    <n v="0"/>
    <n v="0"/>
    <n v="0"/>
  </r>
  <r>
    <n v="590"/>
    <s v="System Augmentation"/>
    <x v="2"/>
    <x v="13"/>
    <s v="SCE-02 , Vol 7"/>
    <s v="Mark Esguerra"/>
    <s v="Figure II-18"/>
    <s v="p. 70"/>
    <s v="CET-ET-LG-TS-812100"/>
    <x v="529"/>
    <n v="8121"/>
    <s v="LOAD GROWTH"/>
    <s v="TSP PROJECTS"/>
    <s v="Transmission &amp; Distribution"/>
    <m/>
    <s v="N"/>
    <m/>
    <x v="0"/>
    <s v="SB410"/>
    <s v="CA"/>
    <s v="Transmission Lines"/>
    <d v="2024-06-01T00:00:00"/>
    <b v="0"/>
    <n v="1"/>
    <n v="1"/>
    <x v="0"/>
    <n v="0"/>
    <b v="0"/>
    <b v="0"/>
    <m/>
    <n v="25"/>
    <b v="0"/>
    <n v="0"/>
    <s v="N"/>
    <n v="0"/>
    <n v="15"/>
    <n v="6.2100000000000002E-2"/>
    <d v="2024-06-01T00:00:00"/>
    <s v="CA-Transmission Lines"/>
    <n v="0.1045"/>
    <n v="11"/>
    <n v="6.9999999999999993E-2"/>
    <n v="0.93"/>
    <n v="0"/>
    <n v="0.42666666666666658"/>
    <n v="2.9166666666666664E-3"/>
    <n v="0.46541666666666659"/>
    <n v="0.41333333333333333"/>
    <n v="0.45500000000000002"/>
    <n v="0.41333333333333333"/>
    <n v="0.54121863799283143"/>
    <n v="0.41333333333333333"/>
    <m/>
    <n v="3164.0788614591202"/>
    <n v="1817.3664438419801"/>
    <n v="0"/>
    <n v="0"/>
    <n v="0"/>
    <n v="0"/>
    <m/>
    <n v="-3210.6201014591902"/>
    <n v="-7.0730000000000004"/>
    <n v="0"/>
    <n v="0"/>
    <n v="0"/>
    <n v="0"/>
    <m/>
    <n v="-46.541240000070047"/>
    <n v="1810.29344384198"/>
    <n v="0"/>
    <n v="0"/>
    <n v="0"/>
    <n v="0"/>
    <m/>
    <n v="-1.7719229866030783"/>
    <n v="70.988800637916427"/>
    <n v="0"/>
    <n v="0"/>
    <n v="0"/>
    <n v="0"/>
    <m/>
    <n v="-2.1234977556951407"/>
    <n v="80.092470666807472"/>
    <n v="0"/>
    <n v="0"/>
    <n v="0"/>
    <n v="0"/>
    <m/>
    <n v="0"/>
    <n v="153.92766068515365"/>
    <n v="0"/>
    <n v="0"/>
    <n v="0"/>
    <n v="0"/>
    <m/>
    <n v="0"/>
    <n v="0"/>
    <n v="0"/>
    <n v="0"/>
    <n v="0"/>
    <n v="0"/>
    <m/>
    <n v="-50.436660742368268"/>
    <n v="2115.3023758318577"/>
    <n v="0"/>
    <n v="0"/>
    <n v="0"/>
    <n v="0"/>
    <m/>
    <n v="0"/>
    <n v="-45.16602969479078"/>
    <n v="0"/>
    <n v="0"/>
    <n v="0"/>
    <n v="0"/>
    <n v="0"/>
    <m/>
    <n v="-45.16602969479078"/>
    <n v="1894.2532775574284"/>
    <n v="0"/>
    <n v="0"/>
    <n v="0"/>
    <n v="0"/>
    <m/>
    <n v="0"/>
    <n v="1849.0872478626377"/>
    <n v="0"/>
    <n v="0"/>
    <n v="0"/>
    <n v="0"/>
    <m/>
    <n v="0"/>
    <n v="-1.3161414694742126"/>
    <n v="0"/>
    <n v="0"/>
    <n v="0"/>
    <n v="0"/>
    <n v="0"/>
    <m/>
    <n v="-1.3161414694742126"/>
    <n v="26.090749467191582"/>
    <n v="0"/>
    <n v="0"/>
    <n v="0"/>
    <n v="0"/>
    <m/>
    <n v="0"/>
    <n v="24.774607997717368"/>
    <n v="0"/>
    <n v="0"/>
    <n v="0"/>
    <n v="0"/>
    <m/>
    <n v="0"/>
    <n v="-5.270631047577484"/>
    <n v="0"/>
    <n v="0"/>
    <n v="0"/>
    <n v="0"/>
    <n v="0"/>
    <m/>
    <n v="-5.270631047577484"/>
    <n v="221.04909827442913"/>
    <n v="0"/>
    <n v="0"/>
    <n v="0"/>
    <n v="0"/>
    <m/>
    <n v="0"/>
    <n v="215.77846722685163"/>
    <n v="0"/>
    <n v="0"/>
    <n v="0"/>
    <n v="0"/>
    <m/>
    <n v="0"/>
    <n v="0"/>
    <n v="0"/>
    <n v="0"/>
    <n v="0"/>
    <n v="0"/>
    <m/>
    <n v="0"/>
    <n v="1873.861855860355"/>
    <n v="0"/>
    <n v="0"/>
    <n v="0"/>
    <n v="0"/>
    <m/>
    <n v="0"/>
    <n v="0"/>
    <n v="0"/>
    <n v="0"/>
    <n v="0"/>
    <n v="0"/>
    <m/>
    <n v="0"/>
    <n v="936.93092793017752"/>
    <n v="0"/>
    <n v="0"/>
    <n v="0"/>
    <n v="0"/>
    <m/>
    <n v="0"/>
    <n v="1015.0085052576923"/>
    <n v="0"/>
    <n v="0"/>
    <n v="0"/>
    <n v="0"/>
    <m/>
    <n v="0"/>
    <n v="107.88923361342582"/>
    <n v="0"/>
    <n v="0"/>
    <n v="0"/>
    <n v="0"/>
    <m/>
    <n v="0"/>
    <n v="116.8800030812113"/>
    <n v="0"/>
    <n v="0"/>
    <n v="0"/>
    <n v="0"/>
    <m/>
    <n v="-2.3981371266477551"/>
    <n v="119.73492823198244"/>
    <n v="0"/>
    <n v="0"/>
    <n v="0"/>
    <n v="0"/>
    <m/>
    <n v="-2.3981371266477551"/>
    <n v="43.636189577033065"/>
    <n v="0"/>
    <n v="0"/>
    <n v="0"/>
    <n v="0"/>
    <m/>
    <n v="-2.3981371266477551"/>
    <n v="165.78682370582186"/>
    <n v="0"/>
    <n v="0"/>
    <n v="0"/>
    <n v="0"/>
    <m/>
    <n v="-46.541240000070047"/>
    <n v="1810.29344384198"/>
    <n v="0"/>
    <n v="0"/>
    <n v="0"/>
    <n v="0"/>
    <m/>
    <n v="0"/>
    <n v="0"/>
    <n v="0"/>
    <n v="0"/>
    <n v="0"/>
    <n v="0"/>
    <m/>
    <n v="-46.541240000070047"/>
    <n v="1964.2211045271335"/>
    <n v="0"/>
    <n v="0"/>
    <n v="0"/>
    <n v="0"/>
  </r>
  <r>
    <n v="591"/>
    <s v="System Augmentation"/>
    <x v="2"/>
    <x v="13"/>
    <s v="SCE-02 , Vol 7"/>
    <s v="Mark Esguerra"/>
    <s v="Figure II-18"/>
    <s v="p. 70"/>
    <s v="CET-ET-LG-TS-812200"/>
    <x v="530"/>
    <n v="8122"/>
    <s v="LOAD GROWTH"/>
    <s v="TSP PROJECTS"/>
    <s v="Transmission &amp; Distribution"/>
    <m/>
    <s v="N"/>
    <m/>
    <x v="0"/>
    <s v="SB410"/>
    <s v="CA"/>
    <s v="Distribution Substations"/>
    <d v="2022-06-01T00:00:00"/>
    <b v="0"/>
    <n v="1"/>
    <n v="1"/>
    <x v="0"/>
    <n v="0"/>
    <b v="0"/>
    <b v="0"/>
    <m/>
    <n v="43"/>
    <b v="0"/>
    <n v="0"/>
    <s v="N"/>
    <n v="0"/>
    <n v="20"/>
    <n v="0.15720000000000001"/>
    <d v="2022-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04.909320077654"/>
    <n v="0"/>
    <n v="0"/>
    <n v="0"/>
    <n v="0"/>
    <n v="0"/>
    <m/>
    <n v="-1096.45602007764"/>
    <n v="0"/>
    <n v="0"/>
    <n v="0"/>
    <n v="0"/>
    <n v="0"/>
    <m/>
    <n v="-691.546699999986"/>
    <n v="0"/>
    <n v="0"/>
    <n v="0"/>
    <n v="0"/>
    <n v="0"/>
    <m/>
    <n v="-66.648341521128629"/>
    <n v="0"/>
    <n v="0"/>
    <n v="0"/>
    <n v="0"/>
    <n v="0"/>
    <m/>
    <n v="-33.324778787374896"/>
    <n v="0"/>
    <n v="0"/>
    <n v="0"/>
    <n v="0"/>
    <n v="0"/>
    <m/>
    <n v="0"/>
    <n v="0"/>
    <n v="0"/>
    <n v="0"/>
    <n v="0"/>
    <n v="0"/>
    <m/>
    <n v="0"/>
    <n v="0"/>
    <n v="0"/>
    <n v="0"/>
    <n v="0"/>
    <n v="0"/>
    <m/>
    <n v="-791.51982030848944"/>
    <n v="0"/>
    <n v="0"/>
    <n v="0"/>
    <n v="0"/>
    <n v="0"/>
    <m/>
    <n v="0"/>
    <n v="0"/>
    <n v="0"/>
    <n v="0"/>
    <n v="0"/>
    <n v="0"/>
    <n v="0"/>
    <m/>
    <n v="-705.24415989486408"/>
    <n v="0"/>
    <n v="0"/>
    <n v="0"/>
    <n v="0"/>
    <n v="0"/>
    <m/>
    <n v="-705.24415989486408"/>
    <n v="0"/>
    <n v="0"/>
    <n v="0"/>
    <n v="0"/>
    <n v="0"/>
    <m/>
    <n v="0"/>
    <n v="0"/>
    <n v="0"/>
    <n v="0"/>
    <n v="0"/>
    <n v="0"/>
    <n v="0"/>
    <m/>
    <n v="0"/>
    <n v="0"/>
    <n v="0"/>
    <n v="0"/>
    <n v="0"/>
    <n v="0"/>
    <m/>
    <n v="0"/>
    <n v="0"/>
    <n v="0"/>
    <n v="0"/>
    <n v="0"/>
    <n v="0"/>
    <m/>
    <n v="0"/>
    <n v="0"/>
    <n v="0"/>
    <n v="0"/>
    <n v="0"/>
    <n v="0"/>
    <n v="0"/>
    <m/>
    <n v="-86.275660413625346"/>
    <n v="0"/>
    <n v="0"/>
    <n v="0"/>
    <n v="0"/>
    <n v="0"/>
    <m/>
    <n v="-86.275660413625346"/>
    <n v="0"/>
    <n v="0"/>
    <n v="0"/>
    <n v="0"/>
    <n v="0"/>
    <m/>
    <n v="0"/>
    <n v="0"/>
    <n v="0"/>
    <n v="0"/>
    <n v="0"/>
    <n v="0"/>
    <m/>
    <n v="-705.24415989486408"/>
    <n v="0"/>
    <n v="0"/>
    <n v="0"/>
    <n v="0"/>
    <n v="0"/>
    <m/>
    <n v="0"/>
    <n v="0"/>
    <n v="0"/>
    <n v="0"/>
    <n v="0"/>
    <n v="0"/>
    <m/>
    <n v="-303.84269222137061"/>
    <n v="0"/>
    <n v="0"/>
    <n v="0"/>
    <n v="0"/>
    <n v="0"/>
    <m/>
    <n v="-333.22786555032326"/>
    <n v="0"/>
    <n v="0"/>
    <n v="0"/>
    <n v="0"/>
    <n v="0"/>
    <m/>
    <n v="-37.170430361536923"/>
    <n v="0"/>
    <n v="0"/>
    <n v="0"/>
    <n v="0"/>
    <n v="0"/>
    <m/>
    <n v="-40.765249545437975"/>
    <n v="0"/>
    <n v="0"/>
    <n v="0"/>
    <n v="0"/>
    <n v="0"/>
    <m/>
    <n v="-40.765249545437982"/>
    <n v="0"/>
    <n v="0"/>
    <n v="0"/>
    <n v="0"/>
    <n v="0"/>
    <m/>
    <n v="0"/>
    <n v="0"/>
    <n v="0"/>
    <n v="0"/>
    <n v="0"/>
    <n v="0"/>
    <m/>
    <n v="-40.765249545437975"/>
    <n v="0"/>
    <n v="0"/>
    <n v="0"/>
    <n v="0"/>
    <n v="0"/>
    <m/>
    <n v="-691.546699999986"/>
    <n v="0"/>
    <n v="0"/>
    <n v="0"/>
    <n v="0"/>
    <n v="0"/>
    <m/>
    <n v="0"/>
    <n v="0"/>
    <n v="0"/>
    <n v="0"/>
    <n v="0"/>
    <n v="0"/>
    <m/>
    <n v="-691.546699999986"/>
    <n v="0"/>
    <n v="0"/>
    <n v="0"/>
    <n v="0"/>
    <n v="0"/>
  </r>
  <r>
    <n v="592"/>
    <s v="System Augmentation"/>
    <x v="2"/>
    <x v="13"/>
    <s v="SCE-02 , Vol 7"/>
    <s v="Mark Esguerra"/>
    <s v="Figure II-18"/>
    <s v="p. 70"/>
    <s v="CET-ET-LG-TS-815600"/>
    <x v="531"/>
    <n v="8156"/>
    <s v="LOAD GROWTH"/>
    <s v="TSP PROJECTS"/>
    <s v="Transmission &amp; Distribution"/>
    <m/>
    <s v="N"/>
    <m/>
    <x v="0"/>
    <s v="SB410"/>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88.68033870789804"/>
    <n v="0"/>
    <n v="0"/>
    <n v="0"/>
    <n v="0"/>
    <n v="0"/>
    <m/>
    <n v="3953.90562129199"/>
    <n v="0"/>
    <n v="0"/>
    <n v="0"/>
    <n v="0"/>
    <n v="0"/>
    <m/>
    <n v="4742.5859599998876"/>
    <n v="0"/>
    <n v="0"/>
    <n v="0"/>
    <n v="0"/>
    <n v="0"/>
    <m/>
    <n v="383.50876912232616"/>
    <n v="0"/>
    <n v="0"/>
    <n v="0"/>
    <n v="0"/>
    <n v="0"/>
    <m/>
    <n v="225.30610665615779"/>
    <n v="0"/>
    <n v="0"/>
    <n v="0"/>
    <n v="0"/>
    <n v="0"/>
    <m/>
    <n v="0"/>
    <n v="0"/>
    <n v="0"/>
    <n v="0"/>
    <n v="0"/>
    <n v="0"/>
    <m/>
    <n v="0"/>
    <n v="0"/>
    <n v="0"/>
    <n v="0"/>
    <n v="0"/>
    <n v="0"/>
    <m/>
    <n v="5351.4008357783714"/>
    <n v="0"/>
    <n v="0"/>
    <n v="0"/>
    <n v="0"/>
    <n v="0"/>
    <m/>
    <n v="0"/>
    <n v="0"/>
    <n v="0"/>
    <n v="0"/>
    <n v="0"/>
    <n v="0"/>
    <n v="0"/>
    <m/>
    <n v="4877.2667217284079"/>
    <n v="0"/>
    <n v="0"/>
    <n v="0"/>
    <n v="0"/>
    <n v="0"/>
    <m/>
    <n v="4877.2667217284079"/>
    <n v="0"/>
    <n v="0"/>
    <n v="0"/>
    <n v="0"/>
    <n v="0"/>
    <m/>
    <n v="0"/>
    <n v="0"/>
    <n v="0"/>
    <n v="0"/>
    <n v="0"/>
    <n v="0"/>
    <n v="0"/>
    <m/>
    <n v="71.635038080552903"/>
    <n v="0"/>
    <n v="0"/>
    <n v="0"/>
    <n v="0"/>
    <n v="0"/>
    <m/>
    <n v="71.635038080552903"/>
    <n v="0"/>
    <n v="0"/>
    <n v="0"/>
    <n v="0"/>
    <n v="0"/>
    <m/>
    <n v="0"/>
    <n v="0"/>
    <n v="0"/>
    <n v="0"/>
    <n v="0"/>
    <n v="0"/>
    <n v="0"/>
    <m/>
    <n v="474.13411404996367"/>
    <n v="0"/>
    <n v="0"/>
    <n v="0"/>
    <n v="0"/>
    <n v="0"/>
    <m/>
    <n v="474.13411404996367"/>
    <n v="0"/>
    <n v="0"/>
    <n v="0"/>
    <n v="0"/>
    <n v="0"/>
    <m/>
    <n v="0"/>
    <n v="0"/>
    <n v="0"/>
    <n v="0"/>
    <n v="0"/>
    <n v="0"/>
    <m/>
    <n v="4948.9017598089604"/>
    <n v="0"/>
    <n v="0"/>
    <n v="0"/>
    <n v="0"/>
    <n v="0"/>
    <m/>
    <n v="0"/>
    <n v="0"/>
    <n v="0"/>
    <n v="0"/>
    <n v="0"/>
    <n v="0"/>
    <m/>
    <n v="2474.4508799044802"/>
    <n v="0"/>
    <n v="0"/>
    <n v="0"/>
    <n v="0"/>
    <n v="0"/>
    <m/>
    <n v="2680.6551198965199"/>
    <n v="0"/>
    <n v="0"/>
    <n v="0"/>
    <n v="0"/>
    <n v="0"/>
    <m/>
    <n v="237.06705702498184"/>
    <n v="0"/>
    <n v="0"/>
    <n v="0"/>
    <n v="0"/>
    <n v="0"/>
    <m/>
    <n v="256.82264511039699"/>
    <n v="0"/>
    <n v="0"/>
    <n v="0"/>
    <n v="0"/>
    <n v="0"/>
    <m/>
    <n v="256.82264511039699"/>
    <n v="0"/>
    <n v="0"/>
    <n v="0"/>
    <n v="0"/>
    <n v="0"/>
    <m/>
    <n v="98.777940427075748"/>
    <n v="0"/>
    <n v="0"/>
    <n v="0"/>
    <n v="0"/>
    <n v="0"/>
    <m/>
    <n v="355.60058553747274"/>
    <n v="0"/>
    <n v="0"/>
    <n v="0"/>
    <n v="0"/>
    <n v="0"/>
    <m/>
    <n v="4742.5859599998876"/>
    <n v="0"/>
    <n v="0"/>
    <n v="0"/>
    <n v="0"/>
    <n v="0"/>
    <m/>
    <n v="0"/>
    <n v="0"/>
    <n v="0"/>
    <n v="0"/>
    <n v="0"/>
    <n v="0"/>
    <m/>
    <n v="4742.5859599998876"/>
    <n v="0"/>
    <n v="0"/>
    <n v="0"/>
    <n v="0"/>
    <n v="0"/>
  </r>
  <r>
    <n v="593"/>
    <s v="System Augmentation"/>
    <x v="2"/>
    <x v="13"/>
    <s v="SCE-02 , Vol 7"/>
    <s v="Mark Esguerra"/>
    <s v="Figure II-18"/>
    <s v="p. 70"/>
    <s v="CET-ET-LG-TS-825100"/>
    <x v="532"/>
    <n v="8251"/>
    <s v="LOAD GROWTH"/>
    <s v="TSP PROJECTS"/>
    <s v="Transmission &amp; Distribution"/>
    <m/>
    <s v="N"/>
    <m/>
    <x v="0"/>
    <s v="SB410"/>
    <s v="CA"/>
    <s v="Transmission Lines"/>
    <d v="2023-12-01T00:00:00"/>
    <b v="0"/>
    <n v="1"/>
    <n v="1"/>
    <x v="0"/>
    <n v="0"/>
    <b v="0"/>
    <b v="0"/>
    <m/>
    <n v="25"/>
    <b v="0"/>
    <n v="0"/>
    <s v="N"/>
    <n v="0"/>
    <n v="15"/>
    <n v="6.2100000000000002E-2"/>
    <d v="2023-12-01T00:00:00"/>
    <s v="CA-Transmission Lines"/>
    <n v="0.1045"/>
    <n v="11"/>
    <n v="6.9999999999999993E-2"/>
    <n v="0.93"/>
    <n v="0"/>
    <n v="0.42666666666666658"/>
    <n v="2.9166666666666664E-3"/>
    <n v="0.46541666666666659"/>
    <n v="0.41333333333333333"/>
    <n v="0.45500000000000002"/>
    <n v="0.41333333333333333"/>
    <n v="0.54121863799283143"/>
    <n v="0.41333333333333333"/>
    <m/>
    <n v="6591.7182499576393"/>
    <n v="0"/>
    <n v="0"/>
    <n v="0"/>
    <n v="0"/>
    <n v="0"/>
    <m/>
    <n v="-6310.0178499576996"/>
    <n v="0"/>
    <n v="0"/>
    <n v="0"/>
    <n v="0"/>
    <n v="0"/>
    <m/>
    <n v="281.70039999993969"/>
    <n v="0"/>
    <n v="0"/>
    <n v="0"/>
    <n v="0"/>
    <n v="0"/>
    <m/>
    <n v="10.724927270833861"/>
    <n v="0"/>
    <n v="0"/>
    <n v="0"/>
    <n v="0"/>
    <n v="0"/>
    <m/>
    <n v="12.852905663394335"/>
    <n v="0"/>
    <n v="0"/>
    <n v="0"/>
    <n v="0"/>
    <n v="0"/>
    <m/>
    <n v="0"/>
    <n v="0"/>
    <n v="0"/>
    <n v="0"/>
    <n v="0"/>
    <n v="0"/>
    <m/>
    <n v="0"/>
    <n v="0"/>
    <n v="0"/>
    <n v="0"/>
    <n v="0"/>
    <n v="0"/>
    <m/>
    <n v="305.27823293416787"/>
    <n v="0"/>
    <n v="0"/>
    <n v="0"/>
    <n v="0"/>
    <n v="0"/>
    <m/>
    <n v="0"/>
    <n v="0"/>
    <n v="0"/>
    <n v="0"/>
    <n v="0"/>
    <n v="0"/>
    <n v="0"/>
    <m/>
    <n v="273.3766575925473"/>
    <n v="0"/>
    <n v="0"/>
    <n v="0"/>
    <n v="0"/>
    <n v="0"/>
    <m/>
    <n v="273.3766575925473"/>
    <n v="0"/>
    <n v="0"/>
    <n v="0"/>
    <n v="0"/>
    <n v="0"/>
    <m/>
    <n v="0"/>
    <n v="0"/>
    <n v="0"/>
    <n v="0"/>
    <n v="0"/>
    <n v="0"/>
    <n v="0"/>
    <m/>
    <n v="8.8335058276411385"/>
    <n v="0"/>
    <n v="0"/>
    <n v="0"/>
    <n v="0"/>
    <n v="0"/>
    <m/>
    <n v="8.8335058276411385"/>
    <n v="0"/>
    <n v="0"/>
    <n v="0"/>
    <n v="0"/>
    <n v="0"/>
    <m/>
    <n v="0"/>
    <n v="0"/>
    <n v="0"/>
    <n v="0"/>
    <n v="0"/>
    <n v="0"/>
    <n v="0"/>
    <m/>
    <n v="31.901575341620543"/>
    <n v="0"/>
    <n v="0"/>
    <n v="0"/>
    <n v="0"/>
    <n v="0"/>
    <m/>
    <n v="31.901575341620543"/>
    <n v="0"/>
    <n v="0"/>
    <n v="0"/>
    <n v="0"/>
    <n v="0"/>
    <m/>
    <n v="0"/>
    <n v="0"/>
    <n v="0"/>
    <n v="0"/>
    <n v="0"/>
    <n v="0"/>
    <m/>
    <n v="282.21016342018845"/>
    <n v="0"/>
    <n v="0"/>
    <n v="0"/>
    <n v="0"/>
    <n v="0"/>
    <m/>
    <n v="0"/>
    <n v="0"/>
    <n v="0"/>
    <n v="0"/>
    <n v="0"/>
    <n v="0"/>
    <m/>
    <n v="0"/>
    <n v="0"/>
    <n v="0"/>
    <n v="0"/>
    <n v="0"/>
    <n v="0"/>
    <m/>
    <n v="11.758756809174518"/>
    <n v="0"/>
    <n v="0"/>
    <n v="0"/>
    <n v="0"/>
    <n v="0"/>
    <m/>
    <n v="0"/>
    <n v="0"/>
    <n v="0"/>
    <n v="0"/>
    <n v="0"/>
    <n v="0"/>
    <m/>
    <n v="1.3292323059008559"/>
    <n v="0"/>
    <n v="0"/>
    <n v="0"/>
    <n v="0"/>
    <n v="0"/>
    <m/>
    <n v="33.230807647521402"/>
    <n v="0"/>
    <n v="0"/>
    <n v="0"/>
    <n v="0"/>
    <n v="0"/>
    <m/>
    <n v="13.185984474536491"/>
    <n v="0"/>
    <n v="0"/>
    <n v="0"/>
    <n v="0"/>
    <n v="0"/>
    <m/>
    <n v="14.515216780437347"/>
    <n v="0"/>
    <n v="0"/>
    <n v="0"/>
    <n v="0"/>
    <n v="0"/>
    <m/>
    <n v="281.70039999993969"/>
    <n v="0"/>
    <n v="0"/>
    <n v="0"/>
    <n v="0"/>
    <n v="0"/>
    <m/>
    <n v="0"/>
    <n v="0"/>
    <n v="0"/>
    <n v="0"/>
    <n v="0"/>
    <n v="0"/>
    <m/>
    <n v="281.70039999993969"/>
    <n v="0"/>
    <n v="0"/>
    <n v="0"/>
    <n v="0"/>
    <n v="0"/>
  </r>
  <r>
    <n v="594"/>
    <s v="System Augmentation"/>
    <x v="2"/>
    <x v="13"/>
    <s v="SCE-02 , Vol 7"/>
    <s v="Mark Esguerra"/>
    <s v="Figure II-18"/>
    <s v="p. 70"/>
    <s v="CET-ET-LG-TS-825200"/>
    <x v="533"/>
    <n v="8252"/>
    <s v="LOAD GROWTH"/>
    <s v="TSP PROJECTS"/>
    <s v="Transmission &amp; Distribution"/>
    <m/>
    <s v="N"/>
    <m/>
    <x v="0"/>
    <s v="SB410"/>
    <s v="CA"/>
    <s v="Transmission Lines"/>
    <d v="2025-06-01T00:00:00"/>
    <b v="0"/>
    <n v="1"/>
    <n v="1"/>
    <x v="0"/>
    <n v="0"/>
    <b v="0"/>
    <b v="0"/>
    <m/>
    <n v="25"/>
    <b v="0"/>
    <n v="0"/>
    <s v="N"/>
    <n v="0"/>
    <n v="15"/>
    <n v="6.2100000000000002E-2"/>
    <d v="2025-06-01T00:00:00"/>
    <s v="CA-Transmission Lines"/>
    <n v="0.1045"/>
    <n v="11"/>
    <n v="6.9999999999999993E-2"/>
    <n v="0.93"/>
    <n v="0"/>
    <n v="0.42666666666666658"/>
    <n v="2.9166666666666664E-3"/>
    <n v="0.46541666666666659"/>
    <n v="0.41333333333333333"/>
    <n v="0.45500000000000002"/>
    <n v="0.41333333333333333"/>
    <n v="0.54121863799283143"/>
    <n v="0.41333333333333333"/>
    <m/>
    <n v="10195.665172094499"/>
    <n v="58.273086768677999"/>
    <n v="18.630735758945999"/>
    <n v="0"/>
    <n v="0"/>
    <n v="0"/>
    <m/>
    <n v="-9102.8651220945394"/>
    <n v="-58.273000000000003"/>
    <n v="-18.631"/>
    <n v="0"/>
    <n v="0"/>
    <n v="0"/>
    <m/>
    <n v="1092.8000499999598"/>
    <n v="8.6768677995507915E-5"/>
    <n v="-2.6424105400124631E-4"/>
    <n v="0"/>
    <n v="0"/>
    <n v="0"/>
    <m/>
    <n v="41.605198493916532"/>
    <n v="3.4025447116276185E-6"/>
    <n v="-1.0181140042759827E-5"/>
    <n v="0"/>
    <n v="0"/>
    <n v="0"/>
    <m/>
    <n v="49.860262717429947"/>
    <n v="3.8388902201423993E-6"/>
    <n v="-1.1619996101538067E-5"/>
    <n v="0"/>
    <n v="0"/>
    <n v="0"/>
    <m/>
    <n v="0"/>
    <n v="7.3778644396160949E-6"/>
    <n v="-2.2217585664921417E-5"/>
    <n v="0"/>
    <n v="0"/>
    <n v="0"/>
    <m/>
    <n v="0"/>
    <n v="0"/>
    <n v="0"/>
    <n v="0"/>
    <n v="0"/>
    <n v="0"/>
    <m/>
    <n v="1184.2655112113064"/>
    <n v="1.0138797736689402E-4"/>
    <n v="-3.0825977581046558E-4"/>
    <n v="0"/>
    <n v="0"/>
    <n v="0"/>
    <m/>
    <n v="0"/>
    <n v="1060.5097652897248"/>
    <n v="1060.5098560826584"/>
    <n v="0"/>
    <n v="0"/>
    <n v="0"/>
    <n v="0"/>
    <m/>
    <n v="1060.5097652897248"/>
    <n v="9.0792933732053598E-5"/>
    <n v="-2.760466292382719E-4"/>
    <n v="0"/>
    <n v="0"/>
    <n v="0"/>
    <m/>
    <n v="0"/>
    <n v="0"/>
    <n v="1060.5095800360291"/>
    <n v="0"/>
    <n v="0"/>
    <n v="0"/>
    <m/>
    <n v="0"/>
    <n v="30.90333355205567"/>
    <n v="107.57584028957594"/>
    <n v="0"/>
    <n v="0"/>
    <n v="0"/>
    <n v="0"/>
    <m/>
    <n v="30.90333355205567"/>
    <n v="76.672506737520266"/>
    <n v="40.891194966661217"/>
    <n v="0"/>
    <n v="0"/>
    <n v="0"/>
    <m/>
    <n v="0"/>
    <n v="0"/>
    <n v="148.46703525623715"/>
    <n v="0"/>
    <n v="0"/>
    <n v="0"/>
    <m/>
    <n v="0"/>
    <n v="123.75574592158151"/>
    <n v="123.75575651662514"/>
    <n v="0"/>
    <n v="0"/>
    <n v="0"/>
    <n v="0"/>
    <m/>
    <n v="123.75574592158151"/>
    <n v="1.0595043634840425E-5"/>
    <n v="-3.221314657219365E-5"/>
    <n v="-3.221314657219365E-5"/>
    <n v="-3.221314657219365E-5"/>
    <n v="-3.221314657219365E-5"/>
    <m/>
    <n v="0"/>
    <n v="0"/>
    <n v="123.75572430347857"/>
    <n v="-3.221314657219365E-5"/>
    <n v="-3.221314657219365E-5"/>
    <n v="-3.221314657219365E-5"/>
    <m/>
    <n v="0"/>
    <n v="0"/>
    <n v="0"/>
    <n v="0"/>
    <n v="0"/>
    <n v="0"/>
    <m/>
    <n v="0"/>
    <n v="0"/>
    <n v="1208.9766152922662"/>
    <n v="0"/>
    <n v="0"/>
    <n v="0"/>
    <m/>
    <n v="0"/>
    <n v="0"/>
    <n v="0"/>
    <n v="0"/>
    <n v="0"/>
    <n v="0"/>
    <m/>
    <n v="0"/>
    <n v="0"/>
    <n v="604.48830764613308"/>
    <n v="0"/>
    <n v="0"/>
    <n v="0"/>
    <m/>
    <n v="0"/>
    <n v="0"/>
    <n v="654.86233328331082"/>
    <n v="0"/>
    <n v="0"/>
    <n v="0"/>
    <m/>
    <n v="0"/>
    <n v="0"/>
    <n v="61.877862151739286"/>
    <n v="-1.3314767249840042E-5"/>
    <n v="-1.3314767249840042E-5"/>
    <n v="-1.3314767249840042E-5"/>
    <m/>
    <n v="0"/>
    <n v="0"/>
    <n v="67.03435066438422"/>
    <n v="-1.4656981690348112E-5"/>
    <n v="-1.4656981690348112E-5"/>
    <n v="-1.4656981690348112E-5"/>
    <m/>
    <n v="56.308864394319585"/>
    <n v="4.8207448538523932E-6"/>
    <n v="-1.7448787726604892E-5"/>
    <n v="-1.4656981690348112E-5"/>
    <n v="-1.4656981690348112E-5"/>
    <n v="-1.4656981690348112E-5"/>
    <m/>
    <n v="56.308864394319585"/>
    <n v="123.75575074232636"/>
    <n v="56.721381692380987"/>
    <n v="0"/>
    <n v="0"/>
    <n v="0"/>
    <m/>
    <n v="56.308864394319585"/>
    <n v="4.8207448538523932E-6"/>
    <n v="-2.4159859929145236E-5"/>
    <n v="-1.4656981690348112E-5"/>
    <n v="-1.4656981690348112E-5"/>
    <n v="-1.4656981690348112E-5"/>
    <m/>
    <n v="1092.8000499999598"/>
    <n v="8.6768677995507915E-5"/>
    <n v="-2.6424105400124631E-4"/>
    <n v="0"/>
    <n v="0"/>
    <n v="0"/>
    <m/>
    <n v="0"/>
    <n v="0"/>
    <n v="0"/>
    <n v="0"/>
    <n v="0"/>
    <n v="0"/>
    <m/>
    <n v="1092.8000499999598"/>
    <n v="9.4146542435124015E-5"/>
    <n v="-2.864586396661677E-4"/>
    <n v="-2.864586396661677E-4"/>
    <n v="-2.864586396661677E-4"/>
    <n v="-2.864586396661677E-4"/>
  </r>
  <r>
    <n v="595"/>
    <s v="System Augmentation"/>
    <x v="2"/>
    <x v="2"/>
    <s v="SCE-02 , Vol 7"/>
    <s v="Mark Esguerra"/>
    <s v="Figure II-18"/>
    <s v="p. 70"/>
    <s v="CET-ET-LG-TS-825600"/>
    <x v="534"/>
    <n v="8256"/>
    <s v="LOAD GROWTH"/>
    <s v="DSP SUBSTATIONS"/>
    <s v="Transmission &amp; Distribution"/>
    <m/>
    <s v="N"/>
    <m/>
    <x v="0"/>
    <s v="SB410"/>
    <s v="CA"/>
    <s v="Transmission Lines"/>
    <d v="2028-03-01T00:00:00"/>
    <b v="0"/>
    <n v="1"/>
    <n v="1"/>
    <x v="0"/>
    <n v="0"/>
    <b v="0"/>
    <b v="0"/>
    <m/>
    <n v="25"/>
    <b v="0"/>
    <n v="0"/>
    <s v="N"/>
    <n v="0"/>
    <n v="15"/>
    <n v="6.2100000000000002E-2"/>
    <d v="2028-03-01T00:00:00"/>
    <s v="CA-Transmission Lines"/>
    <n v="0.1045"/>
    <n v="11"/>
    <n v="6.9999999999999993E-2"/>
    <n v="0.93"/>
    <n v="0"/>
    <n v="0.42666666666666658"/>
    <n v="2.9166666666666664E-3"/>
    <n v="0.46541666666666659"/>
    <n v="0.41333333333333333"/>
    <n v="0.45500000000000002"/>
    <n v="0.41333333333333333"/>
    <n v="0.54121863799283143"/>
    <n v="0.41333333333333333"/>
    <m/>
    <n v="1381.80874050697"/>
    <n v="1471.76936468138"/>
    <n v="31053.279711574"/>
    <n v="85461.23119061839"/>
    <n v="58750.956356015697"/>
    <n v="6358.1441988854604"/>
    <m/>
    <n v="-1381.80874050697"/>
    <n v="-65.34"/>
    <n v="141.49600000000001"/>
    <n v="-993.88800000000003"/>
    <n v="-981.28099999999995"/>
    <n v="-42.066000000000003"/>
    <m/>
    <n v="0"/>
    <n v="1406.4293646813801"/>
    <n v="31194.775711573999"/>
    <n v="84467.343190618383"/>
    <n v="57769.675356015694"/>
    <n v="6316.0781988854606"/>
    <m/>
    <n v="0"/>
    <n v="55.151685004606925"/>
    <n v="1201.9267078783289"/>
    <n v="3142.9968295881108"/>
    <n v="2213.7730019738897"/>
    <n v="258.41221963195704"/>
    <m/>
    <n v="0"/>
    <n v="62.224388548088221"/>
    <n v="1371.7897604023885"/>
    <n v="3593.5860702104878"/>
    <n v="2468.2776328260716"/>
    <n v="294.92077966963456"/>
    <m/>
    <n v="0"/>
    <n v="119.58745294070066"/>
    <n v="2622.8800982100092"/>
    <n v="7593.8077865095947"/>
    <n v="5425.3278480166282"/>
    <n v="607.03253336869454"/>
    <m/>
    <n v="0"/>
    <n v="0"/>
    <n v="0"/>
    <n v="0"/>
    <n v="0"/>
    <n v="0"/>
    <m/>
    <n v="0"/>
    <n v="1643.3928911747757"/>
    <n v="36391.372278064722"/>
    <n v="98797.733876926577"/>
    <n v="67877.053838832289"/>
    <n v="7476.4437315557461"/>
    <m/>
    <n v="0"/>
    <n v="0"/>
    <n v="1471.6583340470115"/>
    <n v="34060.132209053969"/>
    <n v="122533.50289584172"/>
    <n v="183317.40460851602"/>
    <n v="0"/>
    <m/>
    <n v="0"/>
    <n v="1471.6583340470115"/>
    <n v="32588.473875006959"/>
    <n v="88473.370686787748"/>
    <n v="60783.901712674313"/>
    <n v="6695.1553616081701"/>
    <m/>
    <n v="0"/>
    <n v="0"/>
    <n v="0"/>
    <n v="0"/>
    <n v="0"/>
    <n v="190012.55997012419"/>
    <m/>
    <n v="0"/>
    <n v="0"/>
    <n v="42.73246152713412"/>
    <n v="1091.8433653851287"/>
    <n v="6117.1588530773388"/>
    <n v="16905.836791194793"/>
    <n v="0"/>
    <m/>
    <n v="0"/>
    <n v="42.73246152713412"/>
    <n v="1049.1109038579946"/>
    <n v="5025.3154876922099"/>
    <n v="10788.677938117455"/>
    <n v="3542.8938533181199"/>
    <m/>
    <n v="0"/>
    <n v="0"/>
    <n v="0"/>
    <n v="0"/>
    <n v="0"/>
    <n v="20448.730644512914"/>
    <m/>
    <n v="0"/>
    <n v="0"/>
    <n v="171.73455712776405"/>
    <n v="3974.6329601855277"/>
    <n v="7777.5313632432917"/>
    <n v="11580.429766301055"/>
    <n v="0"/>
    <m/>
    <n v="0"/>
    <n v="171.73455712776405"/>
    <n v="3802.8984030577635"/>
    <n v="3802.8984030577635"/>
    <n v="3802.8984030577635"/>
    <n v="3802.8984030577635"/>
    <m/>
    <n v="0"/>
    <n v="0"/>
    <n v="0"/>
    <n v="0"/>
    <n v="0"/>
    <n v="15383.328169358818"/>
    <m/>
    <n v="0"/>
    <n v="0"/>
    <n v="0"/>
    <n v="0"/>
    <n v="0"/>
    <n v="0"/>
    <m/>
    <n v="0"/>
    <n v="0"/>
    <n v="0"/>
    <n v="0"/>
    <n v="0"/>
    <n v="210461.29061463711"/>
    <m/>
    <n v="0"/>
    <n v="0"/>
    <n v="0"/>
    <n v="0"/>
    <n v="0"/>
    <n v="0"/>
    <m/>
    <n v="0"/>
    <n v="0"/>
    <n v="0"/>
    <n v="0"/>
    <n v="0"/>
    <n v="157845.96796097784"/>
    <m/>
    <n v="0"/>
    <n v="0"/>
    <n v="0"/>
    <n v="0"/>
    <n v="0"/>
    <n v="166615.18840325437"/>
    <m/>
    <n v="0"/>
    <n v="0"/>
    <n v="0"/>
    <n v="0"/>
    <n v="0"/>
    <n v="11537.496127019112"/>
    <m/>
    <n v="0"/>
    <n v="0"/>
    <n v="0"/>
    <n v="0"/>
    <n v="0"/>
    <n v="12178.468134075731"/>
    <m/>
    <n v="0"/>
    <n v="78.139223493132647"/>
    <n v="1730.3187733912825"/>
    <n v="1730.3187733912825"/>
    <n v="1730.3187733912825"/>
    <n v="1109.1787008918477"/>
    <m/>
    <n v="0"/>
    <n v="78.139223493132647"/>
    <n v="1902.0533305190465"/>
    <n v="5704.9517335768105"/>
    <n v="9507.8501366345736"/>
    <n v="2729.4977349008677"/>
    <m/>
    <n v="0"/>
    <n v="78.139223493132647"/>
    <n v="1730.3187733912825"/>
    <n v="1730.3187733912825"/>
    <n v="1730.3187733912825"/>
    <n v="3327.5361026755431"/>
    <m/>
    <n v="0"/>
    <n v="1406.4293646813801"/>
    <n v="31194.775711573999"/>
    <n v="84467.343190618383"/>
    <n v="57769.675356015694"/>
    <n v="6316.0781988854606"/>
    <m/>
    <n v="0"/>
    <n v="0"/>
    <n v="0"/>
    <n v="0"/>
    <n v="0"/>
    <n v="0"/>
    <m/>
    <n v="0"/>
    <n v="1526.0168176220807"/>
    <n v="33817.65580978401"/>
    <n v="33817.65580978401"/>
    <n v="33817.65580978401"/>
    <n v="33817.65580978401"/>
  </r>
  <r>
    <n v="596"/>
    <s v="System Augmentation"/>
    <x v="2"/>
    <x v="2"/>
    <s v="SCE-02 , Vol 7"/>
    <s v="Mark Esguerra"/>
    <s v="Figure II-18"/>
    <s v="p. 70"/>
    <s v="CET-ET-LG-TS-825601"/>
    <x v="535"/>
    <n v="8256"/>
    <s v="LOAD GROWTH"/>
    <s v="DSP SUBSTATIONS"/>
    <s v="Transmission &amp; Distribution"/>
    <m/>
    <s v="N"/>
    <m/>
    <x v="0"/>
    <s v="SB410"/>
    <s v="CA"/>
    <s v="Transmission Substations"/>
    <d v="2028-03-01T00:00:00"/>
    <b v="0"/>
    <n v="1"/>
    <n v="1"/>
    <x v="0"/>
    <n v="0"/>
    <b v="0"/>
    <b v="0"/>
    <m/>
    <n v="22"/>
    <b v="0"/>
    <n v="0"/>
    <s v="N"/>
    <n v="0"/>
    <n v="15"/>
    <n v="0.13189999999999999"/>
    <d v="2028-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2630.3507516202499"/>
    <n v="25885.251284252598"/>
    <n v="24860.797873930598"/>
    <n v="635.69274257522295"/>
    <m/>
    <n v="0"/>
    <n v="0"/>
    <n v="11.78"/>
    <n v="-301.49"/>
    <n v="-415.80099999999999"/>
    <n v="-4.1859999999999999"/>
    <m/>
    <n v="0"/>
    <n v="0"/>
    <n v="2642.1307516202501"/>
    <n v="25583.761284252596"/>
    <n v="24444.996873930599"/>
    <n v="631.50674257522292"/>
    <m/>
    <n v="0"/>
    <n v="0"/>
    <n v="216.22386169594429"/>
    <n v="2021.9606444064275"/>
    <n v="1989.6484191085394"/>
    <n v="54.877805403096879"/>
    <m/>
    <n v="0"/>
    <n v="0"/>
    <n v="121.03273781938113"/>
    <n v="1132.3268207617148"/>
    <n v="1087.7674674368518"/>
    <n v="30.790076972779985"/>
    <m/>
    <n v="0"/>
    <n v="0"/>
    <n v="222.15233183171168"/>
    <n v="2300.0387878914385"/>
    <n v="2295.7048220802376"/>
    <n v="60.693538888181429"/>
    <m/>
    <n v="0"/>
    <n v="0"/>
    <n v="0"/>
    <n v="0"/>
    <n v="0"/>
    <n v="0"/>
    <m/>
    <n v="0"/>
    <n v="0"/>
    <n v="3201.5396829672873"/>
    <n v="31038.087537312174"/>
    <n v="29818.117582556231"/>
    <n v="777.86816383928124"/>
    <m/>
    <n v="0"/>
    <n v="0"/>
    <n v="0"/>
    <n v="2917.8832670563856"/>
    <n v="31205.9962485627"/>
    <n v="58382.228613304454"/>
    <n v="0"/>
    <m/>
    <n v="0"/>
    <n v="0"/>
    <n v="2917.8832670563856"/>
    <n v="28288.112981506314"/>
    <n v="27176.232364741751"/>
    <n v="708.94904452312096"/>
    <m/>
    <n v="0"/>
    <n v="0"/>
    <n v="0"/>
    <n v="0"/>
    <n v="0"/>
    <n v="59091.177657827575"/>
    <m/>
    <n v="0"/>
    <n v="0"/>
    <n v="0"/>
    <n v="86.483949489226404"/>
    <n v="1136.0732226451057"/>
    <n v="4212.3122169364933"/>
    <n v="0"/>
    <m/>
    <n v="0"/>
    <n v="0"/>
    <n v="86.483949489226404"/>
    <n v="1049.5892731558793"/>
    <n v="3076.2389942913874"/>
    <n v="1099.5189145136658"/>
    <m/>
    <n v="0"/>
    <n v="0"/>
    <n v="0"/>
    <n v="0"/>
    <n v="0"/>
    <n v="5311.8311314501589"/>
    <m/>
    <n v="0"/>
    <n v="0"/>
    <n v="0"/>
    <n v="283.65641591090167"/>
    <n v="567.31283182180334"/>
    <n v="850.96924773270507"/>
    <n v="0"/>
    <m/>
    <n v="0"/>
    <n v="0"/>
    <n v="283.65641591090167"/>
    <n v="283.65641591090167"/>
    <n v="283.65641591090167"/>
    <n v="283.65641591090167"/>
    <m/>
    <n v="0"/>
    <n v="0"/>
    <n v="0"/>
    <n v="0"/>
    <n v="0"/>
    <n v="1134.6256636436067"/>
    <m/>
    <n v="0"/>
    <n v="0"/>
    <n v="0"/>
    <n v="0"/>
    <n v="0"/>
    <n v="0"/>
    <m/>
    <n v="0"/>
    <n v="0"/>
    <n v="0"/>
    <n v="0"/>
    <n v="0"/>
    <n v="64403.008789277737"/>
    <m/>
    <n v="0"/>
    <n v="0"/>
    <n v="0"/>
    <n v="0"/>
    <n v="0"/>
    <n v="0"/>
    <m/>
    <n v="0"/>
    <n v="0"/>
    <n v="0"/>
    <n v="0"/>
    <n v="0"/>
    <n v="48302.256591958299"/>
    <m/>
    <n v="0"/>
    <n v="0"/>
    <n v="0"/>
    <n v="0"/>
    <n v="0"/>
    <n v="50985.715291511537"/>
    <m/>
    <n v="0"/>
    <n v="0"/>
    <n v="0"/>
    <n v="0"/>
    <n v="0"/>
    <n v="850.96924773270507"/>
    <m/>
    <n v="0"/>
    <n v="0"/>
    <n v="0"/>
    <n v="0"/>
    <n v="0"/>
    <n v="898.24531705118864"/>
    <m/>
    <n v="0"/>
    <n v="0"/>
    <n v="131.90023339856927"/>
    <n v="131.90023339856927"/>
    <n v="131.90023339856927"/>
    <n v="82.733121307346323"/>
    <m/>
    <n v="0"/>
    <n v="0"/>
    <n v="131.90023339856924"/>
    <n v="415.55664930947091"/>
    <n v="699.21306522037253"/>
    <n v="200.92329460355529"/>
    <m/>
    <n v="0"/>
    <n v="0"/>
    <n v="131.90023339856924"/>
    <n v="131.90023339856924"/>
    <n v="131.90023339856924"/>
    <n v="248.19936392203897"/>
    <m/>
    <n v="0"/>
    <n v="0"/>
    <n v="2642.1307516202501"/>
    <n v="25583.761284252596"/>
    <n v="24444.996873930599"/>
    <n v="631.50674257522292"/>
    <m/>
    <n v="0"/>
    <n v="0"/>
    <n v="0"/>
    <n v="0"/>
    <n v="0"/>
    <n v="0"/>
    <m/>
    <n v="0"/>
    <n v="0"/>
    <n v="2864.2830834519618"/>
    <n v="2864.2830834519618"/>
    <n v="2864.2830834519618"/>
    <n v="2864.2830834519618"/>
  </r>
  <r>
    <n v="597"/>
    <s v="System Augmentation"/>
    <x v="2"/>
    <x v="2"/>
    <s v="SCE-02 , Vol 7"/>
    <s v="Mark Esguerra"/>
    <s v="Figure II-18"/>
    <s v="p. 70"/>
    <s v="CET-ET-LG-TS-825602"/>
    <x v="536"/>
    <n v="8256"/>
    <s v="LOAD GROWTH"/>
    <s v="DSP SUBSTATIONS"/>
    <s v="Transmission &amp; Distribution"/>
    <m/>
    <s v="N"/>
    <m/>
    <x v="0"/>
    <s v="SB410"/>
    <s v="CA"/>
    <s v="Transmission Substations"/>
    <d v="2028-03-01T00:00:00"/>
    <b v="0"/>
    <n v="1"/>
    <n v="1"/>
    <x v="0"/>
    <n v="0"/>
    <b v="0"/>
    <b v="0"/>
    <m/>
    <n v="22"/>
    <b v="0"/>
    <n v="0"/>
    <s v="N"/>
    <n v="0"/>
    <n v="15"/>
    <n v="0.13189999999999999"/>
    <d v="2028-03-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333.76657638466901"/>
    <n v="2702.9049763967896"/>
    <n v="2550.8377294568199"/>
    <n v="74.996934540026999"/>
    <m/>
    <n v="0"/>
    <n v="0"/>
    <n v="1.3260000000000001"/>
    <n v="-31.797000000000001"/>
    <n v="-42.475000000000001"/>
    <n v="-0.58299999999999996"/>
    <m/>
    <n v="0"/>
    <n v="0"/>
    <n v="335.09257638466903"/>
    <n v="2671.1079763967896"/>
    <n v="2508.36272945682"/>
    <n v="74.413934540027"/>
    <m/>
    <n v="0"/>
    <n v="0"/>
    <n v="27.422946743685678"/>
    <n v="211.10559722736181"/>
    <n v="204.16283810356899"/>
    <n v="6.4665555308460672"/>
    <m/>
    <n v="0"/>
    <n v="0"/>
    <n v="15.350175958519639"/>
    <n v="118.22214760447778"/>
    <n v="111.61856095568018"/>
    <n v="3.628165176814278"/>
    <m/>
    <n v="0"/>
    <n v="0"/>
    <n v="28.174834715390187"/>
    <n v="240.13873034925427"/>
    <n v="235.56805685999029"/>
    <n v="7.1518555944630036"/>
    <m/>
    <n v="0"/>
    <n v="0"/>
    <n v="0"/>
    <n v="0"/>
    <n v="0"/>
    <n v="0"/>
    <m/>
    <n v="0"/>
    <n v="0"/>
    <n v="406.04053380226452"/>
    <n v="3240.5744515778833"/>
    <n v="3059.7121853760591"/>
    <n v="91.660510842150345"/>
    <m/>
    <n v="0"/>
    <n v="0"/>
    <n v="0"/>
    <n v="370.06534250738389"/>
    <n v="3323.5248976754665"/>
    <n v="6112.1465834272067"/>
    <n v="0"/>
    <m/>
    <n v="0"/>
    <n v="0"/>
    <n v="370.06534250738389"/>
    <n v="2953.4595551680827"/>
    <n v="2788.6216857517402"/>
    <n v="83.539389581535829"/>
    <m/>
    <n v="0"/>
    <n v="0"/>
    <n v="0"/>
    <n v="0"/>
    <n v="0"/>
    <n v="6195.6859730087426"/>
    <m/>
    <n v="0"/>
    <n v="0"/>
    <n v="0"/>
    <n v="10.968469078411353"/>
    <n v="125.27195026584133"/>
    <n v="450.05996304549132"/>
    <n v="0"/>
    <m/>
    <n v="0"/>
    <n v="0"/>
    <n v="10.968469078411353"/>
    <n v="114.30348118742998"/>
    <n v="324.78801277964999"/>
    <n v="115.3237160397248"/>
    <m/>
    <n v="0"/>
    <n v="0"/>
    <n v="0"/>
    <n v="0"/>
    <n v="0"/>
    <n v="565.38367908521616"/>
    <m/>
    <n v="0"/>
    <n v="0"/>
    <n v="0"/>
    <n v="35.975191294880638"/>
    <n v="71.950382589761276"/>
    <n v="107.92557388464192"/>
    <n v="0"/>
    <m/>
    <n v="0"/>
    <n v="0"/>
    <n v="35.975191294880638"/>
    <n v="35.975191294880638"/>
    <n v="35.975191294880638"/>
    <n v="35.975191294880638"/>
    <m/>
    <n v="0"/>
    <n v="0"/>
    <n v="0"/>
    <n v="0"/>
    <n v="0"/>
    <n v="143.90076517952255"/>
    <m/>
    <n v="0"/>
    <n v="0"/>
    <n v="0"/>
    <n v="0"/>
    <n v="0"/>
    <n v="0"/>
    <m/>
    <n v="0"/>
    <n v="0"/>
    <n v="0"/>
    <n v="0"/>
    <n v="0"/>
    <n v="6761.0696520939591"/>
    <m/>
    <n v="0"/>
    <n v="0"/>
    <n v="0"/>
    <n v="0"/>
    <n v="0"/>
    <n v="0"/>
    <m/>
    <n v="0"/>
    <n v="0"/>
    <n v="0"/>
    <n v="0"/>
    <n v="0"/>
    <n v="5070.8022390704691"/>
    <m/>
    <n v="0"/>
    <n v="0"/>
    <n v="0"/>
    <n v="0"/>
    <n v="0"/>
    <n v="5352.5134745743844"/>
    <m/>
    <n v="0"/>
    <n v="0"/>
    <n v="0"/>
    <n v="0"/>
    <n v="0"/>
    <n v="107.92557388464192"/>
    <m/>
    <n v="0"/>
    <n v="0"/>
    <n v="0"/>
    <n v="0"/>
    <n v="0"/>
    <n v="113.92143910045534"/>
    <m/>
    <n v="0"/>
    <n v="0"/>
    <n v="16.728463952119494"/>
    <n v="16.728463952119494"/>
    <n v="16.728463952119494"/>
    <n v="10.492764127673521"/>
    <m/>
    <n v="0"/>
    <n v="0"/>
    <n v="16.728463952119494"/>
    <n v="52.703655247000128"/>
    <n v="88.678846541880773"/>
    <n v="25.482427167207121"/>
    <m/>
    <n v="0"/>
    <n v="0"/>
    <n v="16.728463952119494"/>
    <n v="16.728463952119494"/>
    <n v="16.728463952119494"/>
    <n v="31.478292383020559"/>
    <m/>
    <n v="0"/>
    <n v="0"/>
    <n v="335.09257638466903"/>
    <n v="2671.1079763967896"/>
    <n v="2508.36272945682"/>
    <n v="74.413934540027"/>
    <m/>
    <n v="0"/>
    <n v="0"/>
    <n v="0"/>
    <n v="0"/>
    <n v="0"/>
    <n v="0"/>
    <m/>
    <n v="0"/>
    <n v="0"/>
    <n v="363.26741110005923"/>
    <n v="363.26741110005923"/>
    <n v="363.26741110005923"/>
    <n v="363.26741110005923"/>
  </r>
  <r>
    <n v="598"/>
    <s v="System Augmentation"/>
    <x v="2"/>
    <x v="13"/>
    <s v="SCE-02 , Vol 7"/>
    <s v="Mark Esguerra"/>
    <s v="Figure II-18"/>
    <s v="p. 70"/>
    <s v="CET-ET-LG-TS-840300"/>
    <x v="537"/>
    <n v="8403"/>
    <s v="LOAD GROWTH"/>
    <s v="TSP PROJECTS"/>
    <s v="Transmission &amp; Distribution"/>
    <m/>
    <s v="N"/>
    <m/>
    <x v="0"/>
    <s v="SB410"/>
    <s v="CA"/>
    <s v="Transmission Substations"/>
    <d v="2024-01-01T00:00:00"/>
    <b v="0"/>
    <n v="1"/>
    <n v="1"/>
    <x v="0"/>
    <n v="0"/>
    <b v="0"/>
    <b v="0"/>
    <m/>
    <n v="22"/>
    <b v="0"/>
    <n v="0"/>
    <s v="N"/>
    <n v="0"/>
    <n v="15"/>
    <n v="0.13189999999999999"/>
    <d v="2024-0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84.7019642759301"/>
    <n v="1086.76297186068"/>
    <n v="3524.3799851055901"/>
    <n v="0"/>
    <n v="0"/>
    <n v="0"/>
    <m/>
    <n v="-2005.4735942759601"/>
    <n v="-48.323999999999998"/>
    <n v="16.390999999999998"/>
    <n v="0"/>
    <n v="0"/>
    <n v="0"/>
    <m/>
    <n v="79.228369999970027"/>
    <n v="1038.4389718606799"/>
    <n v="3540.7709851055902"/>
    <n v="0"/>
    <n v="0"/>
    <n v="0"/>
    <m/>
    <n v="6.4067947137973356"/>
    <n v="86.491819657162296"/>
    <n v="289.76581696836553"/>
    <n v="0"/>
    <n v="0"/>
    <n v="0"/>
    <m/>
    <n v="3.7639034341102806"/>
    <n v="47.892062281563774"/>
    <n v="162.19833407410096"/>
    <n v="0"/>
    <n v="0"/>
    <n v="0"/>
    <m/>
    <n v="0"/>
    <n v="88.297553220749194"/>
    <n v="297.7106754996542"/>
    <n v="0"/>
    <n v="0"/>
    <n v="0"/>
    <m/>
    <n v="0"/>
    <n v="0"/>
    <n v="0"/>
    <n v="0"/>
    <n v="0"/>
    <n v="0"/>
    <m/>
    <n v="89.399068147877642"/>
    <n v="1261.1204070201552"/>
    <n v="4290.4458116477108"/>
    <n v="0"/>
    <n v="0"/>
    <n v="0"/>
    <m/>
    <n v="0"/>
    <n v="81.478310709975688"/>
    <n v="0"/>
    <n v="0"/>
    <n v="0"/>
    <n v="0"/>
    <n v="0"/>
    <m/>
    <n v="81.478310709975688"/>
    <n v="1149.3851389581694"/>
    <n v="3910.3123127357235"/>
    <n v="0"/>
    <n v="0"/>
    <n v="0"/>
    <m/>
    <n v="0"/>
    <n v="1230.863449668145"/>
    <n v="3910.3123127357235"/>
    <n v="0"/>
    <n v="0"/>
    <n v="0"/>
    <m/>
    <n v="0"/>
    <n v="2.431726398835901"/>
    <n v="0"/>
    <n v="0"/>
    <n v="0"/>
    <n v="0"/>
    <n v="0"/>
    <m/>
    <n v="2.431726398835901"/>
    <n v="0.49122804426528605"/>
    <n v="0"/>
    <n v="0"/>
    <n v="0"/>
    <n v="0"/>
    <m/>
    <n v="0"/>
    <n v="2.9229544431011871"/>
    <n v="0"/>
    <n v="0"/>
    <n v="0"/>
    <n v="0"/>
    <m/>
    <n v="0"/>
    <n v="7.9207574379019592"/>
    <n v="0"/>
    <n v="0"/>
    <n v="0"/>
    <n v="0"/>
    <n v="0"/>
    <m/>
    <n v="7.9207574379019592"/>
    <n v="111.73526806198575"/>
    <n v="380.13349891198715"/>
    <n v="380.13349891198715"/>
    <n v="380.13349891198715"/>
    <n v="380.13349891198715"/>
    <m/>
    <n v="0"/>
    <n v="119.6560254998877"/>
    <n v="380.13349891198715"/>
    <n v="380.13349891198715"/>
    <n v="380.13349891198715"/>
    <n v="380.13349891198715"/>
    <m/>
    <n v="0"/>
    <n v="0"/>
    <n v="0"/>
    <n v="0"/>
    <n v="0"/>
    <n v="0"/>
    <m/>
    <n v="0"/>
    <n v="1233.7864041112462"/>
    <n v="3910.3123127357235"/>
    <n v="0"/>
    <n v="0"/>
    <n v="0"/>
    <m/>
    <n v="0"/>
    <n v="0"/>
    <n v="0"/>
    <n v="0"/>
    <n v="0"/>
    <n v="0"/>
    <m/>
    <n v="0"/>
    <n v="1130.9708704353088"/>
    <n v="1655.3655457247894"/>
    <n v="0"/>
    <n v="0"/>
    <n v="0"/>
    <m/>
    <n v="0"/>
    <n v="1182.3786372732777"/>
    <n v="1818.2952254221111"/>
    <n v="0"/>
    <n v="0"/>
    <n v="0"/>
    <m/>
    <n v="0"/>
    <n v="109.68469004156373"/>
    <n v="160.92318120607453"/>
    <n v="160.92318120607453"/>
    <n v="160.92318120607453"/>
    <n v="160.92318120607453"/>
    <m/>
    <n v="0"/>
    <n v="114.67035777072572"/>
    <n v="176.76207699407399"/>
    <n v="176.76207699407399"/>
    <n v="176.76207699407399"/>
    <n v="176.76207699407399"/>
    <m/>
    <n v="3.6831522086244108"/>
    <n v="13.966908507748219"/>
    <n v="176.76207699407402"/>
    <n v="176.76207699407402"/>
    <n v="176.76207699407402"/>
    <n v="176.76207699407402"/>
    <m/>
    <n v="3.6831522086244104"/>
    <n v="0.33003155991256961"/>
    <n v="0"/>
    <n v="0"/>
    <n v="0"/>
    <n v="0"/>
    <m/>
    <n v="3.6831522086244104"/>
    <n v="107.07963189273633"/>
    <n v="176.76207699407399"/>
    <n v="176.76207699407399"/>
    <n v="176.76207699407399"/>
    <n v="176.76207699407399"/>
    <m/>
    <n v="79.228369999970027"/>
    <n v="1038.4389718606799"/>
    <n v="3540.7709851055902"/>
    <n v="0"/>
    <n v="0"/>
    <n v="0"/>
    <m/>
    <n v="0"/>
    <n v="0"/>
    <n v="0"/>
    <n v="0"/>
    <n v="0"/>
    <n v="0"/>
    <m/>
    <n v="79.228369999970027"/>
    <n v="1126.7365250814291"/>
    <n v="3838.4816606052445"/>
    <n v="3838.4816606052445"/>
    <n v="3838.4816606052445"/>
    <n v="3838.4816606052445"/>
  </r>
  <r>
    <n v="599"/>
    <s v="System Augmentation"/>
    <x v="2"/>
    <x v="13"/>
    <s v="SCE-02 , Vol 7"/>
    <s v="Mark Esguerra"/>
    <s v="Figure II-18"/>
    <s v="p. 70"/>
    <s v="CET-ET-LG-TS-840301"/>
    <x v="538"/>
    <n v="8403"/>
    <s v="LOAD GROWTH"/>
    <s v="TSP PROJECTS"/>
    <s v="Transmission &amp; Distribution"/>
    <m/>
    <s v="N"/>
    <m/>
    <x v="0"/>
    <s v="SB410"/>
    <s v="CA"/>
    <s v="Transmission Lines"/>
    <d v="2024-01-01T00:00:00"/>
    <b v="0"/>
    <n v="1"/>
    <n v="1"/>
    <x v="0"/>
    <n v="0"/>
    <b v="0"/>
    <b v="0"/>
    <m/>
    <n v="25"/>
    <b v="0"/>
    <n v="0"/>
    <s v="N"/>
    <n v="0"/>
    <n v="15"/>
    <n v="6.2100000000000002E-2"/>
    <d v="2024-01-01T00:00:00"/>
    <s v="CA-Transmission Lines"/>
    <n v="0.1045"/>
    <n v="11"/>
    <n v="6.9999999999999993E-2"/>
    <n v="0.93"/>
    <n v="0"/>
    <n v="0.42666666666666658"/>
    <n v="2.9166666666666664E-3"/>
    <n v="0.46541666666666659"/>
    <n v="0.41333333333333333"/>
    <n v="0.45500000000000002"/>
    <n v="0.41333333333333333"/>
    <n v="0.54121863799283143"/>
    <n v="0.41333333333333333"/>
    <m/>
    <n v="2653.62686848459"/>
    <n v="1418.0278675717"/>
    <n v="0"/>
    <n v="0"/>
    <n v="0"/>
    <n v="0"/>
    <m/>
    <n v="-2630.5072384846003"/>
    <n v="-63.015999999999998"/>
    <n v="0"/>
    <n v="0"/>
    <n v="0"/>
    <n v="0"/>
    <m/>
    <n v="23.119629999989684"/>
    <n v="1355.0118675716999"/>
    <n v="0"/>
    <n v="0"/>
    <n v="0"/>
    <n v="0"/>
    <m/>
    <n v="0.88021298613183041"/>
    <n v="53.135400592797303"/>
    <n v="0"/>
    <n v="0"/>
    <n v="0"/>
    <n v="0"/>
    <m/>
    <n v="1.0548597849435521"/>
    <n v="59.949533942042834"/>
    <n v="0"/>
    <n v="0"/>
    <n v="0"/>
    <n v="0"/>
    <m/>
    <n v="0"/>
    <n v="115.21546834599228"/>
    <n v="0"/>
    <n v="0"/>
    <n v="0"/>
    <n v="0"/>
    <m/>
    <n v="0"/>
    <n v="0"/>
    <n v="0"/>
    <n v="0"/>
    <n v="0"/>
    <n v="0"/>
    <m/>
    <n v="25.054702771065067"/>
    <n v="1583.3122704525324"/>
    <n v="0"/>
    <n v="0"/>
    <n v="0"/>
    <n v="0"/>
    <m/>
    <n v="0"/>
    <n v="22.436486331488766"/>
    <n v="0"/>
    <n v="0"/>
    <n v="0"/>
    <n v="0"/>
    <n v="0"/>
    <m/>
    <n v="22.436486331488766"/>
    <n v="1417.8561381902427"/>
    <n v="0"/>
    <n v="0"/>
    <n v="0"/>
    <n v="0"/>
    <m/>
    <n v="0"/>
    <n v="1440.2926245217316"/>
    <n v="0"/>
    <n v="0"/>
    <n v="0"/>
    <n v="0"/>
    <m/>
    <n v="0"/>
    <n v="0.65380088286948779"/>
    <n v="0"/>
    <n v="0"/>
    <n v="0"/>
    <n v="0"/>
    <n v="0"/>
    <m/>
    <n v="0.65380088286948779"/>
    <n v="0.13517568363274898"/>
    <n v="0"/>
    <n v="0"/>
    <n v="0"/>
    <n v="0"/>
    <m/>
    <n v="0"/>
    <n v="0.7889765665022368"/>
    <n v="0"/>
    <n v="0"/>
    <n v="0"/>
    <n v="0"/>
    <m/>
    <n v="0"/>
    <n v="2.6182164395762992"/>
    <n v="0"/>
    <n v="0"/>
    <n v="0"/>
    <n v="0"/>
    <n v="0"/>
    <m/>
    <n v="2.6182164395762992"/>
    <n v="165.45613226228963"/>
    <n v="0"/>
    <n v="0"/>
    <n v="0"/>
    <n v="0"/>
    <m/>
    <n v="0"/>
    <n v="168.07434870186592"/>
    <n v="0"/>
    <n v="0"/>
    <n v="0"/>
    <n v="0"/>
    <m/>
    <n v="0"/>
    <n v="0"/>
    <n v="0"/>
    <n v="0"/>
    <n v="0"/>
    <n v="0"/>
    <m/>
    <n v="0"/>
    <n v="1441.0816010882338"/>
    <n v="0"/>
    <n v="0"/>
    <n v="0"/>
    <n v="0"/>
    <m/>
    <n v="0"/>
    <n v="0"/>
    <n v="0"/>
    <n v="0"/>
    <n v="0"/>
    <n v="0"/>
    <m/>
    <n v="0"/>
    <n v="1320.9914676642143"/>
    <n v="0"/>
    <n v="0"/>
    <n v="0"/>
    <n v="0"/>
    <m/>
    <n v="0"/>
    <n v="1381.0365343762242"/>
    <n v="0"/>
    <n v="0"/>
    <n v="0"/>
    <n v="0"/>
    <m/>
    <n v="0"/>
    <n v="154.06815297671042"/>
    <n v="0"/>
    <n v="0"/>
    <n v="0"/>
    <n v="0"/>
    <m/>
    <n v="0"/>
    <n v="161.07125083928818"/>
    <n v="0"/>
    <n v="0"/>
    <n v="0"/>
    <n v="0"/>
    <m/>
    <n v="1.1912884800072161"/>
    <n v="20.682016532786204"/>
    <n v="0"/>
    <n v="0"/>
    <n v="0"/>
    <n v="0"/>
    <m/>
    <n v="1.1912884800072161"/>
    <n v="0.10909235164899656"/>
    <n v="0"/>
    <n v="0"/>
    <n v="0"/>
    <n v="0"/>
    <m/>
    <n v="1.1912884800072161"/>
    <n v="158.56212675136089"/>
    <n v="0"/>
    <n v="0"/>
    <n v="0"/>
    <n v="0"/>
    <m/>
    <n v="23.119629999989684"/>
    <n v="1355.0118675716999"/>
    <n v="0"/>
    <n v="0"/>
    <n v="0"/>
    <n v="0"/>
    <m/>
    <n v="0"/>
    <n v="0"/>
    <n v="0"/>
    <n v="0"/>
    <n v="0"/>
    <n v="0"/>
    <m/>
    <n v="23.119629999989684"/>
    <n v="1470.2273359176922"/>
    <n v="0"/>
    <n v="0"/>
    <n v="0"/>
    <n v="0"/>
  </r>
  <r>
    <n v="600"/>
    <s v="System Augmentation"/>
    <x v="2"/>
    <x v="13"/>
    <s v="SCE-02 , Vol 7"/>
    <s v="Mark Esguerra"/>
    <s v="Figure II-18"/>
    <s v="p. 70"/>
    <s v="CET-ET-LG-TS-840302"/>
    <x v="539"/>
    <n v="8403"/>
    <s v="LOAD GROWTH"/>
    <s v="TSP PROJECTS"/>
    <s v="Transmission &amp; Distribution"/>
    <m/>
    <s v="N"/>
    <m/>
    <x v="0"/>
    <s v="SB410"/>
    <s v="CA"/>
    <s v="Transmission Lines"/>
    <d v="2024-01-01T00:00:00"/>
    <b v="0"/>
    <n v="1"/>
    <n v="1"/>
    <x v="0"/>
    <n v="0"/>
    <b v="0"/>
    <b v="0"/>
    <m/>
    <n v="25"/>
    <b v="0"/>
    <n v="0"/>
    <s v="N"/>
    <n v="0"/>
    <n v="15"/>
    <n v="6.2100000000000002E-2"/>
    <d v="2024-01-01T00:00:00"/>
    <s v="CA-Transmission Lines"/>
    <n v="0.1045"/>
    <n v="11"/>
    <n v="6.9999999999999993E-2"/>
    <n v="0.93"/>
    <n v="0"/>
    <n v="0.42666666666666658"/>
    <n v="2.9166666666666664E-3"/>
    <n v="0.46541666666666659"/>
    <n v="0.41333333333333333"/>
    <n v="0.45500000000000002"/>
    <n v="0.41333333333333333"/>
    <n v="0.54121863799283143"/>
    <n v="0.41333333333333333"/>
    <m/>
    <n v="3168.0915019448998"/>
    <n v="1692.9448752913299"/>
    <n v="0"/>
    <n v="0"/>
    <n v="0"/>
    <n v="0"/>
    <m/>
    <n v="-3083.24121194491"/>
    <n v="-74.798000000000002"/>
    <n v="0"/>
    <n v="0"/>
    <n v="0"/>
    <n v="0"/>
    <m/>
    <n v="84.850289999989855"/>
    <n v="1618.1468752913299"/>
    <n v="0"/>
    <n v="0"/>
    <n v="0"/>
    <n v="0"/>
    <m/>
    <n v="3.2304291692849834"/>
    <n v="63.453970031032505"/>
    <n v="0"/>
    <n v="0"/>
    <n v="0"/>
    <n v="0"/>
    <m/>
    <n v="3.87139234762093"/>
    <n v="71.591366352630885"/>
    <n v="0"/>
    <n v="0"/>
    <n v="0"/>
    <n v="0"/>
    <m/>
    <n v="0"/>
    <n v="137.58960681532878"/>
    <n v="0"/>
    <n v="0"/>
    <n v="0"/>
    <n v="0"/>
    <m/>
    <n v="0"/>
    <n v="0"/>
    <n v="0"/>
    <n v="0"/>
    <n v="0"/>
    <n v="0"/>
    <m/>
    <n v="91.952111516895769"/>
    <n v="1890.7818184903222"/>
    <n v="0"/>
    <n v="0"/>
    <n v="0"/>
    <n v="0"/>
    <m/>
    <n v="0"/>
    <n v="82.343115863380163"/>
    <n v="0"/>
    <n v="0"/>
    <n v="0"/>
    <n v="0"/>
    <n v="0"/>
    <m/>
    <n v="82.343115863380163"/>
    <n v="1693.1951184580835"/>
    <n v="0"/>
    <n v="0"/>
    <n v="0"/>
    <n v="0"/>
    <m/>
    <n v="0"/>
    <n v="1775.5382343214637"/>
    <n v="0"/>
    <n v="0"/>
    <n v="0"/>
    <n v="0"/>
    <m/>
    <n v="0"/>
    <n v="2.3994845295426526"/>
    <n v="0"/>
    <n v="0"/>
    <n v="0"/>
    <n v="0"/>
    <n v="0"/>
    <m/>
    <n v="2.3994845295426526"/>
    <n v="0.49610205514494621"/>
    <n v="0"/>
    <n v="0"/>
    <n v="0"/>
    <n v="0"/>
    <m/>
    <n v="0"/>
    <n v="2.8955865846875986"/>
    <n v="0"/>
    <n v="0"/>
    <n v="0"/>
    <n v="0"/>
    <m/>
    <n v="0"/>
    <n v="9.608995653515608"/>
    <n v="0"/>
    <n v="0"/>
    <n v="0"/>
    <n v="0"/>
    <n v="0"/>
    <m/>
    <n v="9.608995653515608"/>
    <n v="197.58670003223867"/>
    <n v="0"/>
    <n v="0"/>
    <n v="0"/>
    <n v="0"/>
    <m/>
    <n v="0"/>
    <n v="207.19569568575429"/>
    <n v="0"/>
    <n v="0"/>
    <n v="0"/>
    <n v="0"/>
    <m/>
    <n v="0"/>
    <n v="0"/>
    <n v="0"/>
    <n v="0"/>
    <n v="0"/>
    <n v="0"/>
    <m/>
    <n v="0"/>
    <n v="1778.4338209061514"/>
    <n v="0"/>
    <n v="0"/>
    <n v="0"/>
    <n v="0"/>
    <m/>
    <n v="0"/>
    <n v="0"/>
    <n v="0"/>
    <n v="0"/>
    <n v="0"/>
    <n v="0"/>
    <m/>
    <n v="0"/>
    <n v="1630.2310024973053"/>
    <n v="0"/>
    <n v="0"/>
    <n v="0"/>
    <n v="0"/>
    <m/>
    <n v="0"/>
    <n v="1704.3324117017285"/>
    <n v="0"/>
    <n v="0"/>
    <n v="0"/>
    <n v="0"/>
    <m/>
    <n v="0"/>
    <n v="189.92938771194142"/>
    <n v="0"/>
    <n v="0"/>
    <n v="0"/>
    <n v="0"/>
    <m/>
    <n v="0"/>
    <n v="198.56254169884787"/>
    <n v="0"/>
    <n v="0"/>
    <n v="0"/>
    <n v="0"/>
    <m/>
    <n v="4.3720930223496017"/>
    <n v="24.698337504029833"/>
    <n v="0"/>
    <n v="0"/>
    <n v="0"/>
    <n v="0"/>
    <m/>
    <n v="4.3720930223496017"/>
    <n v="0.40037481889646642"/>
    <n v="0"/>
    <n v="0"/>
    <n v="0"/>
    <n v="0"/>
    <m/>
    <n v="4.3720930223496017"/>
    <n v="189.35392086422871"/>
    <n v="0"/>
    <n v="0"/>
    <n v="0"/>
    <n v="0"/>
    <m/>
    <n v="84.850289999989855"/>
    <n v="1618.1468752913299"/>
    <n v="0"/>
    <n v="0"/>
    <n v="0"/>
    <n v="0"/>
    <m/>
    <n v="0"/>
    <n v="0"/>
    <n v="0"/>
    <n v="0"/>
    <n v="0"/>
    <n v="0"/>
    <m/>
    <n v="84.850289999989855"/>
    <n v="1755.7364821066587"/>
    <n v="0"/>
    <n v="0"/>
    <n v="0"/>
    <n v="0"/>
  </r>
  <r>
    <n v="605"/>
    <s v="System Augmentation"/>
    <x v="2"/>
    <x v="13"/>
    <s v="SCE-02 , Vol 7"/>
    <s v="Mark Esguerra"/>
    <s v="Figure II-18"/>
    <s v="p. 70"/>
    <s v="CET-ET-LG-TS-842500"/>
    <x v="540"/>
    <n v="8425"/>
    <s v="LOAD GROWTH"/>
    <s v="TSP PROJECTS"/>
    <s v="Transmission &amp; Distribution"/>
    <m/>
    <s v="N"/>
    <m/>
    <x v="0"/>
    <s v="SB410"/>
    <s v="CA"/>
    <s v="Distribution Substations"/>
    <d v="2027-06-01T00:00:00"/>
    <b v="0"/>
    <n v="1"/>
    <n v="1"/>
    <x v="0"/>
    <n v="0"/>
    <b v="0"/>
    <b v="0"/>
    <m/>
    <n v="43"/>
    <b v="0"/>
    <n v="0"/>
    <s v="N"/>
    <n v="0"/>
    <n v="20"/>
    <n v="0.15720000000000001"/>
    <d v="2027-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2685.1980795200097"/>
    <n v="2665.32898869467"/>
    <n v="3130.5757808766598"/>
    <n v="2847.9911901973401"/>
    <n v="0"/>
    <m/>
    <n v="0"/>
    <n v="346.05200000000002"/>
    <n v="523.09699999999998"/>
    <n v="105.17700000000001"/>
    <n v="-2822.5210000000002"/>
    <n v="0"/>
    <m/>
    <n v="0"/>
    <n v="3031.2500795200099"/>
    <n v="3188.4259886946702"/>
    <n v="3235.7527808766599"/>
    <n v="25.470190197339889"/>
    <n v="0"/>
    <m/>
    <n v="0"/>
    <n v="300.90095706071196"/>
    <n v="310.98067377594509"/>
    <n v="304.78345180089769"/>
    <n v="2.4707356934841642"/>
    <n v="0"/>
    <m/>
    <n v="0"/>
    <n v="141.86080261895836"/>
    <n v="148.17712509464226"/>
    <n v="145.22511479685045"/>
    <n v="1.1497498777524997"/>
    <n v="0"/>
    <m/>
    <n v="0"/>
    <n v="257.74453046791785"/>
    <n v="268.08524439109863"/>
    <n v="290.9015926686609"/>
    <n v="2.3919838794371691"/>
    <n v="0"/>
    <m/>
    <n v="0"/>
    <n v="0"/>
    <n v="0"/>
    <n v="0"/>
    <n v="0"/>
    <n v="0"/>
    <m/>
    <n v="0"/>
    <n v="3731.7563696675979"/>
    <n v="3915.6690319563559"/>
    <n v="3976.6629401430691"/>
    <n v="31.482659648013723"/>
    <n v="0"/>
    <m/>
    <n v="0"/>
    <n v="0"/>
    <n v="3324.99492537383"/>
    <n v="6813.856032846943"/>
    <n v="10357.062712514418"/>
    <n v="0"/>
    <n v="0"/>
    <m/>
    <n v="0"/>
    <n v="3324.99492537383"/>
    <n v="3488.861107473113"/>
    <n v="3543.2066796674749"/>
    <n v="28.051049746380226"/>
    <n v="0"/>
    <m/>
    <n v="0"/>
    <n v="0"/>
    <n v="0"/>
    <n v="0"/>
    <n v="10385.113762260798"/>
    <n v="0"/>
    <m/>
    <n v="0"/>
    <n v="0"/>
    <n v="100.63539823265498"/>
    <n v="445.71695385802661"/>
    <n v="1061.3381302167159"/>
    <n v="0"/>
    <n v="0"/>
    <m/>
    <n v="0"/>
    <n v="100.63539823265498"/>
    <n v="345.08155562537161"/>
    <n v="615.62117635868913"/>
    <n v="400.96181991101167"/>
    <n v="0"/>
    <m/>
    <n v="0"/>
    <n v="0"/>
    <n v="0"/>
    <n v="0"/>
    <n v="1462.2999501277275"/>
    <n v="0"/>
    <m/>
    <n v="0"/>
    <n v="0"/>
    <n v="406.76144429376819"/>
    <n v="833.56936877701105"/>
    <n v="1260.3772932602537"/>
    <n v="0"/>
    <n v="0"/>
    <m/>
    <n v="0"/>
    <n v="406.76144429376819"/>
    <n v="426.8079244832428"/>
    <n v="426.8079244832428"/>
    <n v="426.8079244832428"/>
    <n v="426.8079244832428"/>
    <m/>
    <n v="0"/>
    <n v="0"/>
    <n v="0"/>
    <n v="0"/>
    <n v="1687.1852177434967"/>
    <n v="426.8079244832428"/>
    <m/>
    <n v="0"/>
    <n v="0"/>
    <n v="0"/>
    <n v="0"/>
    <n v="0"/>
    <n v="0"/>
    <m/>
    <n v="0"/>
    <n v="0"/>
    <n v="0"/>
    <n v="0"/>
    <n v="11847.413712388527"/>
    <n v="0"/>
    <m/>
    <n v="0"/>
    <n v="0"/>
    <n v="0"/>
    <n v="0"/>
    <n v="0"/>
    <n v="0"/>
    <m/>
    <n v="0"/>
    <n v="0"/>
    <n v="0"/>
    <n v="0"/>
    <n v="5923.7068561942633"/>
    <n v="0"/>
    <m/>
    <n v="0"/>
    <n v="0"/>
    <n v="0"/>
    <n v="0"/>
    <n v="6417.3490942104518"/>
    <n v="0"/>
    <m/>
    <n v="0"/>
    <n v="0"/>
    <n v="0"/>
    <n v="0"/>
    <n v="843.59260887174833"/>
    <n v="183.88308079819711"/>
    <m/>
    <n v="0"/>
    <n v="0"/>
    <n v="0"/>
    <n v="0"/>
    <n v="913.89199294439391"/>
    <n v="201.66674431833221"/>
    <m/>
    <n v="0"/>
    <n v="192.1947824288055"/>
    <n v="201.66674431833223"/>
    <n v="201.66674431833223"/>
    <n v="231.18762576175649"/>
    <n v="201.66674431833223"/>
    <m/>
    <n v="0"/>
    <n v="192.19478242880547"/>
    <n v="608.42818861210037"/>
    <n v="1035.2361130953432"/>
    <n v="666.5912436782919"/>
    <n v="0"/>
    <m/>
    <n v="0"/>
    <n v="192.19478242880547"/>
    <n v="201.66674431833221"/>
    <n v="201.66674431833221"/>
    <n v="320.10594336243207"/>
    <n v="201.66674431833221"/>
    <m/>
    <n v="0"/>
    <n v="3031.2500795200099"/>
    <n v="3188.4259886946702"/>
    <n v="3235.7527808766599"/>
    <n v="25.470190197339889"/>
    <n v="0"/>
    <m/>
    <n v="0"/>
    <n v="0"/>
    <n v="0"/>
    <n v="0"/>
    <n v="0"/>
    <n v="0"/>
    <m/>
    <n v="0"/>
    <n v="3288.9946099879276"/>
    <n v="3456.5112330857687"/>
    <n v="3456.5112330857687"/>
    <n v="3456.5112330857687"/>
    <n v="3456.5112330857687"/>
  </r>
  <r>
    <n v="606"/>
    <s v="System Augmentation"/>
    <x v="2"/>
    <x v="13"/>
    <s v="SCE-02 , Vol 7"/>
    <s v="Mark Esguerra"/>
    <s v="Figure II-18"/>
    <s v="p. 70"/>
    <s v="CET-ET-LG-TS-843700"/>
    <x v="541"/>
    <n v="8437"/>
    <s v="LOAD GROWTH"/>
    <s v="TSP PROJECTS"/>
    <s v="Transmission &amp; Distribution"/>
    <m/>
    <s v="N"/>
    <m/>
    <x v="0"/>
    <s v="SB410"/>
    <s v="CA"/>
    <s v="Distribution Substations"/>
    <d v="2026-06-01T00:00:00"/>
    <b v="0"/>
    <n v="1"/>
    <n v="1"/>
    <x v="0"/>
    <n v="0"/>
    <b v="0"/>
    <b v="0"/>
    <m/>
    <n v="43"/>
    <b v="0"/>
    <n v="0"/>
    <s v="N"/>
    <n v="0"/>
    <n v="20"/>
    <n v="0.15720000000000001"/>
    <d v="2026-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0"/>
    <n v="8.9940357173859997"/>
    <n v="2.1093364824189997"/>
    <n v="0"/>
    <n v="0"/>
    <m/>
    <n v="0"/>
    <n v="0"/>
    <n v="-8.9939999999999998"/>
    <n v="-2.109"/>
    <n v="0"/>
    <n v="0"/>
    <m/>
    <n v="0"/>
    <n v="0"/>
    <n v="3.5717385999944895E-5"/>
    <n v="3.3648241899975062E-4"/>
    <n v="0"/>
    <n v="0"/>
    <m/>
    <n v="0"/>
    <n v="0"/>
    <n v="3.483667741751693E-6"/>
    <n v="3.1694100284532555E-5"/>
    <n v="0"/>
    <n v="0"/>
    <m/>
    <n v="0"/>
    <n v="0"/>
    <n v="1.6599098088314691E-6"/>
    <n v="1.5101802033566224E-5"/>
    <n v="0"/>
    <n v="0"/>
    <m/>
    <n v="0"/>
    <n v="0"/>
    <n v="3.0031445574581223E-6"/>
    <n v="3.0250540823304706E-5"/>
    <n v="0"/>
    <n v="0"/>
    <m/>
    <n v="0"/>
    <n v="0"/>
    <n v="0"/>
    <n v="0"/>
    <n v="0"/>
    <n v="0"/>
    <m/>
    <n v="0"/>
    <n v="0"/>
    <n v="4.3864108107986178E-5"/>
    <n v="4.1352886214115412E-4"/>
    <n v="0"/>
    <n v="0"/>
    <m/>
    <n v="0"/>
    <n v="0"/>
    <n v="0"/>
    <n v="3.9082920324215684E-5"/>
    <n v="0"/>
    <n v="0"/>
    <n v="0"/>
    <m/>
    <n v="0"/>
    <n v="0"/>
    <n v="3.9082920324215684E-5"/>
    <n v="3.6845421616776836E-4"/>
    <n v="0"/>
    <n v="0"/>
    <m/>
    <n v="0"/>
    <n v="0"/>
    <n v="0"/>
    <n v="4.0753713649198403E-4"/>
    <n v="0"/>
    <n v="0"/>
    <m/>
    <n v="0"/>
    <n v="0"/>
    <n v="0"/>
    <n v="1.1789121376098709E-6"/>
    <n v="0"/>
    <n v="0"/>
    <n v="0"/>
    <m/>
    <n v="0"/>
    <n v="0"/>
    <n v="1.1789121376098709E-6"/>
    <n v="6.7890038034151428E-6"/>
    <n v="0"/>
    <n v="0"/>
    <m/>
    <n v="0"/>
    <n v="0"/>
    <n v="0"/>
    <n v="7.9679159410250134E-6"/>
    <n v="0"/>
    <n v="0"/>
    <m/>
    <n v="0"/>
    <n v="0"/>
    <n v="0"/>
    <n v="4.7811877837704937E-6"/>
    <n v="0"/>
    <n v="0"/>
    <n v="0"/>
    <m/>
    <n v="0"/>
    <n v="0"/>
    <n v="4.7811877837704937E-6"/>
    <n v="4.7811877837704937E-6"/>
    <n v="4.7811877837704937E-6"/>
    <n v="4.7811877837704937E-6"/>
    <m/>
    <n v="0"/>
    <n v="0"/>
    <n v="0"/>
    <n v="9.5623755675409874E-6"/>
    <n v="4.7811877837704937E-6"/>
    <n v="4.7811877837704937E-6"/>
    <m/>
    <n v="0"/>
    <n v="0"/>
    <n v="0"/>
    <n v="0"/>
    <n v="0"/>
    <n v="0"/>
    <m/>
    <n v="0"/>
    <n v="0"/>
    <n v="0"/>
    <n v="4.1550505243300904E-4"/>
    <n v="0"/>
    <n v="0"/>
    <m/>
    <n v="0"/>
    <n v="0"/>
    <n v="0"/>
    <n v="0"/>
    <n v="0"/>
    <n v="0"/>
    <m/>
    <n v="0"/>
    <n v="0"/>
    <n v="0"/>
    <n v="2.0775252621650452E-4"/>
    <n v="0"/>
    <n v="0"/>
    <m/>
    <n v="0"/>
    <n v="0"/>
    <n v="0"/>
    <n v="2.2506523673454656E-4"/>
    <n v="0"/>
    <n v="0"/>
    <m/>
    <n v="0"/>
    <n v="0"/>
    <n v="0"/>
    <n v="4.7811877837704937E-6"/>
    <n v="2.0598950701744546E-6"/>
    <n v="2.0598950701744546E-6"/>
    <m/>
    <n v="0"/>
    <n v="0"/>
    <n v="0"/>
    <n v="5.1796200990847013E-6"/>
    <n v="2.2591112278315579E-6"/>
    <n v="2.2591112278315579E-6"/>
    <m/>
    <n v="0"/>
    <n v="0"/>
    <n v="2.2591112278315584E-6"/>
    <n v="2.5898100495423506E-6"/>
    <n v="2.2591112278315584E-6"/>
    <n v="2.2591112278315584E-6"/>
    <m/>
    <n v="0"/>
    <n v="0"/>
    <n v="2.2591112278315579E-6"/>
    <n v="3.1874585225136625E-6"/>
    <n v="0"/>
    <n v="0"/>
    <m/>
    <n v="0"/>
    <n v="0"/>
    <n v="2.2591112278315579E-6"/>
    <n v="3.58589083782787E-6"/>
    <n v="2.2591112278315579E-6"/>
    <n v="2.2591112278315579E-6"/>
    <m/>
    <n v="0"/>
    <n v="0"/>
    <n v="3.5717385999944895E-5"/>
    <n v="3.3648241899975062E-4"/>
    <n v="0"/>
    <n v="0"/>
    <m/>
    <n v="0"/>
    <n v="0"/>
    <n v="0"/>
    <n v="0"/>
    <n v="0"/>
    <n v="0"/>
    <m/>
    <n v="0"/>
    <n v="0"/>
    <n v="3.8720530557403019E-5"/>
    <n v="3.8720530557403019E-5"/>
    <n v="3.8720530557403019E-5"/>
    <n v="3.8720530557403019E-5"/>
  </r>
  <r>
    <n v="607"/>
    <s v="System Augmentation"/>
    <x v="2"/>
    <x v="13"/>
    <s v="SCE-02 , Vol 7"/>
    <s v="Mark Esguerra"/>
    <s v="Figure II-18"/>
    <s v="p. 70"/>
    <s v="CET-ET-LG-TS-843800"/>
    <x v="542"/>
    <n v="8438"/>
    <s v="LOAD GROWTH"/>
    <s v="TSP PROJECTS"/>
    <s v="Transmission &amp; Distribution"/>
    <m/>
    <s v="N"/>
    <m/>
    <x v="0"/>
    <s v="SB410"/>
    <s v="CA"/>
    <s v="Distribution Substations"/>
    <d v="2027-06-01T00:00:00"/>
    <b v="0"/>
    <n v="1"/>
    <n v="1"/>
    <x v="0"/>
    <n v="0"/>
    <b v="0"/>
    <b v="0"/>
    <m/>
    <n v="43"/>
    <b v="0"/>
    <n v="0"/>
    <s v="N"/>
    <n v="0"/>
    <n v="20"/>
    <n v="0.15720000000000001"/>
    <d v="2027-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0"/>
    <n v="0"/>
    <n v="1299.7027773341899"/>
    <n v="333.17464371430697"/>
    <n v="0"/>
    <m/>
    <n v="0"/>
    <n v="0"/>
    <n v="0"/>
    <n v="0"/>
    <n v="0"/>
    <n v="0"/>
    <m/>
    <n v="0"/>
    <n v="0"/>
    <n v="0"/>
    <n v="1299.7027773341899"/>
    <n v="333.17464371430697"/>
    <n v="0"/>
    <m/>
    <n v="0"/>
    <n v="0"/>
    <n v="0"/>
    <n v="122.42217672878127"/>
    <n v="32.319604918960565"/>
    <n v="0"/>
    <m/>
    <n v="0"/>
    <n v="0"/>
    <n v="0"/>
    <n v="58.33248020542699"/>
    <n v="15.039836880400081"/>
    <n v="0"/>
    <m/>
    <n v="0"/>
    <n v="0"/>
    <n v="0"/>
    <n v="116.84625913230717"/>
    <n v="31.289455266222472"/>
    <n v="0"/>
    <m/>
    <n v="0"/>
    <n v="0"/>
    <n v="0"/>
    <n v="0"/>
    <n v="0"/>
    <n v="0"/>
    <m/>
    <n v="0"/>
    <n v="0"/>
    <n v="0"/>
    <n v="1597.3036934007052"/>
    <n v="411.8235407798901"/>
    <n v="0"/>
    <m/>
    <n v="0"/>
    <n v="0"/>
    <n v="0"/>
    <n v="0"/>
    <n v="1423.1975908200284"/>
    <n v="0"/>
    <n v="0"/>
    <m/>
    <n v="0"/>
    <n v="0"/>
    <n v="0"/>
    <n v="1423.1975908200284"/>
    <n v="366.93477483488209"/>
    <n v="0"/>
    <m/>
    <n v="0"/>
    <n v="0"/>
    <n v="0"/>
    <n v="0"/>
    <n v="1790.1323656549105"/>
    <n v="0"/>
    <m/>
    <n v="0"/>
    <n v="0"/>
    <n v="0"/>
    <n v="0"/>
    <n v="42.962711337103002"/>
    <n v="0"/>
    <n v="0"/>
    <m/>
    <n v="0"/>
    <n v="0"/>
    <n v="0"/>
    <n v="42.962711337103002"/>
    <n v="56.795460077615402"/>
    <n v="0"/>
    <m/>
    <n v="0"/>
    <n v="0"/>
    <n v="0"/>
    <n v="0"/>
    <n v="99.758171414718404"/>
    <n v="0"/>
    <m/>
    <n v="0"/>
    <n v="0"/>
    <n v="0"/>
    <n v="0"/>
    <n v="0"/>
    <n v="0"/>
    <n v="0"/>
    <m/>
    <n v="0"/>
    <n v="0"/>
    <n v="0"/>
    <n v="0"/>
    <n v="0"/>
    <n v="0"/>
    <m/>
    <n v="0"/>
    <n v="0"/>
    <n v="0"/>
    <n v="0"/>
    <n v="0"/>
    <n v="0"/>
    <m/>
    <n v="0"/>
    <n v="0"/>
    <n v="0"/>
    <n v="0"/>
    <n v="0"/>
    <n v="0"/>
    <m/>
    <n v="0"/>
    <n v="0"/>
    <n v="0"/>
    <n v="0"/>
    <n v="1889.8905370696289"/>
    <n v="0"/>
    <m/>
    <n v="0"/>
    <n v="0"/>
    <n v="0"/>
    <n v="0"/>
    <n v="0"/>
    <n v="0"/>
    <m/>
    <n v="0"/>
    <n v="0"/>
    <n v="0"/>
    <n v="0"/>
    <n v="944.94526853481443"/>
    <n v="0"/>
    <m/>
    <n v="0"/>
    <n v="0"/>
    <n v="0"/>
    <n v="0"/>
    <n v="1023.6907075793822"/>
    <n v="0"/>
    <m/>
    <n v="0"/>
    <n v="0"/>
    <n v="0"/>
    <n v="0"/>
    <n v="0"/>
    <n v="0"/>
    <m/>
    <n v="0"/>
    <n v="0"/>
    <n v="0"/>
    <n v="0"/>
    <n v="0"/>
    <n v="0"/>
    <m/>
    <n v="0"/>
    <n v="0"/>
    <n v="0"/>
    <n v="0"/>
    <n v="0"/>
    <n v="0"/>
    <m/>
    <n v="0"/>
    <n v="0"/>
    <n v="0"/>
    <n v="0"/>
    <n v="0"/>
    <n v="0"/>
    <m/>
    <n v="0"/>
    <n v="0"/>
    <n v="0"/>
    <n v="0"/>
    <n v="0"/>
    <n v="0"/>
    <m/>
    <n v="0"/>
    <n v="0"/>
    <n v="0"/>
    <n v="1299.7027773341899"/>
    <n v="333.17464371430697"/>
    <n v="0"/>
    <m/>
    <n v="0"/>
    <n v="0"/>
    <n v="0"/>
    <n v="0"/>
    <n v="0"/>
    <n v="0"/>
    <m/>
    <n v="0"/>
    <n v="0"/>
    <n v="0"/>
    <n v="0"/>
    <n v="0"/>
    <n v="0"/>
  </r>
  <r>
    <n v="608"/>
    <s v="System Augmentation"/>
    <x v="2"/>
    <x v="13"/>
    <s v="SCE-02 , Vol 7"/>
    <s v="Mark Esguerra"/>
    <s v="Figure II-18"/>
    <s v="p. 70"/>
    <s v="CET-ET-LG-TS-844200"/>
    <x v="543"/>
    <n v="8442"/>
    <s v="LOAD GROWTH"/>
    <s v="TSP PROJECTS"/>
    <s v="Transmission &amp; Distribution"/>
    <m/>
    <s v="N"/>
    <m/>
    <x v="0"/>
    <s v="SB410"/>
    <s v="CA"/>
    <s v="Transmission Lines"/>
    <d v="2024-06-01T00:00:00"/>
    <b v="0"/>
    <n v="1"/>
    <n v="1"/>
    <x v="0"/>
    <n v="0"/>
    <b v="0"/>
    <b v="0"/>
    <m/>
    <n v="25"/>
    <b v="0"/>
    <n v="0"/>
    <s v="N"/>
    <n v="0"/>
    <n v="15"/>
    <n v="6.2100000000000002E-2"/>
    <d v="2024-06-01T00:00:00"/>
    <s v="CA-Transmission Lines"/>
    <n v="0.1045"/>
    <n v="11"/>
    <n v="6.9999999999999993E-2"/>
    <n v="0.93"/>
    <n v="0"/>
    <n v="0.42666666666666658"/>
    <n v="2.9166666666666664E-3"/>
    <n v="0.46541666666666659"/>
    <n v="0.41333333333333333"/>
    <n v="0.45500000000000002"/>
    <n v="0.41333333333333333"/>
    <n v="0.54121863799283143"/>
    <n v="0.41333333333333333"/>
    <m/>
    <n v="885.572111898657"/>
    <n v="922.74855143696607"/>
    <n v="0"/>
    <n v="0"/>
    <n v="0"/>
    <n v="0"/>
    <m/>
    <n v="-511.63727189867598"/>
    <n v="-289.58300000000003"/>
    <n v="0"/>
    <n v="0"/>
    <n v="0"/>
    <n v="0"/>
    <m/>
    <n v="373.93483999998102"/>
    <n v="633.1655514369661"/>
    <n v="0"/>
    <n v="0"/>
    <n v="0"/>
    <n v="0"/>
    <m/>
    <n v="14.236486575920912"/>
    <n v="24.828937681154564"/>
    <n v="0"/>
    <n v="0"/>
    <n v="0"/>
    <n v="0"/>
    <m/>
    <n v="17.061208371650306"/>
    <n v="28.013023815670849"/>
    <n v="0"/>
    <n v="0"/>
    <n v="0"/>
    <n v="0"/>
    <m/>
    <n v="0"/>
    <n v="53.837510427190679"/>
    <n v="0"/>
    <n v="0"/>
    <n v="0"/>
    <n v="0"/>
    <m/>
    <n v="0"/>
    <n v="0"/>
    <n v="0"/>
    <n v="0"/>
    <n v="0"/>
    <n v="0"/>
    <m/>
    <n v="405.23253494755227"/>
    <n v="739.84502336098217"/>
    <n v="0"/>
    <n v="0"/>
    <n v="0"/>
    <n v="0"/>
    <m/>
    <n v="0"/>
    <n v="362.88573504553307"/>
    <n v="0"/>
    <n v="0"/>
    <n v="0"/>
    <n v="0"/>
    <n v="0"/>
    <m/>
    <n v="362.88573504553307"/>
    <n v="662.53121841975951"/>
    <n v="0"/>
    <n v="0"/>
    <n v="0"/>
    <n v="0"/>
    <m/>
    <n v="0"/>
    <n v="1025.4169534652926"/>
    <n v="0"/>
    <n v="0"/>
    <n v="0"/>
    <n v="0"/>
    <m/>
    <n v="0"/>
    <n v="10.574517348580292"/>
    <n v="0"/>
    <n v="0"/>
    <n v="0"/>
    <n v="0"/>
    <n v="0"/>
    <m/>
    <n v="10.574517348580292"/>
    <n v="22.814430180818494"/>
    <n v="0"/>
    <n v="0"/>
    <n v="0"/>
    <n v="0"/>
    <m/>
    <n v="0"/>
    <n v="33.388947529398784"/>
    <n v="0"/>
    <n v="0"/>
    <n v="0"/>
    <n v="0"/>
    <m/>
    <n v="0"/>
    <n v="42.346799902019207"/>
    <n v="0"/>
    <n v="0"/>
    <n v="0"/>
    <n v="0"/>
    <n v="0"/>
    <m/>
    <n v="42.346799902019207"/>
    <n v="77.313804941222628"/>
    <n v="0"/>
    <n v="0"/>
    <n v="0"/>
    <n v="0"/>
    <m/>
    <n v="0"/>
    <n v="119.66060484324183"/>
    <n v="0"/>
    <n v="0"/>
    <n v="0"/>
    <n v="0"/>
    <m/>
    <n v="0"/>
    <n v="0"/>
    <n v="0"/>
    <n v="0"/>
    <n v="0"/>
    <n v="0"/>
    <m/>
    <n v="0"/>
    <n v="1058.8059009946915"/>
    <n v="0"/>
    <n v="0"/>
    <n v="0"/>
    <n v="0"/>
    <m/>
    <n v="0"/>
    <n v="0"/>
    <n v="0"/>
    <n v="0"/>
    <n v="0"/>
    <n v="0"/>
    <m/>
    <n v="0"/>
    <n v="529.40295049734573"/>
    <n v="0"/>
    <n v="0"/>
    <n v="0"/>
    <n v="0"/>
    <m/>
    <n v="0"/>
    <n v="573.51986303879119"/>
    <n v="0"/>
    <n v="0"/>
    <n v="0"/>
    <n v="0"/>
    <m/>
    <n v="0"/>
    <n v="59.830302421620914"/>
    <n v="0"/>
    <n v="0"/>
    <n v="0"/>
    <n v="0"/>
    <m/>
    <n v="0"/>
    <n v="64.816160956755979"/>
    <n v="0"/>
    <n v="0"/>
    <n v="0"/>
    <n v="0"/>
    <m/>
    <n v="19.267793955418739"/>
    <n v="41.87831100982892"/>
    <n v="0"/>
    <n v="0"/>
    <n v="0"/>
    <n v="0"/>
    <m/>
    <n v="19.267793955418739"/>
    <n v="35.515992651180198"/>
    <n v="0"/>
    <n v="0"/>
    <n v="0"/>
    <n v="0"/>
    <m/>
    <n v="19.267793955418739"/>
    <n v="57.985353705916971"/>
    <n v="0"/>
    <n v="0"/>
    <n v="0"/>
    <n v="0"/>
    <m/>
    <n v="373.93483999998102"/>
    <n v="633.1655514369661"/>
    <n v="0"/>
    <n v="0"/>
    <n v="0"/>
    <n v="0"/>
    <m/>
    <n v="0"/>
    <n v="0"/>
    <n v="0"/>
    <n v="0"/>
    <n v="0"/>
    <n v="0"/>
    <m/>
    <n v="373.93483999998102"/>
    <n v="687.00306186415673"/>
    <n v="0"/>
    <n v="0"/>
    <n v="0"/>
    <n v="0"/>
  </r>
  <r>
    <n v="609"/>
    <s v="System Augmentation"/>
    <x v="2"/>
    <x v="13"/>
    <s v="SCE-02 , Vol 7"/>
    <s v="Mark Esguerra"/>
    <s v="Figure II-18"/>
    <s v="p. 70"/>
    <s v="CET-ET-LG-TS-844201"/>
    <x v="544"/>
    <n v="8442"/>
    <s v="LOAD GROWTH"/>
    <s v="TSP PROJECTS"/>
    <s v="Transmission &amp; Distribution"/>
    <m/>
    <s v="N"/>
    <m/>
    <x v="0"/>
    <s v="SB410"/>
    <s v="CA"/>
    <s v="Transmission Lines"/>
    <d v="2024-06-01T00:00:00"/>
    <b v="0"/>
    <n v="1"/>
    <n v="1"/>
    <x v="0"/>
    <n v="0"/>
    <b v="0"/>
    <b v="0"/>
    <m/>
    <n v="25"/>
    <b v="0"/>
    <n v="0"/>
    <s v="N"/>
    <n v="0"/>
    <n v="15"/>
    <n v="6.2100000000000002E-2"/>
    <d v="2024-06-01T00:00:00"/>
    <s v="CA-Transmission Lines"/>
    <n v="0.1045"/>
    <n v="11"/>
    <n v="6.9999999999999993E-2"/>
    <n v="0.93"/>
    <n v="0"/>
    <n v="0.42666666666666658"/>
    <n v="2.9166666666666664E-3"/>
    <n v="0.46541666666666659"/>
    <n v="0.41333333333333333"/>
    <n v="0.45500000000000002"/>
    <n v="0.41333333333333333"/>
    <n v="0.54121863799283143"/>
    <n v="0.41333333333333333"/>
    <m/>
    <n v="920.66256646685804"/>
    <n v="959.31211913183404"/>
    <n v="0"/>
    <n v="0"/>
    <n v="0"/>
    <n v="0"/>
    <m/>
    <n v="-920.66256646685997"/>
    <n v="-300.86200000000002"/>
    <n v="0"/>
    <n v="0"/>
    <n v="0"/>
    <n v="0"/>
    <m/>
    <n v="-1.9326762412674725E-12"/>
    <n v="658.45011913183407"/>
    <n v="0"/>
    <n v="0"/>
    <n v="0"/>
    <n v="0"/>
    <m/>
    <n v="-7.358105322415814E-14"/>
    <n v="25.82044606970484"/>
    <n v="0"/>
    <n v="0"/>
    <n v="0"/>
    <n v="0"/>
    <m/>
    <n v="-8.8180582657673519E-14"/>
    <n v="29.131684165081523"/>
    <n v="0"/>
    <n v="0"/>
    <n v="0"/>
    <n v="0"/>
    <m/>
    <n v="0"/>
    <n v="55.987434998781943"/>
    <n v="0"/>
    <n v="0"/>
    <n v="0"/>
    <n v="0"/>
    <m/>
    <n v="0"/>
    <n v="0"/>
    <n v="0"/>
    <n v="0"/>
    <n v="0"/>
    <n v="0"/>
    <m/>
    <n v="-2.0944378771493041E-12"/>
    <n v="769.38968436540245"/>
    <n v="0"/>
    <n v="0"/>
    <n v="0"/>
    <n v="0"/>
    <m/>
    <n v="0"/>
    <n v="-1.8755691189872017E-12"/>
    <n v="0"/>
    <n v="0"/>
    <n v="0"/>
    <n v="0"/>
    <n v="0"/>
    <m/>
    <n v="-1.8755691189872017E-12"/>
    <n v="688.98846234921791"/>
    <n v="0"/>
    <n v="0"/>
    <n v="0"/>
    <n v="0"/>
    <m/>
    <n v="0"/>
    <n v="688.98846234921609"/>
    <n v="0"/>
    <n v="0"/>
    <n v="0"/>
    <n v="0"/>
    <m/>
    <n v="0"/>
    <n v="-5.4654223828068204E-14"/>
    <n v="0"/>
    <n v="0"/>
    <n v="0"/>
    <n v="0"/>
    <n v="0"/>
    <m/>
    <n v="-5.4654223828068204E-14"/>
    <n v="10.083729746247759"/>
    <n v="0"/>
    <n v="0"/>
    <n v="0"/>
    <n v="0"/>
    <m/>
    <n v="0"/>
    <n v="10.083729746247704"/>
    <n v="0"/>
    <n v="0"/>
    <n v="0"/>
    <n v="0"/>
    <m/>
    <n v="0"/>
    <n v="-2.1886875816210227E-13"/>
    <n v="0"/>
    <n v="0"/>
    <n v="0"/>
    <n v="0"/>
    <n v="0"/>
    <m/>
    <n v="-2.1886875816210227E-13"/>
    <n v="80.401222016184548"/>
    <n v="0"/>
    <n v="0"/>
    <n v="0"/>
    <n v="0"/>
    <m/>
    <n v="0"/>
    <n v="80.401222016184335"/>
    <n v="0"/>
    <n v="0"/>
    <n v="0"/>
    <n v="0"/>
    <m/>
    <n v="0"/>
    <n v="0"/>
    <n v="0"/>
    <n v="0"/>
    <n v="0"/>
    <n v="0"/>
    <m/>
    <n v="0"/>
    <n v="699.07219209546383"/>
    <n v="0"/>
    <n v="0"/>
    <n v="0"/>
    <n v="0"/>
    <m/>
    <n v="0"/>
    <n v="0"/>
    <n v="0"/>
    <n v="0"/>
    <n v="0"/>
    <n v="0"/>
    <m/>
    <n v="0"/>
    <n v="349.53609604773192"/>
    <n v="0"/>
    <n v="0"/>
    <n v="0"/>
    <n v="0"/>
    <m/>
    <n v="0"/>
    <n v="378.66410405170956"/>
    <n v="0"/>
    <n v="0"/>
    <n v="0"/>
    <n v="0"/>
    <m/>
    <n v="0"/>
    <n v="40.200611008092167"/>
    <n v="0"/>
    <n v="0"/>
    <n v="0"/>
    <n v="0"/>
    <m/>
    <n v="0"/>
    <n v="43.550661925433175"/>
    <n v="0"/>
    <n v="0"/>
    <n v="0"/>
    <n v="0"/>
    <m/>
    <n v="-9.9585284963756541E-14"/>
    <n v="43.550661925433296"/>
    <n v="0"/>
    <n v="0"/>
    <n v="0"/>
    <n v="0"/>
    <m/>
    <n v="-9.9585284963756541E-14"/>
    <n v="16.750254586705019"/>
    <n v="0"/>
    <n v="0"/>
    <n v="0"/>
    <n v="0"/>
    <m/>
    <n v="-9.9585284963756541E-14"/>
    <n v="60.300916512138414"/>
    <n v="0"/>
    <n v="0"/>
    <n v="0"/>
    <n v="0"/>
    <m/>
    <n v="-1.9326762412674725E-12"/>
    <n v="658.45011913183407"/>
    <n v="0"/>
    <n v="0"/>
    <n v="0"/>
    <n v="0"/>
    <m/>
    <n v="0"/>
    <n v="0"/>
    <n v="0"/>
    <n v="0"/>
    <n v="0"/>
    <n v="0"/>
    <m/>
    <n v="-1.9326762412674725E-12"/>
    <n v="714.43755413061604"/>
    <n v="0"/>
    <n v="0"/>
    <n v="0"/>
    <n v="0"/>
  </r>
  <r>
    <n v="601"/>
    <s v="Distribution Grid"/>
    <x v="15"/>
    <x v="93"/>
    <s v="SCE-02 , Vol 3"/>
    <s v="David Bernaudo"/>
    <s v="Table II-2"/>
    <n v="5"/>
    <s v="CET-ET-MS-CE-744000"/>
    <x v="545"/>
    <n v="7440"/>
    <s v="METERS"/>
    <s v="COMM EQUIP"/>
    <s v="Transmission &amp; Distribution"/>
    <m/>
    <s v="N"/>
    <s v="Non-Routine"/>
    <x v="10"/>
    <m/>
    <s v="CA"/>
    <s v="Meters - NRMBA"/>
    <d v="9999-12-01T00:00:00"/>
    <b v="0"/>
    <n v="1"/>
    <n v="1"/>
    <x v="0"/>
    <n v="0"/>
    <b v="0"/>
    <b v="0"/>
    <m/>
    <n v="134"/>
    <b v="0"/>
    <n v="0"/>
    <s v="N"/>
    <n v="0"/>
    <n v="5"/>
    <n v="9.74E-2"/>
    <s v="Specific Bkt"/>
    <s v="CA-Meters - NRMBA"/>
    <n v="1.5E-3"/>
    <n v="3"/>
    <n v="0.67000000000000015"/>
    <n v="0.32999999999999985"/>
    <n v="0.21083333333333334"/>
    <n v="0.27499999999999991"/>
    <n v="0.23875000000000002"/>
    <n v="0.2887499999999999"/>
    <n v="0.40583333333333343"/>
    <n v="0.44750000000000006"/>
    <n v="0.19500000000000003"/>
    <n v="0.16666666666666663"/>
    <n v="0.40583333333333343"/>
    <m/>
    <n v="98.534145607223991"/>
    <n v="134.988417908478"/>
    <n v="121.909161502608"/>
    <n v="137.34330521272901"/>
    <n v="39.458064477927998"/>
    <n v="35.462184025134"/>
    <m/>
    <n v="-98.534145607223991"/>
    <n v="-134.988417908478"/>
    <n v="0"/>
    <n v="0"/>
    <n v="0"/>
    <n v="0"/>
    <m/>
    <n v="0"/>
    <n v="0"/>
    <n v="121.909161502608"/>
    <n v="137.34330521272901"/>
    <n v="39.458064477927998"/>
    <n v="35.462184025134"/>
    <m/>
    <n v="0"/>
    <n v="0"/>
    <n v="7.3671552023450939"/>
    <n v="8.0154878479142351"/>
    <n v="2.3715718929115197"/>
    <n v="2.2756128840484355"/>
    <m/>
    <n v="0"/>
    <n v="0"/>
    <n v="5.474011682494841"/>
    <n v="5.9623023241875241"/>
    <n v="1.7212607589213229"/>
    <n v="1.6928552296803268"/>
    <m/>
    <n v="0"/>
    <n v="0"/>
    <n v="10.250213575859254"/>
    <n v="12.347477985613079"/>
    <n v="3.7056281642864821"/>
    <n v="3.4082382658534152"/>
    <m/>
    <n v="0"/>
    <n v="0"/>
    <n v="0"/>
    <n v="0"/>
    <n v="0"/>
    <n v="0"/>
    <m/>
    <n v="0"/>
    <n v="0"/>
    <n v="145.0005419633072"/>
    <n v="163.66857337044385"/>
    <n v="47.256525294047321"/>
    <n v="42.838890404716174"/>
    <m/>
    <n v="0"/>
    <n v="0"/>
    <n v="0"/>
    <n v="47.778403579619521"/>
    <n v="53.929613268428085"/>
    <n v="15.571261367015069"/>
    <n v="14.115628582806011"/>
    <m/>
    <n v="0"/>
    <n v="0"/>
    <n v="144.78304115036224"/>
    <n v="163.42307051038819"/>
    <n v="47.185640506106253"/>
    <n v="42.774632069109103"/>
    <m/>
    <n v="0"/>
    <n v="0"/>
    <n v="97.004637570742716"/>
    <n v="157.27186082157962"/>
    <n v="85.543992407519269"/>
    <n v="44.230264853318161"/>
    <m/>
    <n v="0"/>
    <n v="0"/>
    <n v="0"/>
    <n v="0.27876325261878132"/>
    <n v="0.31814855078634396"/>
    <n v="9.4758846072698022E-2"/>
    <n v="8.344508632931813E-2"/>
    <m/>
    <n v="0"/>
    <n v="0"/>
    <n v="1.9766848822059022"/>
    <n v="2.794087175977908"/>
    <n v="1.2798751695293447"/>
    <n v="0.76662926147103461"/>
    <m/>
    <n v="0"/>
    <n v="0"/>
    <n v="1.6979216295871209"/>
    <n v="2.7547018778103456"/>
    <n v="1.5032648742429906"/>
    <n v="0.7779430212144145"/>
    <m/>
    <n v="0"/>
    <n v="0"/>
    <n v="0"/>
    <n v="7.1775268271837028E-2"/>
    <n v="7.1775268271837028E-2"/>
    <n v="7.1775268271837028E-2"/>
    <n v="7.1775268271837028E-2"/>
    <m/>
    <n v="0"/>
    <n v="0"/>
    <n v="0.21750081294496079"/>
    <n v="0.21750081294496079"/>
    <n v="0.21750081294496079"/>
    <n v="0.21750081294496079"/>
    <m/>
    <n v="0"/>
    <n v="0"/>
    <n v="0.14572554467312376"/>
    <n v="0.21750081294496079"/>
    <n v="0.21750081294496079"/>
    <n v="0.21750081294496079"/>
    <m/>
    <n v="0"/>
    <n v="0"/>
    <n v="0"/>
    <n v="0"/>
    <n v="0"/>
    <n v="0"/>
    <m/>
    <n v="0"/>
    <n v="0"/>
    <n v="98.70255920032983"/>
    <n v="160.02656269938996"/>
    <n v="87.047257281762256"/>
    <n v="45.008207874532573"/>
    <m/>
    <n v="0"/>
    <n v="0"/>
    <n v="0"/>
    <n v="0"/>
    <n v="0"/>
    <n v="0"/>
    <m/>
    <n v="0"/>
    <n v="0"/>
    <n v="30.94184223853312"/>
    <n v="75.403042071165089"/>
    <n v="55.927864585363842"/>
    <n v="22.507966074663763"/>
    <m/>
    <n v="0"/>
    <n v="0"/>
    <n v="35.03888459027565"/>
    <n v="82.061217289523952"/>
    <n v="59.566346149496198"/>
    <n v="24.389893794015784"/>
    <m/>
    <n v="0"/>
    <n v="0"/>
    <n v="4.5856421395895901E-2"/>
    <n v="0.1056691449557601"/>
    <n v="0.1056691449557601"/>
    <n v="0.1056691449557601"/>
    <m/>
    <n v="0"/>
    <n v="0"/>
    <n v="5.1928319090609396E-2"/>
    <n v="0.1147316788284668"/>
    <n v="0.1147316788284668"/>
    <n v="0.1147316788284668"/>
    <m/>
    <n v="0"/>
    <n v="0"/>
    <n v="9.7331613792869975E-2"/>
    <n v="9.7331613792869975E-2"/>
    <n v="9.7331613792869975E-2"/>
    <n v="9.7331613792869975E-2"/>
    <m/>
    <n v="0"/>
    <n v="0"/>
    <n v="4.5403294702260566E-2"/>
    <n v="5.4375203236240177E-2"/>
    <n v="5.4375203236240177E-2"/>
    <n v="5.4375203236240177E-2"/>
    <m/>
    <n v="0"/>
    <n v="0"/>
    <n v="9.7331613792869962E-2"/>
    <n v="9.7331613792869962E-2"/>
    <n v="9.7331613792869962E-2"/>
    <n v="9.7331613792869962E-2"/>
    <m/>
    <n v="0"/>
    <n v="0"/>
    <n v="121.909161502608"/>
    <n v="137.34330521272901"/>
    <n v="39.458064477927998"/>
    <n v="35.462184025134"/>
    <m/>
    <n v="0"/>
    <n v="0"/>
    <n v="0"/>
    <n v="0"/>
    <n v="0"/>
    <n v="0"/>
    <m/>
    <n v="0"/>
    <n v="0"/>
    <n v="132.15937507846726"/>
    <n v="132.15937507846726"/>
    <n v="132.15937507846726"/>
    <n v="132.15937507846726"/>
  </r>
  <r>
    <n v="602"/>
    <s v="Distribution Grid"/>
    <x v="15"/>
    <x v="93"/>
    <s v="SCE-02 , Vol 3"/>
    <s v="David Bernaudo"/>
    <s v="Table II-2"/>
    <n v="5"/>
    <s v="CET-ET-MS-CR-452700"/>
    <x v="546"/>
    <n v="4527"/>
    <s v="METERS"/>
    <s v="CELL RELAY 2.0"/>
    <s v="Transmission &amp; Distribution"/>
    <m/>
    <s v="N"/>
    <s v="Non-Routine"/>
    <x v="10"/>
    <m/>
    <s v="CA"/>
    <s v="Meters - NRMBA"/>
    <d v="9999-12-01T00:00:00"/>
    <b v="0"/>
    <n v="1"/>
    <n v="1"/>
    <x v="0"/>
    <n v="0"/>
    <b v="0"/>
    <b v="0"/>
    <m/>
    <n v="134"/>
    <b v="0"/>
    <n v="0"/>
    <s v="N"/>
    <n v="0"/>
    <n v="5"/>
    <n v="9.74E-2"/>
    <s v="Specific Bkt"/>
    <s v="CA-Meters - NRMBA"/>
    <n v="1.5E-3"/>
    <n v="3"/>
    <n v="0.67000000000000015"/>
    <n v="0.32999999999999985"/>
    <n v="0.21083333333333334"/>
    <n v="0.27499999999999991"/>
    <n v="0.23875000000000002"/>
    <n v="0.2887499999999999"/>
    <n v="0.40583333333333343"/>
    <n v="0.44750000000000006"/>
    <n v="0.19500000000000003"/>
    <n v="0.16666666666666663"/>
    <n v="0.40583333333333343"/>
    <m/>
    <n v="2525.4823912781999"/>
    <n v="2013.0299719813602"/>
    <n v="1649.5313304876302"/>
    <n v="2329.6104805561299"/>
    <n v="765.98448784014897"/>
    <n v="613.97851626083605"/>
    <m/>
    <n v="-2525.4823912781999"/>
    <n v="-2013.0299719813599"/>
    <n v="0"/>
    <n v="0"/>
    <n v="0"/>
    <n v="0"/>
    <m/>
    <n v="0"/>
    <n v="0"/>
    <n v="1649.5313304876302"/>
    <n v="2329.6104805561299"/>
    <n v="765.98448784014897"/>
    <n v="613.97851626083605"/>
    <m/>
    <n v="0"/>
    <n v="0"/>
    <n v="99.683675722543569"/>
    <n v="135.95831604859825"/>
    <n v="46.038428539344181"/>
    <n v="39.39907990838477"/>
    <m/>
    <n v="0"/>
    <n v="0"/>
    <n v="74.067885156747423"/>
    <n v="101.13228279425529"/>
    <n v="33.414184357654278"/>
    <n v="29.309439639331302"/>
    <m/>
    <n v="0"/>
    <n v="0"/>
    <n v="138.69382931657498"/>
    <n v="209.43732262134603"/>
    <n v="71.935958570263452"/>
    <n v="59.00891699306942"/>
    <m/>
    <n v="0"/>
    <n v="0"/>
    <n v="0"/>
    <n v="0"/>
    <n v="0"/>
    <n v="0"/>
    <m/>
    <n v="0"/>
    <n v="0"/>
    <n v="1961.9767206834961"/>
    <n v="2776.1384020203295"/>
    <n v="917.37305930741081"/>
    <n v="741.69595280162162"/>
    <m/>
    <n v="0"/>
    <n v="0"/>
    <n v="0"/>
    <n v="646.48113934881508"/>
    <n v="914.75148415770855"/>
    <n v="302.27900990708849"/>
    <n v="244.39252492789842"/>
    <m/>
    <n v="0"/>
    <n v="0"/>
    <n v="1959.0337556024708"/>
    <n v="2771.9741944172993"/>
    <n v="915.99699971844973"/>
    <n v="740.58340887241923"/>
    <m/>
    <n v="0"/>
    <n v="0"/>
    <n v="1312.5526162536557"/>
    <n v="2503.703849608406"/>
    <n v="1528.4694739690699"/>
    <n v="798.46989385160919"/>
    <m/>
    <n v="0"/>
    <n v="0"/>
    <n v="0"/>
    <n v="3.7718963309700051"/>
    <n v="5.3852506653153114"/>
    <n v="1.8302701487087809"/>
    <n v="1.4469484648488038"/>
    <m/>
    <n v="0"/>
    <n v="0"/>
    <n v="26.746173983241871"/>
    <n v="45.467593499437157"/>
    <n v="23.291072923168453"/>
    <n v="13.65664323043292"/>
    <m/>
    <n v="0"/>
    <n v="0"/>
    <n v="22.974277652271866"/>
    <n v="43.854239165091855"/>
    <n v="26.846053439774984"/>
    <n v="14.039964914292897"/>
    <m/>
    <n v="0"/>
    <n v="0"/>
    <n v="0"/>
    <n v="0.97117847673833024"/>
    <n v="0.97117847673833024"/>
    <n v="0.97117847673833024"/>
    <n v="0.97117847673833024"/>
    <m/>
    <n v="0"/>
    <n v="0"/>
    <n v="2.9429650810252443"/>
    <n v="2.9429650810252443"/>
    <n v="2.9429650810252443"/>
    <n v="2.9429650810252443"/>
    <m/>
    <n v="0"/>
    <n v="0"/>
    <n v="1.9717866042869141"/>
    <n v="2.9429650810252443"/>
    <n v="2.9429650810252443"/>
    <n v="2.9429650810252443"/>
    <m/>
    <n v="0"/>
    <n v="0"/>
    <n v="0"/>
    <n v="0"/>
    <n v="0"/>
    <n v="0"/>
    <m/>
    <n v="0"/>
    <n v="0"/>
    <n v="1335.5268939059276"/>
    <n v="2547.5580887734977"/>
    <n v="1555.3155274088449"/>
    <n v="812.5098587659021"/>
    <m/>
    <n v="0"/>
    <n v="0"/>
    <n v="0"/>
    <n v="0"/>
    <n v="0"/>
    <n v="0"/>
    <m/>
    <n v="0"/>
    <n v="0"/>
    <n v="418.66860182098776"/>
    <n v="1140.1001242551829"/>
    <n v="972.82972699237678"/>
    <n v="417.32316429479624"/>
    <m/>
    <n v="0"/>
    <n v="0"/>
    <n v="474.10495818858891"/>
    <n v="1246.0581815329951"/>
    <n v="1037.7913436041435"/>
    <n v="451.29424341482314"/>
    <m/>
    <n v="0"/>
    <n v="0"/>
    <n v="0.62047513791615572"/>
    <n v="1.4297905351980975"/>
    <n v="1.4297905351980975"/>
    <n v="1.4297905351980975"/>
    <m/>
    <n v="0"/>
    <n v="0"/>
    <n v="0.70263291309477716"/>
    <n v="1.5524140802408162"/>
    <n v="1.5524140802408162"/>
    <n v="1.5524140802408162"/>
    <m/>
    <n v="0"/>
    <n v="0"/>
    <n v="1.3169768737587972"/>
    <n v="1.3169768737587972"/>
    <n v="1.3169768737587972"/>
    <n v="1.3169768737587972"/>
    <m/>
    <n v="0"/>
    <n v="0"/>
    <n v="0.61434396066401986"/>
    <n v="0.73574127025631086"/>
    <n v="0.73574127025631086"/>
    <n v="0.73574127025631086"/>
    <m/>
    <n v="0"/>
    <n v="0"/>
    <n v="1.316976873758797"/>
    <n v="1.316976873758797"/>
    <n v="1.316976873758797"/>
    <n v="1.316976873758797"/>
    <m/>
    <n v="0"/>
    <n v="0"/>
    <n v="1649.5313304876302"/>
    <n v="2329.6104805561299"/>
    <n v="765.98448784014897"/>
    <n v="613.97851626083605"/>
    <m/>
    <n v="0"/>
    <n v="0"/>
    <n v="0"/>
    <n v="0"/>
    <n v="0"/>
    <n v="0"/>
    <m/>
    <n v="0"/>
    <n v="0"/>
    <n v="1788.2251598042051"/>
    <n v="1788.2251598042051"/>
    <n v="1788.2251598042051"/>
    <n v="1788.2251598042051"/>
  </r>
  <r>
    <n v="603"/>
    <s v="Distribution Grid"/>
    <x v="15"/>
    <x v="93"/>
    <s v="SCE-02 , Vol 3"/>
    <s v="David Bernaudo"/>
    <s v="Table II-2"/>
    <n v="5"/>
    <s v="CET-ET-MS-RB-452701"/>
    <x v="547"/>
    <n v="4527"/>
    <s v="METERS"/>
    <s v="ROUTINE BUSINESS"/>
    <s v="Transmission &amp; Distribution"/>
    <m/>
    <s v="N"/>
    <s v="Routine"/>
    <x v="0"/>
    <m/>
    <s v="CA"/>
    <s v="Distribution Lines"/>
    <d v="8888-12-01T00:00:00"/>
    <b v="0"/>
    <n v="1"/>
    <n v="1"/>
    <x v="0"/>
    <n v="0"/>
    <b v="0"/>
    <b v="0"/>
    <m/>
    <n v="46"/>
    <b v="0"/>
    <n v="0"/>
    <s v="N"/>
    <n v="0"/>
    <n v="20"/>
    <n v="9.74E-2"/>
    <s v="Blanke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6623.3243997789"/>
    <n v="31554.5002587895"/>
    <n v="32660.0415087767"/>
    <n v="32388.486967016102"/>
    <n v="33145.002605186899"/>
    <n v="30006.943233555903"/>
    <m/>
    <n v="12112.675600221097"/>
    <n v="-6488.5002587894996"/>
    <n v="7964.9584912233104"/>
    <n v="-4672.0462142311399"/>
    <n v="-5508.5574476819202"/>
    <n v="-2064.5592997140302"/>
    <m/>
    <n v="38736"/>
    <n v="25066"/>
    <n v="40625.000000000007"/>
    <n v="27716.440752784962"/>
    <n v="27636.445157504979"/>
    <n v="27942.383933841873"/>
    <m/>
    <n v="2313.0713047385775"/>
    <n v="1541.6764993224849"/>
    <n v="2455.0302570071144"/>
    <n v="1617.5582326148422"/>
    <n v="1661.049963365339"/>
    <n v="1793.0663505048542"/>
    <m/>
    <n v="1804.220742347728"/>
    <n v="1132.7776870200837"/>
    <n v="1824.1592498903005"/>
    <n v="1203.2169959982864"/>
    <n v="1205.5717682833613"/>
    <n v="1333.88317929358"/>
    <m/>
    <n v="0"/>
    <n v="2131.3399525689583"/>
    <n v="3415.7804170474419"/>
    <n v="2491.7715610854816"/>
    <n v="2595.4235437395923"/>
    <n v="2685.5171157814125"/>
    <m/>
    <n v="0"/>
    <n v="0"/>
    <n v="0"/>
    <n v="0"/>
    <n v="0"/>
    <n v="0"/>
    <m/>
    <n v="42853.29204708631"/>
    <n v="29871.794138911529"/>
    <n v="48319.96992394486"/>
    <n v="33028.98754248357"/>
    <n v="33098.490432893268"/>
    <n v="33754.85057942172"/>
    <m/>
    <n v="0"/>
    <n v="0"/>
    <n v="0"/>
    <n v="0"/>
    <n v="0"/>
    <n v="0"/>
    <n v="0"/>
    <m/>
    <n v="33202.730678082473"/>
    <n v="23144.666098828649"/>
    <n v="37438.312697072477"/>
    <n v="25590.859547916269"/>
    <n v="25644.710387405703"/>
    <n v="26153.258228935945"/>
    <m/>
    <n v="33202.730678082473"/>
    <n v="23144.666098828649"/>
    <n v="37438.312697072477"/>
    <n v="25590.859547916269"/>
    <n v="25644.710387405703"/>
    <n v="26153.258228935945"/>
    <m/>
    <n v="0"/>
    <n v="0"/>
    <n v="0"/>
    <n v="0"/>
    <n v="0"/>
    <n v="0"/>
    <n v="0"/>
    <m/>
    <n v="0"/>
    <n v="0"/>
    <n v="0"/>
    <n v="0"/>
    <n v="0"/>
    <n v="0"/>
    <m/>
    <n v="0"/>
    <n v="0"/>
    <n v="0"/>
    <n v="0"/>
    <n v="0"/>
    <n v="0"/>
    <m/>
    <n v="0"/>
    <n v="0"/>
    <n v="0"/>
    <n v="0"/>
    <n v="0"/>
    <n v="0"/>
    <n v="0"/>
    <m/>
    <n v="9650.5613690038372"/>
    <n v="6727.1280400828764"/>
    <n v="10881.657226872383"/>
    <n v="10881.657226872383"/>
    <n v="10881.657226872383"/>
    <n v="10881.657226872383"/>
    <m/>
    <n v="9650.5613690038372"/>
    <n v="6727.1280400828764"/>
    <n v="10881.657226872383"/>
    <n v="10881.657226872383"/>
    <n v="10881.657226872383"/>
    <n v="10881.657226872383"/>
    <m/>
    <n v="0"/>
    <n v="0"/>
    <n v="0"/>
    <n v="0"/>
    <n v="0"/>
    <n v="0"/>
    <m/>
    <n v="33202.730678082473"/>
    <n v="23144.666098828649"/>
    <n v="37438.312697072477"/>
    <n v="25590.859547916269"/>
    <n v="25644.710387405703"/>
    <n v="26153.258228935945"/>
    <m/>
    <n v="0"/>
    <n v="0"/>
    <n v="0"/>
    <n v="0"/>
    <n v="0"/>
    <n v="0"/>
    <m/>
    <n v="13474.774866855139"/>
    <n v="9392.8769917746286"/>
    <n v="15193.715236228583"/>
    <n v="10385.623833196021"/>
    <n v="10407.478298888816"/>
    <n v="10613.863964576507"/>
    <m/>
    <n v="14858.221978441909"/>
    <n v="10357.238079225823"/>
    <n v="16753.644931939936"/>
    <n v="11451.909647692532"/>
    <n v="11476.007898364054"/>
    <n v="11703.583057448837"/>
    <m/>
    <n v="3916.5194889207251"/>
    <n v="2730.092796266968"/>
    <n v="4416.1392245723764"/>
    <n v="4416.1392245723764"/>
    <n v="4416.1392245723764"/>
    <n v="4416.1392245723764"/>
    <m/>
    <n v="4318.6262126292177"/>
    <n v="3010.3897979370877"/>
    <n v="4869.5416090253921"/>
    <n v="4869.5416090253921"/>
    <n v="4869.5416090253921"/>
    <n v="4869.5416090253921"/>
    <m/>
    <n v="4318.6262126292186"/>
    <n v="3010.3897979370881"/>
    <n v="4869.541609025393"/>
    <n v="4869.541609025393"/>
    <n v="4869.541609025393"/>
    <n v="4869.541609025393"/>
    <m/>
    <n v="0"/>
    <n v="0"/>
    <n v="0"/>
    <n v="0"/>
    <n v="0"/>
    <n v="0"/>
    <m/>
    <n v="4318.6262126292177"/>
    <n v="3010.3897979370877"/>
    <n v="4869.5416090253921"/>
    <n v="4869.5416090253921"/>
    <n v="4869.5416090253921"/>
    <n v="4869.5416090253921"/>
    <m/>
    <n v="38736"/>
    <n v="25066"/>
    <n v="40625.000000000007"/>
    <n v="27716.440752784962"/>
    <n v="27636.445157504979"/>
    <n v="27942.383933841873"/>
    <m/>
    <n v="0"/>
    <n v="0"/>
    <n v="0"/>
    <n v="0"/>
    <n v="0"/>
    <n v="0"/>
    <m/>
    <n v="38736"/>
    <n v="27197.33995256896"/>
    <n v="44040.780417047448"/>
    <n v="44040.780417047448"/>
    <n v="44040.780417047448"/>
    <n v="44040.780417047448"/>
  </r>
  <r>
    <n v="604"/>
    <s v="Distribution Grid"/>
    <x v="4"/>
    <x v="94"/>
    <s v="SCE-02 , Vol 2"/>
    <s v="Russell Ragsdale"/>
    <s v="Figure III-18"/>
    <n v="54"/>
    <s v="CET-ET-MS-SE-526500"/>
    <x v="548"/>
    <n v="5265"/>
    <s v="METERS"/>
    <s v="SPEC EQUIP"/>
    <s v="Transmission &amp; Distribution"/>
    <m/>
    <s v="N"/>
    <m/>
    <x v="0"/>
    <m/>
    <s v="CA"/>
    <s v="General Other"/>
    <d v="9999-12-01T00:00:00"/>
    <b v="0"/>
    <n v="0"/>
    <n v="0"/>
    <x v="0"/>
    <n v="0"/>
    <b v="0"/>
    <b v="0"/>
    <m/>
    <n v="76"/>
    <b v="1"/>
    <n v="0"/>
    <s v="N"/>
    <n v="0"/>
    <n v="0"/>
    <n v="0"/>
    <s v="Specific Bkt"/>
    <s v="CA-General Other"/>
    <n v="0"/>
    <n v="11"/>
    <n v="7.3333333333333334E-2"/>
    <n v="0.92666666666666664"/>
    <n v="0"/>
    <n v="0.42083333333333334"/>
    <n v="3.0555555555555557E-3"/>
    <n v="0.45944444444444443"/>
    <n v="0.41083333333333333"/>
    <n v="0.45249999999999996"/>
    <n v="0.41083333333333333"/>
    <n v="0.54586330935251803"/>
    <n v="0.41083333333333333"/>
    <m/>
    <n v="3363.8363351302501"/>
    <n v="3530.3336674930301"/>
    <n v="3616.3600148732403"/>
    <n v="3646.90111096071"/>
    <n v="3672.4006166788899"/>
    <n v="3725.8450576136402"/>
    <m/>
    <n v="2866.0714948697509"/>
    <n v="0"/>
    <n v="0"/>
    <n v="0"/>
    <n v="0"/>
    <n v="0"/>
    <m/>
    <n v="6229.907830000001"/>
    <n v="3530.3336674930301"/>
    <n v="3616.3600148732403"/>
    <n v="3646.90111096071"/>
    <n v="3672.4006166788899"/>
    <n v="3725.8450576136402"/>
    <m/>
    <n v="0"/>
    <n v="0"/>
    <n v="0"/>
    <n v="0"/>
    <n v="0"/>
    <n v="0"/>
    <m/>
    <n v="0"/>
    <n v="0"/>
    <n v="0"/>
    <n v="0"/>
    <n v="0"/>
    <n v="0"/>
    <m/>
    <n v="0"/>
    <n v="300.18116936995096"/>
    <n v="304.06625771809001"/>
    <n v="327.86477006322878"/>
    <n v="344.88643413618712"/>
    <n v="358.08758109764068"/>
    <m/>
    <n v="0"/>
    <n v="0"/>
    <n v="0"/>
    <n v="0"/>
    <n v="0"/>
    <n v="0"/>
    <m/>
    <n v="6229.907830000001"/>
    <n v="3830.5148368629812"/>
    <n v="3920.4262725913304"/>
    <n v="3974.7658810239386"/>
    <n v="4017.2870508150772"/>
    <n v="4083.932638711281"/>
    <m/>
    <n v="0"/>
    <n v="5773.0479224666678"/>
    <n v="3549.610415493029"/>
    <n v="3632.9283459346329"/>
    <n v="3683.2830497488499"/>
    <n v="3722.686000421972"/>
    <n v="3784.4442452057874"/>
    <m/>
    <n v="6229.907830000001"/>
    <n v="3830.5148368629812"/>
    <n v="3920.4262725913304"/>
    <n v="3974.7658810239386"/>
    <n v="4017.2870508150772"/>
    <n v="4083.932638711281"/>
    <m/>
    <n v="456.8599075333334"/>
    <n v="6053.9523438366195"/>
    <n v="3837.1083421497265"/>
    <n v="3924.4111772097217"/>
    <n v="3977.8841001419555"/>
    <n v="4022.1743939274656"/>
    <m/>
    <n v="0"/>
    <n v="-29.524646991816258"/>
    <n v="-220.86949673577962"/>
    <n v="-142.71276534108256"/>
    <n v="-145.99680965278148"/>
    <n v="-148.15424083963276"/>
    <n v="-149.5083147241597"/>
    <m/>
    <n v="0"/>
    <n v="0"/>
    <n v="0"/>
    <n v="0"/>
    <n v="0"/>
    <n v="0"/>
    <m/>
    <n v="29.524646991816258"/>
    <n v="191.34484974396335"/>
    <n v="-78.156731394697076"/>
    <n v="3.2840443116989206"/>
    <n v="2.1574311868512801"/>
    <n v="1.3540738845269509"/>
    <m/>
    <n v="0"/>
    <n v="0"/>
    <n v="0"/>
    <n v="0"/>
    <n v="0"/>
    <n v="0"/>
    <n v="0"/>
    <m/>
    <n v="0"/>
    <n v="0"/>
    <n v="0"/>
    <n v="0"/>
    <n v="0"/>
    <n v="0"/>
    <m/>
    <n v="0"/>
    <n v="0"/>
    <n v="0"/>
    <n v="0"/>
    <n v="0"/>
    <n v="0"/>
    <m/>
    <n v="0"/>
    <n v="0"/>
    <n v="0"/>
    <n v="0"/>
    <n v="0"/>
    <n v="0"/>
    <m/>
    <n v="486.38455452514967"/>
    <n v="6245.2971935805826"/>
    <n v="3758.9516107550294"/>
    <n v="3927.6952215214205"/>
    <n v="3980.0415313288067"/>
    <n v="4023.5284678119924"/>
    <m/>
    <n v="0"/>
    <n v="0"/>
    <n v="0"/>
    <n v="0"/>
    <n v="0"/>
    <n v="0"/>
    <m/>
    <n v="0"/>
    <n v="2621.7528784583337"/>
    <n v="1612.0083271798378"/>
    <n v="1649.846056382185"/>
    <n v="1672.7139749309076"/>
    <n v="1690.6083005513451"/>
    <m/>
    <n v="19.035829480555559"/>
    <n v="2874.0008927848598"/>
    <n v="1771.8878414360763"/>
    <n v="1813.3631887659233"/>
    <n v="1838.4591457701556"/>
    <n v="1858.1989002983225"/>
    <m/>
    <n v="0"/>
    <n v="0"/>
    <n v="0"/>
    <n v="0"/>
    <n v="0"/>
    <n v="0"/>
    <m/>
    <n v="0"/>
    <n v="0"/>
    <n v="0"/>
    <n v="0"/>
    <n v="0"/>
    <n v="0"/>
    <m/>
    <n v="0"/>
    <n v="0"/>
    <n v="0"/>
    <n v="0"/>
    <n v="0"/>
    <n v="0"/>
    <m/>
    <n v="0"/>
    <n v="0"/>
    <n v="0"/>
    <n v="0"/>
    <n v="0"/>
    <n v="0"/>
    <m/>
    <n v="0"/>
    <n v="0"/>
    <n v="0"/>
    <n v="0"/>
    <n v="0"/>
    <n v="0"/>
    <m/>
    <n v="6229.907830000001"/>
    <n v="3530.3336674930301"/>
    <n v="3616.3600148732403"/>
    <n v="3646.90111096071"/>
    <n v="3672.4006166788899"/>
    <n v="3725.8450576136402"/>
    <m/>
    <n v="0"/>
    <n v="0"/>
    <n v="0"/>
    <n v="0"/>
    <n v="0"/>
    <n v="0"/>
    <m/>
    <n v="6229.907830000001"/>
    <n v="3830.5148368629812"/>
    <n v="3920.4262725913304"/>
    <n v="3920.4262725913304"/>
    <n v="3920.4262725913304"/>
    <n v="3920.4262725913304"/>
  </r>
  <r>
    <n v="610"/>
    <s v="System Augmentation"/>
    <x v="3"/>
    <x v="33"/>
    <s v="SCE-02 , Vol 7"/>
    <s v="Dana Cabbell"/>
    <s v="Table III-23, Table III-24, Figure III-32, Table III-25, Table III-26 "/>
    <s v="104, 105, 106, 107"/>
    <s v="CET-ET-TP-RL-755804"/>
    <x v="549"/>
    <n v="7558"/>
    <s v="TRANS PROJECTS"/>
    <s v="TRANS PROJ RENEWABLE"/>
    <s v="Transmission &amp; Distribution"/>
    <m/>
    <s v="N"/>
    <m/>
    <x v="0"/>
    <m/>
    <s v="CA"/>
    <s v="Distribution Lines"/>
    <d v="2022-12-01T00:00:00"/>
    <b v="0"/>
    <n v="1"/>
    <n v="1"/>
    <x v="0"/>
    <n v="1"/>
    <b v="0"/>
    <b v="1"/>
    <m/>
    <n v="46"/>
    <b v="0"/>
    <n v="0"/>
    <s v="N"/>
    <n v="0"/>
    <n v="20"/>
    <n v="9.74E-2"/>
    <d v="2022-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228.027627134352"/>
    <n v="0"/>
    <n v="0"/>
    <n v="0"/>
    <n v="0"/>
    <n v="0"/>
    <m/>
    <n v="202.83798286561793"/>
    <n v="0"/>
    <n v="0"/>
    <n v="0"/>
    <n v="0"/>
    <n v="0"/>
    <m/>
    <n v="430.86560999996993"/>
    <n v="0"/>
    <n v="0"/>
    <n v="0"/>
    <n v="0"/>
    <n v="0"/>
    <m/>
    <n v="25.728595587815303"/>
    <n v="0"/>
    <n v="0"/>
    <n v="0"/>
    <n v="0"/>
    <n v="0"/>
    <m/>
    <n v="20.068584023292349"/>
    <n v="0"/>
    <n v="0"/>
    <n v="0"/>
    <n v="0"/>
    <n v="0"/>
    <m/>
    <n v="0"/>
    <n v="0"/>
    <n v="0"/>
    <n v="0"/>
    <n v="0"/>
    <n v="0"/>
    <m/>
    <n v="-476.66278961107759"/>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30.86560999996993"/>
    <n v="0"/>
    <n v="0"/>
    <n v="0"/>
    <n v="0"/>
    <n v="0"/>
    <m/>
    <n v="0"/>
    <n v="0"/>
    <n v="0"/>
    <n v="0"/>
    <n v="0"/>
    <n v="0"/>
    <m/>
    <n v="430.86560999996993"/>
    <n v="0"/>
    <n v="0"/>
    <n v="0"/>
    <n v="0"/>
    <n v="0"/>
  </r>
  <r>
    <n v="611"/>
    <s v="System Augmentation"/>
    <x v="3"/>
    <x v="33"/>
    <s v="SCE-02 , Vol 7"/>
    <s v="Dana Cabbell"/>
    <s v="Table III-23, Table III-24, Figure III-32, Table III-25, Table III-26 "/>
    <s v="104, 105, 106, 107"/>
    <s v="CET-ET-TP-RL-837600"/>
    <x v="550"/>
    <n v="8376"/>
    <s v="TRANS PROJECTS"/>
    <s v="TRANS PROJ RELIAB"/>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47.87205634504704"/>
    <n v="398.31850951587899"/>
    <n v="0"/>
    <n v="0"/>
    <n v="0"/>
    <n v="0"/>
    <m/>
    <n v="392.43162365488598"/>
    <n v="0"/>
    <n v="0"/>
    <n v="0"/>
    <n v="0"/>
    <n v="0"/>
    <m/>
    <n v="840.30367999993302"/>
    <n v="398.31850951587899"/>
    <n v="0"/>
    <n v="0"/>
    <n v="0"/>
    <n v="0"/>
    <m/>
    <n v="67.9510783196733"/>
    <n v="33.176039829694659"/>
    <n v="0"/>
    <n v="0"/>
    <n v="0"/>
    <n v="0"/>
    <m/>
    <n v="39.920320294970736"/>
    <n v="18.37016462455481"/>
    <n v="0"/>
    <n v="0"/>
    <n v="0"/>
    <n v="0"/>
    <m/>
    <n v="0"/>
    <n v="33.868672830882936"/>
    <n v="0"/>
    <n v="0"/>
    <n v="0"/>
    <n v="0"/>
    <m/>
    <n v="-948.17507861457716"/>
    <n v="-483.7333868010114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840.30367999993302"/>
    <n v="398.31850951587899"/>
    <n v="0"/>
    <n v="0"/>
    <n v="0"/>
    <n v="0"/>
    <m/>
    <n v="0"/>
    <n v="0"/>
    <n v="0"/>
    <n v="0"/>
    <n v="0"/>
    <n v="0"/>
    <m/>
    <n v="840.30367999993302"/>
    <n v="432.18718234676192"/>
    <n v="0"/>
    <n v="0"/>
    <n v="0"/>
    <n v="0"/>
  </r>
  <r>
    <n v="612"/>
    <s v="System Augmentation"/>
    <x v="3"/>
    <x v="33"/>
    <s v="SCE-02 , Vol 7"/>
    <s v="Dana Cabbell"/>
    <s v="Table III-23, Table III-24, Figure III-32, Table III-25, Table III-26 "/>
    <s v="104, 105, 106, 107"/>
    <s v="CET-ET-TP-RL-844800"/>
    <x v="551"/>
    <n v="8448"/>
    <s v="TRANS PROJECTS"/>
    <s v="TRANS PROJ RELIAB"/>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644.025592341"/>
    <n v="0"/>
    <n v="0"/>
    <n v="0"/>
    <n v="0"/>
    <n v="0"/>
    <m/>
    <n v="2512.0358876588612"/>
    <n v="0"/>
    <n v="0"/>
    <n v="0"/>
    <n v="0"/>
    <n v="0"/>
    <m/>
    <n v="5156.0614799998611"/>
    <n v="0"/>
    <n v="0"/>
    <n v="0"/>
    <n v="0"/>
    <n v="0"/>
    <m/>
    <n v="416.94442829114956"/>
    <n v="0"/>
    <n v="0"/>
    <n v="0"/>
    <n v="0"/>
    <n v="0"/>
    <m/>
    <n v="244.94909476318338"/>
    <n v="0"/>
    <n v="0"/>
    <n v="0"/>
    <n v="0"/>
    <n v="0"/>
    <m/>
    <n v="0"/>
    <n v="0"/>
    <n v="0"/>
    <n v="0"/>
    <n v="0"/>
    <n v="0"/>
    <m/>
    <n v="0"/>
    <n v="0"/>
    <n v="0"/>
    <n v="0"/>
    <n v="0"/>
    <n v="0"/>
    <m/>
    <n v="5817.9550030541941"/>
    <n v="0"/>
    <n v="0"/>
    <n v="0"/>
    <n v="0"/>
    <n v="0"/>
    <m/>
    <n v="0"/>
    <n v="0"/>
    <n v="0"/>
    <n v="0"/>
    <n v="0"/>
    <n v="0"/>
    <n v="0"/>
    <m/>
    <n v="4971.4425501098094"/>
    <n v="0"/>
    <n v="0"/>
    <n v="0"/>
    <n v="0"/>
    <n v="0"/>
    <m/>
    <n v="4971.4425501098094"/>
    <n v="0"/>
    <n v="0"/>
    <n v="0"/>
    <n v="0"/>
    <n v="0"/>
    <m/>
    <n v="0"/>
    <n v="0"/>
    <n v="0"/>
    <n v="0"/>
    <n v="0"/>
    <n v="0"/>
    <n v="0"/>
    <m/>
    <n v="160.64014801011791"/>
    <n v="0"/>
    <n v="0"/>
    <n v="0"/>
    <n v="0"/>
    <n v="0"/>
    <m/>
    <n v="160.64014801011791"/>
    <n v="0"/>
    <n v="0"/>
    <n v="0"/>
    <n v="0"/>
    <n v="0"/>
    <m/>
    <n v="0"/>
    <n v="0"/>
    <n v="0"/>
    <n v="0"/>
    <n v="0"/>
    <n v="0"/>
    <n v="0"/>
    <m/>
    <n v="846.51245294438513"/>
    <n v="0"/>
    <n v="0"/>
    <n v="0"/>
    <n v="0"/>
    <n v="0"/>
    <m/>
    <n v="846.51245294438513"/>
    <n v="0"/>
    <n v="0"/>
    <n v="0"/>
    <n v="0"/>
    <n v="0"/>
    <m/>
    <n v="0"/>
    <n v="0"/>
    <n v="0"/>
    <n v="0"/>
    <n v="0"/>
    <n v="0"/>
    <m/>
    <n v="5132.082698119927"/>
    <n v="0"/>
    <n v="0"/>
    <n v="0"/>
    <n v="0"/>
    <n v="0"/>
    <m/>
    <n v="0"/>
    <n v="0"/>
    <n v="0"/>
    <n v="0"/>
    <n v="0"/>
    <n v="0"/>
    <m/>
    <n v="0"/>
    <n v="0"/>
    <n v="0"/>
    <n v="0"/>
    <n v="0"/>
    <n v="0"/>
    <m/>
    <n v="213.83677908833027"/>
    <n v="0"/>
    <n v="0"/>
    <n v="0"/>
    <n v="0"/>
    <n v="0"/>
    <m/>
    <n v="0"/>
    <n v="0"/>
    <n v="0"/>
    <n v="0"/>
    <n v="0"/>
    <n v="0"/>
    <m/>
    <n v="35.271352206016047"/>
    <n v="0"/>
    <n v="0"/>
    <n v="0"/>
    <n v="0"/>
    <n v="0"/>
    <m/>
    <n v="881.78380515040124"/>
    <n v="0"/>
    <n v="0"/>
    <n v="0"/>
    <n v="0"/>
    <n v="0"/>
    <m/>
    <n v="358.35693841312298"/>
    <n v="0"/>
    <n v="0"/>
    <n v="0"/>
    <n v="0"/>
    <n v="0"/>
    <m/>
    <n v="393.62829061913902"/>
    <n v="0"/>
    <n v="0"/>
    <n v="0"/>
    <n v="0"/>
    <n v="0"/>
    <m/>
    <n v="0"/>
    <n v="0"/>
    <n v="0"/>
    <n v="0"/>
    <n v="0"/>
    <n v="0"/>
    <m/>
    <n v="5156.0614799998611"/>
    <n v="0"/>
    <n v="0"/>
    <n v="0"/>
    <n v="0"/>
    <n v="0"/>
    <m/>
    <n v="5156.0614799998611"/>
    <n v="0"/>
    <n v="0"/>
    <n v="0"/>
    <n v="0"/>
    <n v="0"/>
  </r>
  <r>
    <n v="613"/>
    <s v="System Augmentation"/>
    <x v="3"/>
    <x v="33"/>
    <s v="SCE-02 , Vol 7"/>
    <s v="Dana Cabbell"/>
    <s v="Table III-23, Table III-24, Figure III-32, Table III-25, Table III-26 "/>
    <s v="104, 105, 106, 107"/>
    <s v="CET-ET-TP-RL-844801"/>
    <x v="552"/>
    <n v="8448"/>
    <s v="TRANS PROJECTS"/>
    <s v="TRANS PROJ RELIAB"/>
    <s v="Transmission &amp; Distribution"/>
    <m/>
    <s v="N"/>
    <m/>
    <x v="0"/>
    <m/>
    <s v="CA"/>
    <s v="Transmission Lines ISO"/>
    <d v="2023-12-01T00:00:00"/>
    <b v="1"/>
    <n v="1"/>
    <n v="1"/>
    <x v="1"/>
    <n v="0"/>
    <b v="0"/>
    <b v="0"/>
    <m/>
    <n v="33"/>
    <b v="0"/>
    <n v="0"/>
    <s v="N"/>
    <n v="0"/>
    <n v="15"/>
    <n v="6.2100000000000002E-2"/>
    <d v="2023-12-01T00:00:00"/>
    <s v="CA-Transmission Lines ISO"/>
    <n v="0.1045"/>
    <n v="11"/>
    <n v="6.9999999999999993E-2"/>
    <n v="0.93"/>
    <n v="0"/>
    <n v="0.42666666666666658"/>
    <n v="2.9166666666666664E-3"/>
    <n v="0.46541666666666659"/>
    <n v="0.41333333333333333"/>
    <n v="0.45500000000000002"/>
    <n v="0.41333333333333333"/>
    <n v="0.54121863799283143"/>
    <n v="0.41333333333333333"/>
    <m/>
    <n v="5869.93362079078"/>
    <n v="0"/>
    <n v="0"/>
    <n v="0"/>
    <n v="0"/>
    <n v="0"/>
    <m/>
    <n v="-2275.0265207910775"/>
    <n v="0"/>
    <n v="0"/>
    <n v="0"/>
    <n v="0"/>
    <n v="0"/>
    <m/>
    <n v="3594.9070999997025"/>
    <n v="0"/>
    <n v="0"/>
    <n v="0"/>
    <n v="0"/>
    <n v="0"/>
    <m/>
    <n v="136.86568138671203"/>
    <n v="0"/>
    <n v="0"/>
    <n v="0"/>
    <n v="0"/>
    <n v="0"/>
    <m/>
    <n v="164.02178280532286"/>
    <n v="0"/>
    <n v="0"/>
    <n v="0"/>
    <n v="0"/>
    <n v="0"/>
    <m/>
    <n v="0"/>
    <n v="0"/>
    <n v="0"/>
    <n v="0"/>
    <n v="0"/>
    <n v="0"/>
    <m/>
    <n v="0"/>
    <n v="0"/>
    <n v="0"/>
    <n v="0"/>
    <n v="0"/>
    <n v="0"/>
    <m/>
    <n v="3895.7945641917372"/>
    <n v="0"/>
    <n v="0"/>
    <n v="0"/>
    <n v="0"/>
    <n v="0"/>
    <m/>
    <n v="0"/>
    <n v="0"/>
    <n v="0"/>
    <n v="0"/>
    <n v="0"/>
    <n v="0"/>
    <n v="0"/>
    <m/>
    <n v="3488.6840322337007"/>
    <n v="0"/>
    <n v="0"/>
    <n v="0"/>
    <n v="0"/>
    <n v="0"/>
    <m/>
    <n v="3488.6840322337007"/>
    <n v="0"/>
    <n v="0"/>
    <n v="0"/>
    <n v="0"/>
    <n v="0"/>
    <m/>
    <n v="0"/>
    <n v="0"/>
    <n v="0"/>
    <n v="0"/>
    <n v="0"/>
    <n v="0"/>
    <n v="0"/>
    <m/>
    <n v="112.72839093477566"/>
    <n v="0"/>
    <n v="0"/>
    <n v="0"/>
    <n v="0"/>
    <n v="0"/>
    <m/>
    <n v="112.72839093477566"/>
    <n v="0"/>
    <n v="0"/>
    <n v="0"/>
    <n v="0"/>
    <n v="0"/>
    <m/>
    <n v="0"/>
    <n v="0"/>
    <n v="0"/>
    <n v="0"/>
    <n v="0"/>
    <n v="0"/>
    <n v="0"/>
    <m/>
    <n v="407.11053195803652"/>
    <n v="0"/>
    <n v="0"/>
    <n v="0"/>
    <n v="0"/>
    <n v="0"/>
    <m/>
    <n v="407.11053195803652"/>
    <n v="0"/>
    <n v="0"/>
    <n v="0"/>
    <n v="0"/>
    <n v="0"/>
    <m/>
    <n v="0"/>
    <n v="0"/>
    <n v="0"/>
    <n v="0"/>
    <n v="0"/>
    <n v="0"/>
    <m/>
    <n v="3601.4124231684764"/>
    <n v="0"/>
    <n v="0"/>
    <n v="0"/>
    <n v="0"/>
    <n v="0"/>
    <m/>
    <n v="0"/>
    <n v="0"/>
    <n v="0"/>
    <n v="0"/>
    <n v="0"/>
    <n v="0"/>
    <m/>
    <n v="0"/>
    <n v="0"/>
    <n v="0"/>
    <n v="0"/>
    <n v="0"/>
    <n v="0"/>
    <m/>
    <n v="150.05885096535317"/>
    <n v="0"/>
    <n v="0"/>
    <n v="0"/>
    <n v="0"/>
    <n v="0"/>
    <m/>
    <n v="0"/>
    <n v="0"/>
    <n v="0"/>
    <n v="0"/>
    <n v="0"/>
    <n v="0"/>
    <m/>
    <n v="16.962938831584854"/>
    <n v="0"/>
    <n v="0"/>
    <n v="0"/>
    <n v="0"/>
    <n v="0"/>
    <m/>
    <n v="424.07347078962141"/>
    <n v="0"/>
    <n v="0"/>
    <n v="0"/>
    <n v="0"/>
    <n v="0"/>
    <m/>
    <n v="168.27235320932175"/>
    <n v="0"/>
    <n v="0"/>
    <n v="0"/>
    <n v="0"/>
    <n v="0"/>
    <m/>
    <n v="185.23529204090661"/>
    <n v="0"/>
    <n v="0"/>
    <n v="0"/>
    <n v="0"/>
    <n v="0"/>
    <m/>
    <n v="0"/>
    <n v="0"/>
    <n v="0"/>
    <n v="0"/>
    <n v="0"/>
    <n v="0"/>
    <m/>
    <n v="3594.9070999997025"/>
    <n v="0"/>
    <n v="0"/>
    <n v="0"/>
    <n v="0"/>
    <n v="0"/>
    <m/>
    <n v="3594.9070999997025"/>
    <n v="0"/>
    <n v="0"/>
    <n v="0"/>
    <n v="0"/>
    <n v="0"/>
  </r>
  <r>
    <n v="614"/>
    <s v="System Augmentation"/>
    <x v="3"/>
    <x v="33"/>
    <s v="SCE-02 , Vol 7"/>
    <s v="Dana Cabbell"/>
    <s v="Table III-23, Table III-24, Figure III-32, Table III-25, Table III-26 "/>
    <s v="104, 105, 106, 107"/>
    <s v="CET-ET-TP-RL-845000"/>
    <x v="553"/>
    <n v="8450"/>
    <s v="TRANS PROJECTS"/>
    <s v="TRANS PROJ RELIAB"/>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712.04739838616592"/>
    <n v="0"/>
    <n v="0"/>
    <n v="0"/>
    <n v="0"/>
    <n v="0"/>
    <m/>
    <n v="-712.04739838616592"/>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615"/>
    <s v="System Augmentation"/>
    <x v="3"/>
    <x v="33"/>
    <s v="SCE-02 , Vol 7"/>
    <s v="Dana Cabbell"/>
    <s v="Table III-23, Table III-24, Figure III-32, Table III-25, Table III-26 "/>
    <s v="104, 105, 106, 107"/>
    <s v="CET-ET-TP-RL-845400"/>
    <x v="554"/>
    <n v="8454"/>
    <s v="TRANS PROJECTS"/>
    <s v="TRANS PROJ RELIAB"/>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342.4966644994399"/>
    <n v="0"/>
    <n v="0"/>
    <n v="0"/>
    <n v="0"/>
    <n v="0"/>
    <m/>
    <n v="-1341.6464144994509"/>
    <n v="0"/>
    <n v="0"/>
    <n v="0"/>
    <n v="0"/>
    <n v="0"/>
    <m/>
    <n v="0.85024999998904605"/>
    <n v="0"/>
    <n v="0"/>
    <n v="0"/>
    <n v="0"/>
    <n v="0"/>
    <m/>
    <n v="6.8755386553302364E-2"/>
    <n v="0"/>
    <n v="0"/>
    <n v="0"/>
    <n v="0"/>
    <n v="0"/>
    <m/>
    <n v="4.0392840276939276E-2"/>
    <n v="0"/>
    <n v="0"/>
    <n v="0"/>
    <n v="0"/>
    <n v="0"/>
    <m/>
    <n v="0"/>
    <n v="0"/>
    <n v="0"/>
    <n v="0"/>
    <n v="0"/>
    <n v="0"/>
    <m/>
    <n v="0"/>
    <n v="0"/>
    <n v="0"/>
    <n v="0"/>
    <n v="0"/>
    <n v="0"/>
    <m/>
    <n v="0.95939822681928766"/>
    <n v="0"/>
    <n v="0"/>
    <n v="0"/>
    <n v="0"/>
    <n v="0"/>
    <m/>
    <n v="0"/>
    <n v="0"/>
    <n v="0"/>
    <n v="0"/>
    <n v="0"/>
    <n v="0"/>
    <n v="0"/>
    <m/>
    <n v="0.81980578481708133"/>
    <n v="0"/>
    <n v="0"/>
    <n v="0"/>
    <n v="0"/>
    <n v="0"/>
    <m/>
    <n v="0.81980578481708133"/>
    <n v="0"/>
    <n v="0"/>
    <n v="0"/>
    <n v="0"/>
    <n v="0"/>
    <m/>
    <n v="0"/>
    <n v="0"/>
    <n v="0"/>
    <n v="0"/>
    <n v="0"/>
    <n v="0"/>
    <n v="0"/>
    <m/>
    <n v="2.6490042132671931E-2"/>
    <n v="0"/>
    <n v="0"/>
    <n v="0"/>
    <n v="0"/>
    <n v="0"/>
    <m/>
    <n v="2.6490042132671931E-2"/>
    <n v="0"/>
    <n v="0"/>
    <n v="0"/>
    <n v="0"/>
    <n v="0"/>
    <m/>
    <n v="0"/>
    <n v="0"/>
    <n v="0"/>
    <n v="0"/>
    <n v="0"/>
    <n v="0"/>
    <n v="0"/>
    <m/>
    <n v="0.13959244200220636"/>
    <n v="0"/>
    <n v="0"/>
    <n v="0"/>
    <n v="0"/>
    <n v="0"/>
    <m/>
    <n v="0.13959244200220636"/>
    <n v="0"/>
    <n v="0"/>
    <n v="0"/>
    <n v="0"/>
    <n v="0"/>
    <m/>
    <n v="0"/>
    <n v="0"/>
    <n v="0"/>
    <n v="0"/>
    <n v="0"/>
    <n v="0"/>
    <m/>
    <n v="0.84629582694975325"/>
    <n v="0"/>
    <n v="0"/>
    <n v="0"/>
    <n v="0"/>
    <n v="0"/>
    <m/>
    <n v="0"/>
    <n v="0"/>
    <n v="0"/>
    <n v="0"/>
    <n v="0"/>
    <n v="0"/>
    <m/>
    <n v="0"/>
    <n v="0"/>
    <n v="0"/>
    <n v="0"/>
    <n v="0"/>
    <n v="0"/>
    <m/>
    <n v="3.5262326122906383E-2"/>
    <n v="0"/>
    <n v="0"/>
    <n v="0"/>
    <n v="0"/>
    <n v="0"/>
    <m/>
    <n v="0"/>
    <n v="0"/>
    <n v="0"/>
    <n v="0"/>
    <n v="0"/>
    <n v="0"/>
    <m/>
    <n v="5.8163517500919313E-3"/>
    <n v="0"/>
    <n v="0"/>
    <n v="0"/>
    <n v="0"/>
    <n v="0"/>
    <m/>
    <n v="0.14540879375229829"/>
    <n v="0"/>
    <n v="0"/>
    <n v="0"/>
    <n v="0"/>
    <n v="0"/>
    <m/>
    <n v="5.9094133780934019E-2"/>
    <n v="0"/>
    <n v="0"/>
    <n v="0"/>
    <n v="0"/>
    <n v="0"/>
    <m/>
    <n v="6.4910485531025949E-2"/>
    <n v="0"/>
    <n v="0"/>
    <n v="0"/>
    <n v="0"/>
    <n v="0"/>
    <m/>
    <n v="0"/>
    <n v="0"/>
    <n v="0"/>
    <n v="0"/>
    <n v="0"/>
    <n v="0"/>
    <m/>
    <n v="0.85024999998904605"/>
    <n v="0"/>
    <n v="0"/>
    <n v="0"/>
    <n v="0"/>
    <n v="0"/>
    <m/>
    <n v="0.85024999998904605"/>
    <n v="0"/>
    <n v="0"/>
    <n v="0"/>
    <n v="0"/>
    <n v="0"/>
  </r>
  <r>
    <n v="616"/>
    <s v="System Augmentation"/>
    <x v="0"/>
    <x v="8"/>
    <s v="SCE-02 , Vol 8"/>
    <s v="Brandon Tolentino"/>
    <s v="Table III-19, Figure III-12"/>
    <s v="37, 49"/>
    <s v="CET-PD-CR-TB-TREAST"/>
    <x v="555"/>
    <n v="3365"/>
    <s v="CUSTOMER REQ/RELO"/>
    <s v="TRANS OH CONV 20B"/>
    <s v="Transmission &amp; Distribution"/>
    <m/>
    <s v="Y"/>
    <m/>
    <x v="1"/>
    <m/>
    <s v="CA"/>
    <s v="Transmission Lines"/>
    <d v="9999-12-01T00:00:00"/>
    <b v="0"/>
    <n v="1"/>
    <n v="1"/>
    <x v="0"/>
    <n v="0.46298397040690503"/>
    <b v="0"/>
    <b v="1"/>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3285.3363651671898"/>
    <n v="1603.0678661046702"/>
    <n v="4704.8103121336699"/>
    <n v="4713.0197784656293"/>
    <n v="4736.0670378011901"/>
    <n v="4753.2905429202001"/>
    <m/>
    <n v="-2325.84798516719"/>
    <n v="0"/>
    <n v="0"/>
    <n v="0"/>
    <n v="0"/>
    <n v="0"/>
    <m/>
    <n v="959.48837999999978"/>
    <n v="1603.0678661046702"/>
    <n v="4704.8103121336699"/>
    <n v="4713.0197784656293"/>
    <n v="4736.0670378011901"/>
    <n v="4753.2905429202001"/>
    <m/>
    <n v="36.529742565904776"/>
    <n v="62.862662151853932"/>
    <n v="181.2751347193292"/>
    <n v="175.36962406968169"/>
    <n v="181.48928965256755"/>
    <n v="194.47326664960343"/>
    <m/>
    <n v="43.777764011927907"/>
    <n v="70.924228599315086"/>
    <n v="206.89395783749592"/>
    <n v="200.51112755256784"/>
    <n v="202.35405971953779"/>
    <n v="221.94851120774541"/>
    <m/>
    <n v="0"/>
    <n v="136.30745191527762"/>
    <n v="395.58397366422275"/>
    <n v="423.71128225163733"/>
    <n v="444.77861839984814"/>
    <n v="456.83443257803026"/>
    <m/>
    <n v="-481.40882798057282"/>
    <n v="-867.24407663301963"/>
    <n v="-2541.116864740603"/>
    <n v="-2552.2509041889539"/>
    <n v="-2576.3618098799061"/>
    <n v="-2605.0009555486472"/>
    <m/>
    <n v="558.38705859725974"/>
    <n v="1005.9181321380972"/>
    <n v="2947.4465136141143"/>
    <n v="2960.3609081505624"/>
    <n v="2988.3271956932376"/>
    <n v="3021.5457978069321"/>
    <m/>
    <n v="0"/>
    <n v="465.03311820567683"/>
    <n v="837.74370921658942"/>
    <n v="2454.6776682355389"/>
    <n v="2465.4329697214107"/>
    <n v="2488.7237134812635"/>
    <n v="2516.38866360058"/>
    <m/>
    <n v="500.03561097384608"/>
    <n v="900.79968732966609"/>
    <n v="2639.4383529414395"/>
    <n v="2651.0031932488287"/>
    <n v="2676.0470037432942"/>
    <n v="2705.7942619361074"/>
    <m/>
    <n v="35.002492768169219"/>
    <n v="528.08909631875349"/>
    <n v="1022.5043939224903"/>
    <n v="2640.2478917629569"/>
    <n v="2652.7562599834414"/>
    <n v="2678.1293118167914"/>
    <m/>
    <n v="0"/>
    <n v="12.309033071556097"/>
    <n v="23.910458035798072"/>
    <n v="67.848878475788581"/>
    <n v="74.519790268014191"/>
    <n v="75.514920924914776"/>
    <n v="76.174292492754489"/>
    <m/>
    <n v="14.571074948667837"/>
    <n v="44.305483790753861"/>
    <n v="109.03364405392915"/>
    <n v="172.43538564464612"/>
    <n v="174.04829533062488"/>
    <n v="175.43124484995238"/>
    <m/>
    <n v="2.2620418771117405"/>
    <n v="32.704058826511883"/>
    <n v="65.095223613938629"/>
    <n v="165.76447385242051"/>
    <n v="173.0531646737243"/>
    <n v="174.77187328211267"/>
    <m/>
    <n v="0"/>
    <n v="54.266846289774683"/>
    <n v="97.760153671840968"/>
    <n v="286.44758942558769"/>
    <n v="286.44758942558764"/>
    <n v="286.44758942558764"/>
    <n v="286.44758942558764"/>
    <m/>
    <n v="58.351447623413641"/>
    <n v="105.11844480843115"/>
    <n v="308.00816067267493"/>
    <n v="308.00816067267493"/>
    <n v="308.00816067267493"/>
    <n v="308.00816067267493"/>
    <m/>
    <n v="4.0846013336389548"/>
    <n v="61.625137426364873"/>
    <n v="119.32072491892821"/>
    <n v="308.00816067267493"/>
    <n v="308.00816067267493"/>
    <n v="308.00816067267493"/>
    <m/>
    <n v="0"/>
    <n v="0"/>
    <n v="0"/>
    <n v="0"/>
    <n v="0"/>
    <n v="0"/>
    <m/>
    <n v="37.26453464528096"/>
    <n v="560.79315514526536"/>
    <n v="1087.5996175364289"/>
    <n v="2806.0123656153773"/>
    <n v="2825.8094246571659"/>
    <n v="2852.9011850989041"/>
    <m/>
    <n v="0"/>
    <n v="0"/>
    <n v="0"/>
    <n v="0"/>
    <n v="0"/>
    <n v="0"/>
    <m/>
    <n v="0"/>
    <n v="219.56551932693921"/>
    <n v="403.24487301137913"/>
    <n v="1172.6813853846904"/>
    <n v="1204.6671269945489"/>
    <n v="1216.0406609382053"/>
    <m/>
    <n v="1.5009361672739987"/>
    <n v="242.26308515553785"/>
    <n v="447.88407505019853"/>
    <n v="1287.4197044567002"/>
    <n v="1322.3881498823034"/>
    <n v="1334.8854281721124"/>
    <m/>
    <n v="0"/>
    <n v="24.896617652656481"/>
    <n v="44.850536451597279"/>
    <n v="131.41681522034128"/>
    <n v="131.41681522034128"/>
    <n v="131.41681522034128"/>
    <m/>
    <n v="0.17019172223495643"/>
    <n v="27.464331712088349"/>
    <n v="49.822233323219287"/>
    <n v="144.25048858170274"/>
    <n v="144.25048858170274"/>
    <n v="144.25048858170274"/>
    <m/>
    <n v="26.549908668653206"/>
    <n v="47.828892387836177"/>
    <n v="140.14371310606711"/>
    <n v="140.14371310606711"/>
    <n v="140.14371310606711"/>
    <n v="140.14371310606711"/>
    <m/>
    <n v="26.379716946418249"/>
    <n v="74.631406965522501"/>
    <n v="188.08163345468881"/>
    <n v="282.34081394995212"/>
    <n v="282.34081394995201"/>
    <n v="282.34081394995201"/>
    <m/>
    <n v="26.549908668653206"/>
    <n v="47.828892387836177"/>
    <n v="140.14371310606711"/>
    <n v="140.14371310606711"/>
    <n v="140.14371310606711"/>
    <n v="140.14371310606711"/>
    <m/>
    <n v="959.48837999999978"/>
    <n v="1603.0678661046702"/>
    <n v="4704.8103121336699"/>
    <n v="4713.0197784656293"/>
    <n v="4736.0670378011901"/>
    <n v="4753.2905429202001"/>
    <m/>
    <n v="0"/>
    <n v="0"/>
    <n v="0"/>
    <n v="0"/>
    <n v="0"/>
    <n v="0"/>
    <m/>
    <n v="959.48837999999978"/>
    <n v="1739.3753180199478"/>
    <n v="5100.3942857978927"/>
    <n v="5100.3942857978927"/>
    <n v="5100.3942857978927"/>
    <n v="5100.3942857978927"/>
  </r>
  <r>
    <n v="617"/>
    <s v="System Augmentation"/>
    <x v="0"/>
    <x v="8"/>
    <s v="SCE-02 , Vol 8"/>
    <s v="Brandon Tolentino"/>
    <s v="Table III-19, Figure III-12"/>
    <s v="37, 49"/>
    <s v="CET-PD-CR-TC-TREAST"/>
    <x v="555"/>
    <n v="3365"/>
    <s v="CUSTOMER REQ/RELO"/>
    <s v="TRANS OH CONV 20C"/>
    <s v="Transmission &amp; Distribution"/>
    <m/>
    <s v="Y"/>
    <m/>
    <x v="7"/>
    <m/>
    <s v="CA"/>
    <s v="Transmission Lines"/>
    <d v="9999-12-01T00:00:00"/>
    <b v="0"/>
    <n v="1"/>
    <n v="1"/>
    <x v="0"/>
    <n v="1"/>
    <b v="0"/>
    <b v="1"/>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3230.7777777451302"/>
    <n v="2046.0575361122401"/>
    <n v="1179.1563014978201"/>
    <n v="1181.4067234747602"/>
    <n v="1187.7177567902402"/>
    <n v="1193.50376396924"/>
    <m/>
    <n v="-167.77841774513081"/>
    <n v="0"/>
    <n v="62.497818502169999"/>
    <n v="62.522696525229797"/>
    <n v="62.313913209759903"/>
    <n v="61.011356030760098"/>
    <m/>
    <n v="3062.9993599999993"/>
    <n v="2046.0575361122401"/>
    <n v="1241.6541199999901"/>
    <n v="1243.9294199999899"/>
    <n v="1250.0316700000001"/>
    <n v="1254.51512"/>
    <m/>
    <n v="116.61483393924073"/>
    <n v="80.234047700311336"/>
    <n v="47.840614805941513"/>
    <n v="46.286127580316567"/>
    <n v="47.902058400093992"/>
    <n v="51.326476100035677"/>
    <m/>
    <n v="139.75287866515507"/>
    <n v="90.523336838629376"/>
    <n v="54.601719965098667"/>
    <n v="52.921842539182265"/>
    <n v="53.409079977873354"/>
    <n v="58.577896860591842"/>
    <m/>
    <n v="0"/>
    <n v="173.97447426676857"/>
    <n v="104.39920806996282"/>
    <n v="111.83210645263262"/>
    <n v="117.39431783819992"/>
    <n v="120.57030762812789"/>
    <m/>
    <n v="-3319.3670726043952"/>
    <n v="-2390.7893949179493"/>
    <n v="-1448.4956628409932"/>
    <n v="-1454.9694965721214"/>
    <n v="-1468.7371262161671"/>
    <n v="-1484.9898005887555"/>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062.9993599999993"/>
    <n v="2046.0575361122401"/>
    <n v="1241.6541199999901"/>
    <n v="1243.9294199999899"/>
    <n v="1250.0316700000001"/>
    <n v="1254.51512"/>
    <m/>
    <n v="0"/>
    <n v="0"/>
    <n v="0"/>
    <n v="0"/>
    <n v="0"/>
    <n v="0"/>
    <m/>
    <n v="3062.9993599999993"/>
    <n v="2220.0320103790086"/>
    <n v="1346.0533280699531"/>
    <n v="1346.0533280699531"/>
    <n v="1346.0533280699531"/>
    <n v="1346.0533280699531"/>
  </r>
  <r>
    <n v="618"/>
    <s v="System Augmentation"/>
    <x v="0"/>
    <x v="95"/>
    <s v="SCE-02 , Vol 8"/>
    <s v="Brandon Tolentino"/>
    <s v="Table III-19, Figure III-10"/>
    <s v="37, 42"/>
    <s v="CET-PD-CR-TR-TREAST"/>
    <x v="555"/>
    <n v="3366"/>
    <s v="CUSTOMER REQ/RELO"/>
    <s v="TRANS RELO"/>
    <s v="Transmission &amp; Distribution"/>
    <m/>
    <s v="N"/>
    <m/>
    <x v="0"/>
    <m/>
    <s v="CA"/>
    <s v="Transmission Lines"/>
    <d v="9999-12-01T00:00:00"/>
    <b v="0"/>
    <n v="1"/>
    <n v="1"/>
    <x v="0"/>
    <n v="0.59513937661871097"/>
    <b v="0"/>
    <b v="1"/>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15454.426789739899"/>
    <n v="16207.1777239237"/>
    <n v="16835.345298508801"/>
    <n v="16997.037557974902"/>
    <n v="17135.347394099197"/>
    <n v="17373.962217992801"/>
    <m/>
    <n v="8707.3296102601107"/>
    <n v="0"/>
    <n v="0"/>
    <n v="0"/>
    <n v="0"/>
    <n v="0"/>
    <m/>
    <n v="24161.756400000009"/>
    <n v="16207.1777239237"/>
    <n v="16835.345298508801"/>
    <n v="16997.037557974902"/>
    <n v="17135.347394099197"/>
    <n v="17373.962217992801"/>
    <m/>
    <n v="919.88893209118669"/>
    <n v="635.54785123959664"/>
    <n v="648.6615367176363"/>
    <n v="632.45312494969767"/>
    <n v="656.6380926797143"/>
    <n v="710.82782688560212"/>
    <m/>
    <n v="1102.4080039331893"/>
    <n v="717.05110067139094"/>
    <n v="740.33403884241545"/>
    <n v="723.12345926806836"/>
    <n v="732.1279623420163"/>
    <n v="811.25380686157189"/>
    <m/>
    <n v="0"/>
    <n v="1378.0820793658427"/>
    <n v="1415.528437781614"/>
    <n v="1528.0726406188378"/>
    <n v="1609.233163069262"/>
    <n v="1669.7957130583354"/>
    <m/>
    <n v="-15583.161179752633"/>
    <n v="-11270.665454063241"/>
    <n v="-11688.459579127637"/>
    <n v="-11831.779538674284"/>
    <n v="-11982.147352027305"/>
    <n v="-12239.540938234488"/>
    <m/>
    <n v="10600.892156271753"/>
    <n v="7667.1933011372894"/>
    <n v="7951.4097327228264"/>
    <n v="8048.9072441372191"/>
    <n v="8151.1992601628826"/>
    <n v="8326.298626563821"/>
    <m/>
    <n v="0"/>
    <n v="8828.58200112546"/>
    <n v="6385.3535890866497"/>
    <n v="6622.0532965575594"/>
    <n v="6703.2506865261366"/>
    <n v="6788.4410118525511"/>
    <n v="6934.2663906817479"/>
    <m/>
    <n v="9493.0989259413545"/>
    <n v="6865.9716011684422"/>
    <n v="7120.4874156532906"/>
    <n v="7207.796437124879"/>
    <n v="7299.3989374758612"/>
    <n v="7456.200420087901"/>
    <m/>
    <n v="664.51692481589475"/>
    <n v="9309.2000132072517"/>
    <n v="6883.7877081823817"/>
    <n v="7126.5990471563018"/>
    <n v="7214.2086121494476"/>
    <n v="7310.3750412587042"/>
    <m/>
    <n v="0"/>
    <n v="233.68509375440777"/>
    <n v="202.86604712157816"/>
    <n v="200.18605426088209"/>
    <n v="203.05718798840962"/>
    <n v="205.90993985421056"/>
    <n v="209.62562644208708"/>
    <m/>
    <n v="276.62960979042066"/>
    <n v="543.92305190433285"/>
    <n v="455.70752374976195"/>
    <n v="467.45912778491805"/>
    <n v="473.91757505895453"/>
    <n v="480.70663006701159"/>
    <m/>
    <n v="42.944516036012878"/>
    <n v="574.74209853716241"/>
    <n v="458.38751661045796"/>
    <n v="464.58799405739046"/>
    <n v="471.06482319315359"/>
    <n v="476.99094347913513"/>
    <m/>
    <n v="0"/>
    <n v="1030.2477042072703"/>
    <n v="745.13618097102722"/>
    <n v="772.75775487466751"/>
    <n v="772.75775487466751"/>
    <n v="772.75775487466751"/>
    <n v="772.75775487466751"/>
    <m/>
    <n v="1107.7932303303983"/>
    <n v="801.22169996884668"/>
    <n v="830.92231706953532"/>
    <n v="830.92231706953532"/>
    <n v="830.92231706953532"/>
    <n v="830.92231706953532"/>
    <m/>
    <n v="77.545526123127871"/>
    <n v="1086.3332232050898"/>
    <n v="803.30074316589491"/>
    <n v="830.92231706953532"/>
    <n v="830.92231706953532"/>
    <n v="830.92231706953532"/>
    <m/>
    <n v="0"/>
    <n v="0"/>
    <n v="0"/>
    <n v="0"/>
    <n v="0"/>
    <n v="0"/>
    <m/>
    <n v="707.46144085190758"/>
    <n v="9883.9421117444144"/>
    <n v="7342.1752247928398"/>
    <n v="7591.1870412136923"/>
    <n v="7685.2734353426013"/>
    <n v="7787.3659847378394"/>
    <m/>
    <n v="0"/>
    <n v="0"/>
    <n v="0"/>
    <n v="0"/>
    <n v="0"/>
    <n v="0"/>
    <m/>
    <n v="0"/>
    <n v="4168.4175085788902"/>
    <n v="3161.5550519777166"/>
    <n v="3232.5098408119684"/>
    <n v="3274.775707694846"/>
    <n v="3316.6150453481873"/>
    <m/>
    <n v="28.495041562551009"/>
    <n v="4568.6066820766255"/>
    <n v="3470.7857050242128"/>
    <n v="3548.4735567781568"/>
    <n v="3594.8640339966605"/>
    <n v="3640.9803724385301"/>
    <m/>
    <n v="0"/>
    <n v="472.65844494096984"/>
    <n v="341.85459198670787"/>
    <n v="354.52685528300168"/>
    <n v="354.52685528300168"/>
    <n v="354.52685528300168"/>
    <m/>
    <n v="3.2310635884636612"/>
    <n v="517.92232924118196"/>
    <n v="375.3254562852868"/>
    <n v="389.14861849423232"/>
    <n v="389.14861849423232"/>
    <n v="389.14861849423232"/>
    <m/>
    <n v="504.04591980033121"/>
    <n v="364.55587348582526"/>
    <n v="378.06965426663857"/>
    <n v="378.06965426663857"/>
    <n v="378.06965426663857"/>
    <n v="378.06965426663857"/>
    <m/>
    <n v="500.81485621186755"/>
    <n v="876.88124845191362"/>
    <n v="747.88037895237892"/>
    <n v="761.67879064707381"/>
    <n v="761.67879064707381"/>
    <n v="761.67879064707381"/>
    <m/>
    <n v="504.04591980033121"/>
    <n v="364.55587348582526"/>
    <n v="378.06965426663857"/>
    <n v="378.06965426663857"/>
    <n v="378.06965426663857"/>
    <n v="378.06965426663857"/>
    <m/>
    <n v="24161.756400000009"/>
    <n v="16207.1777239237"/>
    <n v="16835.345298508801"/>
    <n v="16997.037557974902"/>
    <n v="17135.347394099197"/>
    <n v="17373.962217992801"/>
    <m/>
    <n v="0"/>
    <n v="0"/>
    <n v="0"/>
    <n v="0"/>
    <n v="0"/>
    <n v="0"/>
    <m/>
    <n v="24161.756400000009"/>
    <n v="17585.259803289544"/>
    <n v="18250.873736290414"/>
    <n v="18250.873736290414"/>
    <n v="18250.873736290414"/>
    <n v="18250.873736290414"/>
  </r>
  <r>
    <n v="619"/>
    <s v="Transmission Grid"/>
    <x v="1"/>
    <x v="29"/>
    <s v="SCE-02 , Vol 4"/>
    <s v="Gary Trumbo"/>
    <s v="Figure II-23"/>
    <n v="53"/>
    <s v="CET-PD-CR-TR-TRTCNW"/>
    <x v="556"/>
    <n v="3366"/>
    <s v="CUSTOMER REQ/RELO"/>
    <s v="TRANS RELO"/>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13.386038230832014"/>
    <n v="351.1875"/>
    <n v="362.10400000000004"/>
    <n v="364.30599999999998"/>
    <n v="364.07099999999997"/>
    <n v="366.40300000000002"/>
    <m/>
    <n v="337.84125"/>
    <n v="563.038534482758"/>
    <n v="575.36468965517201"/>
    <n v="578.77496551724198"/>
    <n v="580.95651724137997"/>
    <n v="586.71196551724199"/>
    <m/>
    <n v="24.626904250500683"/>
    <n v="42.273600001743773"/>
    <n v="42.445297143813235"/>
    <n v="41.233965280500549"/>
    <n v="42.62526011338462"/>
    <n v="45.960077034592132"/>
    <m/>
    <n v="15.931482529392975"/>
    <n v="25.770159962821381"/>
    <n v="26.160237014008722"/>
    <n v="25.431421183926304"/>
    <n v="25.659961129555178"/>
    <n v="28.380622707887945"/>
    <m/>
    <n v="0"/>
    <n v="47.874671801602858"/>
    <n v="48.377093897469912"/>
    <n v="52.033196188770503"/>
    <n v="54.559412910881079"/>
    <n v="56.388353590762165"/>
    <m/>
    <n v="0"/>
    <n v="0"/>
    <n v="0"/>
    <n v="0"/>
    <n v="0"/>
    <n v="0"/>
    <m/>
    <n v="378.39963677989363"/>
    <n v="678.95696624892594"/>
    <n v="692.34731771046393"/>
    <n v="697.47354817043936"/>
    <n v="703.8011513952008"/>
    <n v="717.44101885048417"/>
    <m/>
    <n v="0"/>
    <n v="228.2791670116026"/>
    <n v="409.59799013280946"/>
    <n v="417.67605887421939"/>
    <n v="420.76858726370449"/>
    <n v="424.5858742083235"/>
    <n v="432.81446979403199"/>
    <m/>
    <n v="353.00902115196277"/>
    <n v="633.39895381362294"/>
    <n v="645.8908126920918"/>
    <n v="650.67307308820284"/>
    <n v="656.57609413658281"/>
    <n v="669.30072648561668"/>
    <m/>
    <n v="124.72985414036017"/>
    <n v="452.08013069241605"/>
    <n v="637.81274395068192"/>
    <n v="647.58054469871774"/>
    <n v="652.7588071919638"/>
    <n v="661.07213089990819"/>
    <m/>
    <n v="0"/>
    <n v="3.5879046097184375"/>
    <n v="6.9397644706017658"/>
    <n v="7.4706005703172877"/>
    <n v="7.5533441394122747"/>
    <n v="7.6308689025184684"/>
    <n v="7.7510258916992854"/>
    <m/>
    <n v="8.7174329727455717"/>
    <n v="21.456617577294558"/>
    <n v="26.35044196074794"/>
    <n v="26.705360349863088"/>
    <n v="26.965555404634763"/>
    <n v="27.314176597638287"/>
    <m/>
    <n v="5.1295283630271342"/>
    <n v="18.104757716411228"/>
    <n v="25.819605861032414"/>
    <n v="26.622616780768098"/>
    <n v="26.888030641528569"/>
    <n v="27.194019608457467"/>
    <m/>
    <n v="0"/>
    <n v="16.419264772728624"/>
    <n v="29.460848041495893"/>
    <n v="30.041873245213964"/>
    <n v="30.041873245213957"/>
    <n v="30.041873245213957"/>
    <n v="30.041873245213957"/>
    <m/>
    <n v="25.390615627930863"/>
    <n v="45.558012435302935"/>
    <n v="46.456505018372134"/>
    <n v="46.456505018372134"/>
    <n v="46.456505018372134"/>
    <n v="46.456505018372134"/>
    <m/>
    <n v="8.971350855202239"/>
    <n v="32.516429166535666"/>
    <n v="45.875479814654057"/>
    <n v="46.456505018372134"/>
    <n v="46.456505018372134"/>
    <n v="46.456505018372134"/>
    <m/>
    <n v="0"/>
    <n v="0"/>
    <n v="0"/>
    <n v="0"/>
    <n v="0"/>
    <n v="0"/>
    <m/>
    <n v="129.85938250338731"/>
    <n v="470.18488840882731"/>
    <n v="663.63234981171433"/>
    <n v="674.20316147948586"/>
    <n v="679.64683783349233"/>
    <n v="688.26615050836563"/>
    <m/>
    <n v="0"/>
    <n v="0"/>
    <n v="0"/>
    <n v="0"/>
    <n v="0"/>
    <n v="0"/>
    <m/>
    <n v="21.904546388662897"/>
    <n v="189.26922354303076"/>
    <n v="311.56348314316529"/>
    <n v="319.06547962988247"/>
    <n v="321.56349083035155"/>
    <n v="324.90432362195071"/>
    <m/>
    <n v="27.229963629943324"/>
    <n v="208.65667113575722"/>
    <n v="339.1050878435874"/>
    <n v="347.15116259475542"/>
    <n v="349.87832846067846"/>
    <n v="353.57769302998139"/>
    <m/>
    <n v="1.5375428352469245"/>
    <n v="13.260631494690305"/>
    <n v="21.65649961393644"/>
    <n v="22.028126129544788"/>
    <n v="22.028126129544788"/>
    <n v="22.028126129544788"/>
    <m/>
    <n v="1.911349120880351"/>
    <n v="14.615482709962624"/>
    <n v="23.567977939547028"/>
    <n v="23.963813838643624"/>
    <n v="23.963813838643624"/>
    <n v="23.963813838643624"/>
    <m/>
    <n v="11.489253571638717"/>
    <n v="20.615000626974577"/>
    <n v="21.021568520813393"/>
    <n v="21.021568520813393"/>
    <n v="21.021568520813393"/>
    <n v="21.021568520813393"/>
    <m/>
    <n v="9.5779044507583642"/>
    <n v="22.418782689740578"/>
    <n v="26.914438622762255"/>
    <n v="27.099627927383729"/>
    <n v="27.099627927383722"/>
    <n v="27.099627927383722"/>
    <m/>
    <n v="11.489253571638715"/>
    <n v="20.615000626974577"/>
    <n v="21.021568520813389"/>
    <n v="21.021568520813389"/>
    <n v="21.021568520813389"/>
    <n v="21.021568520813389"/>
    <m/>
    <n v="337.84125"/>
    <n v="563.038534482758"/>
    <n v="575.36468965517201"/>
    <n v="578.77496551724198"/>
    <n v="580.95651724137997"/>
    <n v="586.71196551724199"/>
    <m/>
    <n v="0"/>
    <n v="0"/>
    <n v="0"/>
    <n v="0"/>
    <n v="0"/>
    <n v="0"/>
    <m/>
    <n v="337.84125"/>
    <n v="610.91320628436085"/>
    <n v="623.74178355264189"/>
    <n v="623.74178355264189"/>
    <n v="623.74178355264189"/>
    <n v="623.74178355264189"/>
  </r>
  <r>
    <n v="620"/>
    <s v="Transmission Grid"/>
    <x v="1"/>
    <x v="29"/>
    <s v="SCE-02 , Vol 4"/>
    <s v="Gary Trumbo"/>
    <s v="Figure II-23"/>
    <n v="53"/>
    <s v="CET-PD-CR-TR-TRTCSE"/>
    <x v="557"/>
    <n v="3366"/>
    <s v="CUSTOMER REQ/RELO"/>
    <s v="TRANS RELO"/>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645.07474176916799"/>
    <n v="351.1875"/>
    <n v="362.10400000000004"/>
    <n v="364.30599999999998"/>
    <n v="364.07099999999997"/>
    <n v="366.40300000000002"/>
    <m/>
    <n v="996.30203000000006"/>
    <n v="563.038534482758"/>
    <n v="575.36468965517201"/>
    <n v="578.77496551724198"/>
    <n v="580.95651724137997"/>
    <n v="586.71196551724199"/>
    <m/>
    <n v="72.625337188367212"/>
    <n v="42.273600001743773"/>
    <n v="42.445297143813235"/>
    <n v="41.233965280500549"/>
    <n v="42.62526011338462"/>
    <n v="45.960077034592132"/>
    <m/>
    <n v="46.982327897921756"/>
    <n v="25.770159962821381"/>
    <n v="26.160237014008722"/>
    <n v="25.431421183926304"/>
    <n v="25.659961129555178"/>
    <n v="28.380622707887945"/>
    <m/>
    <n v="0"/>
    <n v="47.874671801602858"/>
    <n v="48.377093897469912"/>
    <n v="52.033196188770503"/>
    <n v="54.559412910881079"/>
    <n v="56.388353590762165"/>
    <m/>
    <n v="0"/>
    <n v="0"/>
    <n v="0"/>
    <n v="0"/>
    <n v="0"/>
    <n v="0"/>
    <m/>
    <n v="1115.909695086289"/>
    <n v="678.95696624892594"/>
    <n v="692.34731771046393"/>
    <n v="697.47354817043936"/>
    <n v="703.8011513952008"/>
    <n v="717.44101885048417"/>
    <m/>
    <n v="0"/>
    <n v="673.2007932730794"/>
    <n v="409.59799013280951"/>
    <n v="417.67605887421939"/>
    <n v="420.76858726370449"/>
    <n v="424.5858742083235"/>
    <n v="432.81446979403199"/>
    <m/>
    <n v="1041.032154545999"/>
    <n v="633.39895381362294"/>
    <n v="645.8908126920918"/>
    <n v="650.67307308820284"/>
    <n v="656.57609413658281"/>
    <n v="669.30072648561668"/>
    <m/>
    <n v="367.83136127291965"/>
    <n v="897.00175695389282"/>
    <n v="637.81274395068192"/>
    <n v="647.58054469871774"/>
    <n v="652.7588071919638"/>
    <n v="661.07213089990819"/>
    <m/>
    <n v="0"/>
    <n v="10.58081760622434"/>
    <n v="7.9626576084533482"/>
    <n v="7.4964109494905529"/>
    <n v="7.5539959036905344"/>
    <n v="7.6308853823569756"/>
    <n v="7.7510263074391332"/>
    <m/>
    <n v="25.707921004718486"/>
    <n v="32.898191857490872"/>
    <n v="26.376252339921201"/>
    <n v="26.706012114141345"/>
    <n v="26.96557188447327"/>
    <n v="27.314177013378128"/>
    <m/>
    <n v="15.127103398494146"/>
    <n v="35.516351855261867"/>
    <n v="26.842498998883997"/>
    <n v="26.648427159941363"/>
    <n v="26.888682405806829"/>
    <n v="27.194036088295974"/>
    <m/>
    <n v="0"/>
    <n v="48.420809549387528"/>
    <n v="29.460848041495879"/>
    <n v="30.041873245213964"/>
    <n v="30.041873245213957"/>
    <n v="30.041873245213957"/>
    <n v="30.041873245213957"/>
    <m/>
    <n v="74.877540540289999"/>
    <n v="45.558012435302935"/>
    <n v="46.456505018372134"/>
    <n v="46.456505018372134"/>
    <n v="46.456505018372134"/>
    <n v="46.456505018372134"/>
    <m/>
    <n v="26.456730990902468"/>
    <n v="64.517973943194576"/>
    <n v="45.875479814654057"/>
    <n v="46.456505018372134"/>
    <n v="46.456505018372134"/>
    <n v="46.456505018372134"/>
    <m/>
    <n v="0"/>
    <n v="0"/>
    <n v="0"/>
    <n v="0"/>
    <n v="0"/>
    <n v="0"/>
    <m/>
    <n v="382.95846467141382"/>
    <n v="932.51810880915468"/>
    <n v="664.65524294956595"/>
    <n v="674.22897185865907"/>
    <n v="679.64748959777057"/>
    <n v="688.26616698820419"/>
    <m/>
    <n v="0"/>
    <n v="0"/>
    <n v="0"/>
    <n v="0"/>
    <n v="0"/>
    <n v="0"/>
    <m/>
    <n v="64.597037908348995"/>
    <n v="481.56354173647804"/>
    <n v="316.29740835590763"/>
    <n v="319.07619455743844"/>
    <n v="321.56376140524469"/>
    <n v="324.9043304633704"/>
    <m/>
    <n v="80.30182235395678"/>
    <n v="520.11563508341931"/>
    <n v="344.14767990501718"/>
    <n v="347.16258256405774"/>
    <n v="349.87861683961779"/>
    <n v="353.57770032156185"/>
    <m/>
    <n v="4.5342510660508948"/>
    <n v="33.728973493163288"/>
    <n v="21.65649961393644"/>
    <n v="22.028126129544788"/>
    <n v="22.028126129544788"/>
    <n v="22.028126129544788"/>
    <m/>
    <n v="5.6366148573384969"/>
    <n v="36.417222407463058"/>
    <n v="23.567977939547028"/>
    <n v="23.963813838643624"/>
    <n v="23.963813838643624"/>
    <n v="23.963813838643624"/>
    <m/>
    <n v="33.882087094481228"/>
    <n v="20.615000626974577"/>
    <n v="21.021568520813393"/>
    <n v="21.021568520813393"/>
    <n v="21.021568520813393"/>
    <n v="21.021568520813393"/>
    <m/>
    <n v="28.245472237142724"/>
    <n v="32.618587768899047"/>
    <n v="26.914438622762241"/>
    <n v="27.099627927383729"/>
    <n v="27.099627927383722"/>
    <n v="27.099627927383722"/>
    <m/>
    <n v="33.882087094481221"/>
    <n v="20.615000626974577"/>
    <n v="21.021568520813389"/>
    <n v="21.021568520813389"/>
    <n v="21.021568520813389"/>
    <n v="21.021568520813389"/>
    <m/>
    <n v="996.30203000000006"/>
    <n v="563.038534482758"/>
    <n v="575.36468965517201"/>
    <n v="578.77496551724198"/>
    <n v="580.95651724137997"/>
    <n v="586.71196551724199"/>
    <m/>
    <n v="0"/>
    <n v="0"/>
    <n v="0"/>
    <n v="0"/>
    <n v="0"/>
    <n v="0"/>
    <m/>
    <n v="996.30203000000006"/>
    <n v="610.91320628436085"/>
    <n v="623.74178355264189"/>
    <n v="623.74178355264189"/>
    <n v="623.74178355264189"/>
    <n v="623.74178355264189"/>
  </r>
  <r>
    <n v="621"/>
    <s v="Resiliency"/>
    <x v="8"/>
    <x v="35"/>
    <s v="SCE-04 , Vol 5 Pt. 3"/>
    <s v="Ray Fugere"/>
    <s v="Figure I-5"/>
    <s v="p. 37"/>
    <s v="CET-PD-FR-DF-826600"/>
    <x v="558"/>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821.67031477786497"/>
    <n v="952.95597393684409"/>
    <n v="926.81977992218299"/>
    <n v="900.26298434637306"/>
    <n v="908.69980558356895"/>
    <n v="938.924594204968"/>
    <m/>
    <n v="-83.953824777872001"/>
    <n v="2133.0440299999964"/>
    <n v="0"/>
    <n v="0"/>
    <n v="0"/>
    <n v="0"/>
    <m/>
    <n v="737.71648999999297"/>
    <n v="3086.0000039368406"/>
    <n v="926.81977992218299"/>
    <n v="900.26298434637306"/>
    <n v="908.69980558356895"/>
    <n v="938.924594204968"/>
    <m/>
    <n v="44.051808241724693"/>
    <n v="189.80346616845614"/>
    <n v="56.009122523117128"/>
    <n v="52.540216647462564"/>
    <n v="54.616133521238531"/>
    <n v="60.250911286468643"/>
    <m/>
    <n v="34.360888920640946"/>
    <n v="139.46189845222784"/>
    <n v="41.616415372956126"/>
    <n v="39.081920124424833"/>
    <n v="39.639788157003039"/>
    <n v="44.821362622471831"/>
    <m/>
    <n v="0"/>
    <n v="0"/>
    <n v="77.927701031148601"/>
    <n v="80.935706063443007"/>
    <n v="85.338792893293629"/>
    <n v="90.239189116276364"/>
    <m/>
    <n v="0"/>
    <n v="0"/>
    <n v="0"/>
    <n v="0"/>
    <n v="0"/>
    <n v="0"/>
    <m/>
    <n v="816.12918716235856"/>
    <n v="3415.2653685575242"/>
    <n v="1102.3730188494051"/>
    <n v="1072.8208271817034"/>
    <n v="1088.2945201551042"/>
    <n v="1134.2360572301848"/>
    <m/>
    <n v="0"/>
    <n v="208.67117509042038"/>
    <n v="873.2287104942618"/>
    <n v="281.85914295149132"/>
    <n v="274.30312037712679"/>
    <n v="278.25949609133772"/>
    <n v="290.00601205684256"/>
    <m/>
    <n v="632.33689421339534"/>
    <n v="2646.1476075583696"/>
    <n v="854.11861500451903"/>
    <n v="831.22157690038375"/>
    <n v="843.21059421617474"/>
    <n v="878.80609714194713"/>
    <m/>
    <n v="423.66571912297496"/>
    <n v="1981.5900721545283"/>
    <n v="1445.4881825472894"/>
    <n v="838.77759947474829"/>
    <n v="839.25421850196381"/>
    <n v="867.05958117644218"/>
    <m/>
    <n v="0"/>
    <n v="1.225946287277778"/>
    <n v="5.1264292672010967"/>
    <n v="1.7043284321438641"/>
    <n v="1.6215495956049146"/>
    <n v="1.6458284662148852"/>
    <n v="1.7108702587580318"/>
    <m/>
    <n v="8.6930736734242409"/>
    <n v="38.706830502774196"/>
    <n v="21.910589299365615"/>
    <n v="14.668565060389971"/>
    <n v="14.76240226550822"/>
    <n v="15.260972677347683"/>
    <m/>
    <n v="7.4671273861464629"/>
    <n v="34.806347522850878"/>
    <n v="25.332690134422847"/>
    <n v="14.751343896928919"/>
    <n v="14.738123394898247"/>
    <n v="15.195930884804536"/>
    <m/>
    <n v="0"/>
    <n v="60.65145667315781"/>
    <n v="253.80886112972087"/>
    <n v="81.923953268812397"/>
    <n v="79.727752592835486"/>
    <n v="80.877695559846757"/>
    <n v="84.291886829118425"/>
    <m/>
    <n v="183.79229294896317"/>
    <n v="769.11776099915448"/>
    <n v="248.25440384488604"/>
    <n v="241.59925028131963"/>
    <n v="245.0839259389295"/>
    <n v="255.42996008823764"/>
    <m/>
    <n v="123.14083627580536"/>
    <n v="575.9603565425914"/>
    <n v="420.13931170579451"/>
    <n v="243.79545095729657"/>
    <n v="243.93398297191823"/>
    <n v="252.01576881896597"/>
    <m/>
    <n v="0"/>
    <n v="0"/>
    <n v="0"/>
    <n v="0"/>
    <n v="0"/>
    <n v="0"/>
    <m/>
    <n v="431.13284650912141"/>
    <n v="2016.3964196773793"/>
    <n v="1470.8208726817122"/>
    <n v="853.5289433716772"/>
    <n v="853.99234189686206"/>
    <n v="882.25551206124669"/>
    <m/>
    <n v="0"/>
    <n v="0"/>
    <n v="0"/>
    <n v="0"/>
    <n v="0"/>
    <n v="0"/>
    <m/>
    <n v="135.15048489613781"/>
    <n v="742.34005186009983"/>
    <n v="923.03112770755001"/>
    <n v="419.24986944696468"/>
    <n v="413.50909579743416"/>
    <n v="424.44171458603068"/>
    <m/>
    <n v="153.04590483297818"/>
    <n v="826.10640031441721"/>
    <n v="984.40369151770756"/>
    <n v="454.90970413588133"/>
    <n v="449.09183140117511"/>
    <n v="461.1982156534425"/>
    <m/>
    <n v="38.749541763406405"/>
    <n v="212.69854183828659"/>
    <n v="263.84768775206425"/>
    <n v="119.20713632498853"/>
    <n v="118.11165487948719"/>
    <n v="121.25122955180902"/>
    <m/>
    <n v="43.880409941564956"/>
    <n v="236.69689002756124"/>
    <n v="281.3534924064723"/>
    <n v="129.36528011487587"/>
    <n v="128.27557083665045"/>
    <n v="131.7518865859326"/>
    <m/>
    <n v="82.247051094661032"/>
    <n v="344.18019804712173"/>
    <n v="111.09384572058653"/>
    <n v="108.11566450089056"/>
    <n v="109.67505685767098"/>
    <n v="114.30490713948637"/>
    <m/>
    <n v="38.366641153096076"/>
    <n v="168.13476469271828"/>
    <n v="83.549214443835069"/>
    <n v="60.67433765482707"/>
    <n v="61.127238613856008"/>
    <n v="63.430716113400536"/>
    <m/>
    <n v="82.247051094661032"/>
    <n v="344.18019804712168"/>
    <n v="111.09384572058651"/>
    <n v="108.11566450089055"/>
    <n v="109.67505685767097"/>
    <n v="114.30490713948636"/>
    <m/>
    <n v="737.71648999999297"/>
    <n v="3086.0000039368406"/>
    <n v="926.81977992218299"/>
    <n v="900.26298434637306"/>
    <n v="908.69980558356895"/>
    <n v="938.924594204968"/>
    <m/>
    <n v="0"/>
    <n v="0"/>
    <n v="0"/>
    <n v="0"/>
    <n v="0"/>
    <n v="0"/>
    <m/>
    <n v="737.71648999999297"/>
    <n v="3086.0000039368406"/>
    <n v="1004.7474809533315"/>
    <n v="981.19869040981609"/>
    <n v="994.0385984768626"/>
    <n v="1029.1637833212444"/>
  </r>
  <r>
    <n v="622"/>
    <s v="Resiliency"/>
    <x v="8"/>
    <x v="35"/>
    <s v="SCE-04 , Vol 5 Pt. 3"/>
    <s v="Ray Fugere"/>
    <s v="Figure I-5"/>
    <s v="p. 37"/>
    <s v="CET-PD-FR-TF-822601"/>
    <x v="559"/>
    <n v="8224"/>
    <s v="GRID RESILIENCY"/>
    <s v="Wildfire Avoidance"/>
    <s v="Transmission &amp; Distribution"/>
    <m/>
    <s v="N"/>
    <m/>
    <x v="2"/>
    <m/>
    <s v="CA"/>
    <s v="Transmission Lines - GR ISO"/>
    <d v="9999-12-01T00:00:00"/>
    <b v="1"/>
    <n v="1"/>
    <n v="1"/>
    <x v="1"/>
    <n v="0"/>
    <b v="0"/>
    <b v="0"/>
    <m/>
    <n v="103"/>
    <b v="0"/>
    <n v="0"/>
    <s v="N"/>
    <n v="0"/>
    <n v="3"/>
    <n v="6.2100000000000002E-2"/>
    <s v="Specific Bkt"/>
    <s v="CA-Transmission Lines - GR ISO"/>
    <n v="0.1045"/>
    <n v="11"/>
    <n v="6.9999999999999993E-2"/>
    <n v="0.93"/>
    <n v="0"/>
    <n v="0.42666666666666658"/>
    <n v="2.9166666666666664E-3"/>
    <n v="0.46541666666666659"/>
    <n v="0.41333333333333333"/>
    <n v="0.45500000000000002"/>
    <n v="0.41333333333333333"/>
    <n v="0.54121863799283143"/>
    <n v="0.41333333333333333"/>
    <m/>
    <n v="4.2663879007130001"/>
    <n v="4.3544193416790007"/>
    <n v="4.391541637275"/>
    <n v="4.237804642155"/>
    <n v="4.4467464119730007"/>
    <n v="4.6775443392959994"/>
    <m/>
    <n v="-4.2663879007130001"/>
    <n v="-4.3544193416790007"/>
    <n v="0"/>
    <n v="0"/>
    <n v="0"/>
    <n v="0"/>
    <m/>
    <n v="0"/>
    <n v="0"/>
    <n v="4.391541637275"/>
    <n v="4.237804642155"/>
    <n v="4.4467464119730007"/>
    <n v="4.6775443392959994"/>
    <m/>
    <n v="0"/>
    <n v="0"/>
    <n v="0.16920497301867662"/>
    <n v="0.15768705456556023"/>
    <n v="0.17040232774001565"/>
    <n v="0.19137423209194421"/>
    <m/>
    <n v="0"/>
    <n v="0"/>
    <n v="0.19311797289696295"/>
    <n v="0.18029353303979603"/>
    <n v="0.18999249415687794"/>
    <n v="0.21841164406860739"/>
    <m/>
    <n v="0"/>
    <n v="0"/>
    <n v="0.36924410892928988"/>
    <n v="0.38098835210999549"/>
    <n v="0.41760762879954355"/>
    <n v="0.44955453381313321"/>
    <m/>
    <n v="0"/>
    <n v="0"/>
    <n v="0"/>
    <n v="0"/>
    <n v="0"/>
    <n v="0"/>
    <m/>
    <n v="0"/>
    <n v="0"/>
    <n v="5.1231086921199296"/>
    <n v="4.956773581870352"/>
    <n v="5.2247488626694381"/>
    <n v="5.5368847492696842"/>
    <m/>
    <n v="0"/>
    <n v="0"/>
    <n v="0"/>
    <n v="4.2666017654278594"/>
    <n v="4.128075390585356"/>
    <n v="4.3512492240640466"/>
    <n v="4.6112006724630303"/>
    <m/>
    <n v="0"/>
    <n v="0"/>
    <n v="4.5877438337933967"/>
    <n v="4.4387907425649002"/>
    <n v="4.6787626065204817"/>
    <n v="4.9582802929710024"/>
    <m/>
    <n v="0"/>
    <n v="0"/>
    <n v="0.32114206836553771"/>
    <n v="4.5773171174074028"/>
    <n v="4.4555887730417911"/>
    <n v="4.6983288445720186"/>
    <m/>
    <n v="0"/>
    <n v="0"/>
    <n v="0"/>
    <n v="0.11215459509766619"/>
    <n v="0.12517164756307048"/>
    <n v="0.13130726305611479"/>
    <n v="0.13871526926366334"/>
    <m/>
    <n v="0"/>
    <n v="0"/>
    <n v="0.13276534407742824"/>
    <n v="0.29460372047791311"/>
    <n v="0.29718126933735767"/>
    <n v="0.31327658675873254"/>
    <m/>
    <n v="0"/>
    <n v="0"/>
    <n v="2.0610748979762044E-2"/>
    <n v="0.28158666801250881"/>
    <n v="0.29104565384431336"/>
    <n v="0.30586858055118399"/>
    <m/>
    <n v="0"/>
    <n v="0"/>
    <n v="0"/>
    <n v="0.49788931824367533"/>
    <n v="0.48172404055407003"/>
    <n v="0.50776721821852921"/>
    <n v="0.53810214435777415"/>
    <m/>
    <n v="0"/>
    <n v="0"/>
    <n v="0.53536485832653258"/>
    <n v="0.51798283930545175"/>
    <n v="0.54598625614895624"/>
    <n v="0.57860445629868196"/>
    <m/>
    <n v="0"/>
    <n v="0"/>
    <n v="3.7475540082857278E-2"/>
    <n v="0.53414811699505693"/>
    <n v="0.51994307848449706"/>
    <n v="0.54826953015943702"/>
    <m/>
    <n v="0"/>
    <n v="0"/>
    <n v="0"/>
    <n v="0"/>
    <n v="0"/>
    <n v="0"/>
    <m/>
    <n v="0"/>
    <n v="0"/>
    <n v="0.34175281734529978"/>
    <n v="4.858903785419912"/>
    <n v="4.7466344268861045"/>
    <n v="5.0041974251232029"/>
    <m/>
    <n v="0"/>
    <n v="0"/>
    <n v="0"/>
    <n v="0"/>
    <n v="0"/>
    <n v="0"/>
    <m/>
    <n v="0"/>
    <n v="0"/>
    <n v="0"/>
    <n v="2.0140839158915513"/>
    <n v="2.0195816375649334"/>
    <n v="2.123069387032678"/>
    <m/>
    <n v="0"/>
    <n v="0"/>
    <n v="1.3768151768789904E-2"/>
    <n v="2.2108093803845876"/>
    <n v="2.2175138426457615"/>
    <n v="2.3312625864547143"/>
    <m/>
    <n v="0"/>
    <n v="0"/>
    <n v="0"/>
    <n v="0.22842233955265384"/>
    <n v="0.22100601143699269"/>
    <n v="0.23295413595688794"/>
    <m/>
    <n v="0"/>
    <n v="0"/>
    <n v="1.5614808367857198E-3"/>
    <n v="0.25067851109411454"/>
    <n v="0.24267030637384676"/>
    <n v="0.2557986997135312"/>
    <m/>
    <n v="0"/>
    <n v="0"/>
    <n v="0.24359101053857232"/>
    <n v="0.23568219188398054"/>
    <n v="0.2484237465477751"/>
    <n v="0.26326502761590032"/>
    <m/>
    <n v="0"/>
    <n v="0"/>
    <n v="0.24202952970178659"/>
    <n v="0.48289299903354133"/>
    <n v="0.48747748072799835"/>
    <n v="0.51523354612089833"/>
    <m/>
    <n v="0"/>
    <n v="0"/>
    <n v="0.24359101053857232"/>
    <n v="0.23568219188398054"/>
    <n v="0.2484237465477751"/>
    <n v="0.26326502761590032"/>
    <m/>
    <n v="0"/>
    <n v="0"/>
    <n v="0"/>
    <n v="0"/>
    <n v="0"/>
    <n v="0"/>
    <m/>
    <n v="0"/>
    <n v="0"/>
    <n v="4.391541637275"/>
    <n v="4.237804642155"/>
    <n v="4.4467464119730007"/>
    <n v="4.6775443392959994"/>
    <m/>
    <n v="0"/>
    <n v="0"/>
    <n v="4.7607857462042897"/>
    <n v="4.6187929942649957"/>
    <n v="4.8643540407725441"/>
    <n v="5.1270988731091327"/>
  </r>
  <r>
    <n v="623"/>
    <s v="Resiliency"/>
    <x v="8"/>
    <x v="35"/>
    <s v="SCE-04 , Vol 5 Pt. 3"/>
    <s v="Ray Fugere"/>
    <s v="Figure I-5"/>
    <s v="p. 37"/>
    <s v="CET-PD-FR-TF-826600"/>
    <x v="560"/>
    <n v="8224"/>
    <s v="GRID RESILIENCY"/>
    <s v="Wildfire Avoidance"/>
    <s v="Transmission &amp; Distribution"/>
    <m/>
    <s v="N"/>
    <m/>
    <x v="2"/>
    <m/>
    <s v="CA"/>
    <s v="Transmission Lines - GR"/>
    <d v="9999-12-01T00:00:00"/>
    <b v="1"/>
    <n v="1"/>
    <n v="1"/>
    <x v="0"/>
    <n v="0"/>
    <b v="0"/>
    <b v="0"/>
    <m/>
    <n v="102"/>
    <b v="0"/>
    <n v="0"/>
    <s v="N"/>
    <n v="0"/>
    <n v="15"/>
    <n v="6.2100000000000002E-2"/>
    <s v="Specific Bkt"/>
    <s v="CA-Transmission Lines - GR"/>
    <n v="0.1045"/>
    <n v="11"/>
    <n v="6.9999999999999993E-2"/>
    <n v="0.93"/>
    <n v="0"/>
    <n v="0.42666666666666658"/>
    <n v="2.9166666666666664E-3"/>
    <n v="0.46541666666666659"/>
    <n v="0.41333333333333333"/>
    <n v="0.45500000000000002"/>
    <n v="0.41333333333333333"/>
    <n v="0.54121863799283143"/>
    <n v="0.41333333333333333"/>
    <m/>
    <n v="318.682282750274"/>
    <n v="325.11934170889202"/>
    <n v="327.64319918203398"/>
    <n v="316.79492452859199"/>
    <n v="331.84670089104998"/>
    <n v="348.51825213660203"/>
    <m/>
    <n v="-318.682282750274"/>
    <n v="527.88066000000003"/>
    <n v="0"/>
    <n v="0"/>
    <n v="0"/>
    <n v="0"/>
    <m/>
    <n v="0"/>
    <n v="853.00000170889211"/>
    <n v="327.64319918203398"/>
    <n v="316.79492452859199"/>
    <n v="331.84670089104998"/>
    <n v="348.51825213660203"/>
    <m/>
    <n v="0"/>
    <n v="33.449520171129009"/>
    <n v="12.624008436306065"/>
    <n v="11.787815335638001"/>
    <n v="12.716589849248859"/>
    <n v="14.259065876157406"/>
    <m/>
    <n v="0"/>
    <n v="37.739117847470759"/>
    <n v="14.408104416555719"/>
    <n v="13.477751103526765"/>
    <n v="14.178542363077492"/>
    <n v="16.273591208443637"/>
    <m/>
    <n v="0"/>
    <n v="0"/>
    <n v="27.548485502640393"/>
    <n v="28.480589938563799"/>
    <n v="31.164744072413768"/>
    <n v="33.495772353965364"/>
    <m/>
    <n v="0"/>
    <n v="0"/>
    <n v="0"/>
    <n v="0"/>
    <n v="0"/>
    <n v="0"/>
    <m/>
    <n v="0"/>
    <n v="924.18863972749193"/>
    <n v="382.22379753753614"/>
    <n v="370.54108090632059"/>
    <n v="389.90657717579012"/>
    <n v="412.54668157516846"/>
    <m/>
    <n v="0"/>
    <n v="0"/>
    <n v="769.67816199465119"/>
    <n v="318.3217119462231"/>
    <n v="308.59217029499729"/>
    <n v="324.72004607065548"/>
    <n v="343.57506461602372"/>
    <m/>
    <n v="0"/>
    <n v="827.61092687596897"/>
    <n v="342.28141069486361"/>
    <n v="331.81953795161007"/>
    <n v="349.16133986092001"/>
    <n v="369.43555335056334"/>
    <m/>
    <n v="0"/>
    <n v="57.932764881317823"/>
    <n v="793.63786074329164"/>
    <n v="341.54907960283589"/>
    <n v="333.03346408526181"/>
    <n v="350.58053480519504"/>
    <m/>
    <n v="0"/>
    <n v="0"/>
    <n v="20.300628258722636"/>
    <n v="11.358057169972128"/>
    <n v="9.4681145348965998"/>
    <n v="9.8053921864770857"/>
    <n v="10.33781892774261"/>
    <m/>
    <n v="0"/>
    <n v="24.031292640397201"/>
    <n v="39.83991810700072"/>
    <n v="22.1119941336922"/>
    <n v="22.202530529784266"/>
    <n v="23.362152125529576"/>
    <m/>
    <n v="0"/>
    <n v="3.7306643816745644"/>
    <n v="48.782489195751225"/>
    <n v="24.001936768767727"/>
    <n v="21.86525287820378"/>
    <n v="22.829725384264052"/>
    <m/>
    <n v="0"/>
    <n v="0"/>
    <n v="89.817272951916294"/>
    <n v="37.146419763685444"/>
    <n v="36.011034947880759"/>
    <n v="37.893070702829156"/>
    <n v="40.093349248882738"/>
    <m/>
    <n v="0"/>
    <n v="96.577712851522904"/>
    <n v="39.942386842672526"/>
    <n v="38.7215429547105"/>
    <n v="40.745237314870067"/>
    <n v="43.111128224605103"/>
    <m/>
    <n v="0"/>
    <n v="6.7604398996066024"/>
    <n v="92.613240030903384"/>
    <n v="39.856927770515185"/>
    <n v="38.86320155992167"/>
    <n v="40.910849678551521"/>
    <m/>
    <n v="0"/>
    <n v="0"/>
    <n v="0"/>
    <n v="0"/>
    <n v="0"/>
    <n v="0"/>
    <m/>
    <n v="0"/>
    <n v="61.663429262992388"/>
    <n v="842.42034993904281"/>
    <n v="365.55101637160362"/>
    <n v="354.89871696346557"/>
    <n v="373.41026018945911"/>
    <m/>
    <n v="0"/>
    <n v="0"/>
    <n v="0"/>
    <n v="0"/>
    <n v="0"/>
    <n v="0"/>
    <m/>
    <n v="0"/>
    <n v="0"/>
    <n v="363.36734699364951"/>
    <n v="163.03843362212874"/>
    <n v="151.01078702306228"/>
    <n v="158.44858470003379"/>
    <m/>
    <n v="0"/>
    <n v="2.4839564735894011"/>
    <n v="397.48300354224745"/>
    <n v="178.87793541511644"/>
    <n v="165.8087785133406"/>
    <n v="173.98459465197885"/>
    <m/>
    <n v="0"/>
    <n v="0"/>
    <n v="41.206490816649762"/>
    <n v="17.04208505287361"/>
    <n v="16.521191660676475"/>
    <n v="17.38463458767789"/>
    <m/>
    <n v="0"/>
    <n v="0.28168499581694179"/>
    <n v="45.065375817937401"/>
    <n v="18.702790376645073"/>
    <n v="18.140491725673211"/>
    <n v="19.089253324284204"/>
    <m/>
    <n v="0"/>
    <n v="43.942859347442919"/>
    <n v="18.173786013415999"/>
    <n v="17.618302044393278"/>
    <n v="18.539082978265881"/>
    <n v="19.615563342195323"/>
    <m/>
    <n v="0"/>
    <n v="43.661174351625981"/>
    <n v="62.925683147394885"/>
    <n v="36.061931431433649"/>
    <n v="36.409626200473426"/>
    <n v="38.419380720740278"/>
    <m/>
    <n v="0"/>
    <n v="43.942859347442919"/>
    <n v="18.173786013415999"/>
    <n v="17.618302044393278"/>
    <n v="18.539082978265881"/>
    <n v="19.615563342195323"/>
    <m/>
    <n v="0"/>
    <n v="853.00000170889211"/>
    <n v="327.64319918203398"/>
    <n v="316.79492452859199"/>
    <n v="331.84670089104998"/>
    <n v="348.51825213660203"/>
    <m/>
    <n v="0"/>
    <n v="0"/>
    <n v="0"/>
    <n v="0"/>
    <n v="0"/>
    <n v="0"/>
    <m/>
    <n v="0"/>
    <n v="853.00000170889211"/>
    <n v="355.19168468467439"/>
    <n v="345.2755144671558"/>
    <n v="363.01144496346376"/>
    <n v="382.01402449056741"/>
  </r>
  <r>
    <n v="624"/>
    <s v="Resiliency"/>
    <x v="8"/>
    <x v="34"/>
    <s v="SCE-04 , Vol 5 Pt. 2"/>
    <s v="Ray Fugere"/>
    <s v="Figure I-31"/>
    <s v="p. 86"/>
    <s v="CET-PD-GR-AR-MTECOV"/>
    <x v="561"/>
    <n v="8159"/>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2505.3614900000002"/>
    <n v="2629.3675200000002"/>
    <n v="0"/>
    <n v="0"/>
    <n v="0"/>
    <n v="0"/>
    <m/>
    <n v="-1036.2729199999953"/>
    <n v="0"/>
    <n v="0"/>
    <n v="0"/>
    <n v="0"/>
    <n v="0"/>
    <m/>
    <n v="1469.0885700000049"/>
    <n v="2629.3675200000002"/>
    <n v="0"/>
    <n v="0"/>
    <n v="0"/>
    <n v="0"/>
    <m/>
    <n v="87.724768055205558"/>
    <n v="161.71842789698567"/>
    <n v="0"/>
    <n v="0"/>
    <n v="0"/>
    <n v="0"/>
    <m/>
    <n v="68.426271952188429"/>
    <n v="118.82585405055988"/>
    <n v="0"/>
    <n v="0"/>
    <n v="0"/>
    <n v="0"/>
    <m/>
    <n v="0"/>
    <n v="0"/>
    <n v="0"/>
    <n v="0"/>
    <n v="0"/>
    <n v="0"/>
    <m/>
    <n v="0"/>
    <n v="0"/>
    <n v="0"/>
    <n v="0"/>
    <n v="0"/>
    <n v="0"/>
    <m/>
    <n v="1625.2396100073988"/>
    <n v="2909.9118019475459"/>
    <n v="0"/>
    <n v="0"/>
    <n v="0"/>
    <n v="0"/>
    <m/>
    <n v="0"/>
    <n v="415.54776444513152"/>
    <n v="744.01788916915621"/>
    <n v="0"/>
    <n v="0"/>
    <n v="0"/>
    <n v="0"/>
    <m/>
    <n v="1259.2356498337324"/>
    <n v="2254.5996641489583"/>
    <n v="0"/>
    <n v="0"/>
    <n v="0"/>
    <n v="0"/>
    <m/>
    <n v="843.68788538860088"/>
    <n v="1926.1295394249337"/>
    <n v="744.01788916915586"/>
    <n v="0"/>
    <n v="0"/>
    <n v="0"/>
    <m/>
    <n v="0"/>
    <n v="2.4413493564089155"/>
    <n v="4.3842308239874797"/>
    <n v="5.1159618286101605E-2"/>
    <n v="5.9743853261948199E-4"/>
    <n v="6.9859486930261977E-6"/>
    <n v="8.1501171756978199E-8"/>
    <m/>
    <n v="17.311386345445023"/>
    <n v="35.779495503903625"/>
    <n v="8.7331092546203166"/>
    <n v="5.9743853261948361E-4"/>
    <n v="6.9859486930261731E-6"/>
    <n v="8.1501171756978543E-8"/>
    <m/>
    <n v="14.870036989036107"/>
    <n v="33.836614036325059"/>
    <n v="13.066180460321695"/>
    <n v="5.1159618286101605E-2"/>
    <n v="5.9743853261948199E-4"/>
    <n v="6.9859486930261977E-6"/>
    <m/>
    <n v="0"/>
    <n v="120.7813068573098"/>
    <n v="216.25300547353368"/>
    <n v="0"/>
    <n v="0"/>
    <n v="0"/>
    <n v="0"/>
    <m/>
    <n v="366.00396017366626"/>
    <n v="655.3121377985874"/>
    <n v="0"/>
    <n v="0"/>
    <n v="0"/>
    <n v="0"/>
    <m/>
    <n v="245.22265331635646"/>
    <n v="559.84043918236353"/>
    <n v="216.25300547353373"/>
    <n v="0"/>
    <n v="0"/>
    <n v="0"/>
    <m/>
    <n v="0"/>
    <n v="0"/>
    <n v="0"/>
    <n v="0"/>
    <n v="0"/>
    <n v="0"/>
    <m/>
    <n v="858.55792237763694"/>
    <n v="1959.9661534612587"/>
    <n v="757.08406962947754"/>
    <n v="5.1159618286101605E-2"/>
    <n v="5.9743853261948199E-4"/>
    <n v="6.9859486930261977E-6"/>
    <m/>
    <n v="0"/>
    <n v="0"/>
    <n v="0"/>
    <n v="0"/>
    <n v="0"/>
    <n v="0"/>
    <m/>
    <n v="269.13866679444328"/>
    <n v="833.93870777608538"/>
    <n v="631.69549943905258"/>
    <n v="2.4017310049778802"/>
    <n v="1.657684673198043E-4"/>
    <n v="1.9383190542942936E-6"/>
    <m/>
    <n v="304.77560488777863"/>
    <n v="915.4309810638581"/>
    <n v="663.4320121843042"/>
    <n v="2.5218279357212783"/>
    <n v="1.7417827154433583E-4"/>
    <n v="2.0366510898682857E-6"/>
    <m/>
    <n v="77.165834936614644"/>
    <n v="238.81273143362705"/>
    <n v="180.21083789461147"/>
    <n v="0"/>
    <n v="0"/>
    <n v="0"/>
    <m/>
    <n v="87.383445491462822"/>
    <n v="262.13941639955885"/>
    <n v="189.22137978934205"/>
    <n v="0"/>
    <n v="0"/>
    <n v="0"/>
    <m/>
    <n v="163.7867721777157"/>
    <n v="293.25218166486792"/>
    <n v="0"/>
    <n v="0"/>
    <n v="0"/>
    <n v="0"/>
    <m/>
    <n v="76.403326686252854"/>
    <n v="151.89407212261887"/>
    <n v="27.031625684191624"/>
    <n v="0"/>
    <n v="0"/>
    <n v="0"/>
    <m/>
    <n v="163.78677217771568"/>
    <n v="293.25218166486792"/>
    <n v="0"/>
    <n v="0"/>
    <n v="0"/>
    <n v="0"/>
    <m/>
    <n v="1469.0885700000049"/>
    <n v="2629.3675200000002"/>
    <n v="0"/>
    <n v="0"/>
    <n v="0"/>
    <n v="0"/>
    <m/>
    <n v="0"/>
    <n v="0"/>
    <n v="0"/>
    <n v="0"/>
    <n v="0"/>
    <n v="0"/>
    <m/>
    <n v="1469.0885700000049"/>
    <n v="2629.3675200000002"/>
    <n v="0"/>
    <n v="0"/>
    <n v="0"/>
    <n v="0"/>
  </r>
  <r>
    <n v="624"/>
    <s v="Resiliency"/>
    <x v="8"/>
    <x v="34"/>
    <s v="SCE-04 , Vol 5 Pt. 2"/>
    <s v="Ray Fugere"/>
    <s v="Figure I-31"/>
    <s v="p. 86"/>
    <s v="CET-PD-GR-AR-MTECOV"/>
    <x v="561"/>
    <n v="8159"/>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7200.7925099999902"/>
    <n v="7261.6050700000005"/>
    <n v="8456.6791999999896"/>
    <n v="1614.0297800000001"/>
    <m/>
    <n v="0"/>
    <n v="0"/>
    <n v="0"/>
    <n v="0"/>
    <n v="0"/>
    <n v="0"/>
    <m/>
    <n v="0"/>
    <n v="0"/>
    <n v="7200.7925099999902"/>
    <n v="7261.6050700000005"/>
    <n v="8456.6791999999896"/>
    <n v="1614.0297800000001"/>
    <m/>
    <n v="0"/>
    <n v="0"/>
    <n v="435.15479351335813"/>
    <n v="423.79428036032823"/>
    <n v="508.27690013300423"/>
    <n v="103.57249739617477"/>
    <m/>
    <n v="0"/>
    <n v="0"/>
    <n v="323.33273264387134"/>
    <n v="315.23840728263059"/>
    <n v="368.90177585594819"/>
    <n v="77.048800829532738"/>
    <m/>
    <n v="0"/>
    <n v="0"/>
    <n v="605.4480256708888"/>
    <n v="652.83494235969056"/>
    <n v="794.19274702095595"/>
    <n v="155.12293474434935"/>
    <m/>
    <n v="0"/>
    <n v="0"/>
    <n v="0"/>
    <n v="0"/>
    <n v="0"/>
    <n v="0"/>
    <m/>
    <n v="0"/>
    <n v="0"/>
    <n v="8564.7280618281093"/>
    <n v="8653.4727000026505"/>
    <n v="10128.050623009896"/>
    <n v="1949.7740129700569"/>
    <m/>
    <n v="0"/>
    <n v="0"/>
    <n v="0"/>
    <n v="2189.8639297604568"/>
    <n v="2212.5545138274756"/>
    <n v="2589.5804954936593"/>
    <n v="498.52601873223375"/>
    <m/>
    <n v="0"/>
    <n v="0"/>
    <n v="6635.9513023044183"/>
    <n v="6704.7106479620534"/>
    <n v="7847.2136227080673"/>
    <n v="1510.6849052492"/>
    <m/>
    <n v="0"/>
    <n v="0"/>
    <n v="4446.0873725439615"/>
    <n v="6682.0200638950337"/>
    <n v="7470.1876410418827"/>
    <n v="3601.7393820106254"/>
    <m/>
    <n v="0"/>
    <n v="0"/>
    <n v="0"/>
    <n v="12.776768291039488"/>
    <n v="13.068236572865445"/>
    <n v="15.293008017304516"/>
    <n v="3.0864276792688941"/>
    <m/>
    <n v="0"/>
    <n v="0"/>
    <n v="90.598902427371016"/>
    <n v="117.32995753832378"/>
    <n v="133.38235340150865"/>
    <n v="51.010061581564422"/>
    <m/>
    <n v="0"/>
    <n v="0"/>
    <n v="77.822134136331528"/>
    <n v="117.03848925649781"/>
    <n v="131.1575819570696"/>
    <n v="63.21664191960005"/>
    <m/>
    <n v="0"/>
    <n v="0"/>
    <n v="0"/>
    <n v="636.49633064281761"/>
    <n v="643.09147717339647"/>
    <n v="752.67621009960294"/>
    <n v="144.89940554788268"/>
    <m/>
    <n v="0"/>
    <n v="0"/>
    <n v="1928.7767595236903"/>
    <n v="1948.7620520405969"/>
    <n v="2280.8370003018285"/>
    <n v="439.08910772085682"/>
    <m/>
    <n v="0"/>
    <n v="0"/>
    <n v="1292.2804288808727"/>
    <n v="1942.1669055100178"/>
    <n v="2171.2522673756221"/>
    <n v="1046.8659122725771"/>
    <m/>
    <n v="0"/>
    <n v="0"/>
    <n v="0"/>
    <n v="0"/>
    <n v="0"/>
    <n v="0"/>
    <m/>
    <n v="0"/>
    <n v="0"/>
    <n v="4523.9095066802929"/>
    <n v="6799.0585531515317"/>
    <n v="7601.3452229989525"/>
    <n v="3664.9560239302255"/>
    <m/>
    <n v="0"/>
    <n v="0"/>
    <n v="0"/>
    <n v="0"/>
    <n v="0"/>
    <n v="0"/>
    <m/>
    <n v="0"/>
    <n v="0"/>
    <n v="1418.181001497619"/>
    <n v="3288.1148672942377"/>
    <n v="3558.6368181423722"/>
    <n v="2523.921248936952"/>
    <m/>
    <n v="0"/>
    <n v="0"/>
    <n v="1605.9638613797149"/>
    <n v="3571.0535661795184"/>
    <n v="3875.2315141343943"/>
    <n v="2677.2517614324838"/>
    <m/>
    <n v="0"/>
    <n v="0"/>
    <n v="406.65043346624475"/>
    <n v="941.27760817424053"/>
    <n v="1016.7860318747995"/>
    <n v="719.80479529415004"/>
    <m/>
    <n v="0"/>
    <n v="0"/>
    <n v="460.49545133628112"/>
    <n v="1022.2012292371579"/>
    <n v="1107.2548763487839"/>
    <n v="763.42420830550736"/>
    <m/>
    <n v="0"/>
    <n v="0"/>
    <n v="863.12759988685161"/>
    <n v="872.07101828816735"/>
    <n v="1020.6745576350686"/>
    <n v="196.49237570508348"/>
    <m/>
    <n v="0"/>
    <n v="0"/>
    <n v="402.63214855057038"/>
    <n v="486.36611969382682"/>
    <n v="556.51115845968093"/>
    <n v="185.744377499179"/>
    <m/>
    <n v="0"/>
    <n v="0"/>
    <n v="863.1275998868515"/>
    <n v="872.07101828816724"/>
    <n v="1020.6745576350684"/>
    <n v="196.49237570508345"/>
    <m/>
    <n v="0"/>
    <n v="0"/>
    <n v="7200.7925099999902"/>
    <n v="7261.6050700000005"/>
    <n v="8456.6791999999896"/>
    <n v="1614.0297800000001"/>
    <m/>
    <n v="0"/>
    <n v="0"/>
    <n v="0"/>
    <n v="0"/>
    <n v="0"/>
    <n v="0"/>
    <m/>
    <n v="0"/>
    <n v="0"/>
    <n v="7806.2405356708787"/>
    <n v="7914.4400123596915"/>
    <n v="9250.8719470209453"/>
    <n v="1769.1527147443494"/>
  </r>
  <r>
    <n v="625"/>
    <s v="Resiliency"/>
    <x v="8"/>
    <x v="14"/>
    <s v="SCE-04 , Vol 5 Pt. 2"/>
    <s v="Ray Fugere"/>
    <s v="Table I-10"/>
    <s v="p. 29"/>
    <s v="CET-PD-GR-FP-MTEMTB"/>
    <x v="562"/>
    <n v="8159"/>
    <s v="GRID RESILIENCY"/>
    <s v="Wildfire Resiliency"/>
    <s v="Transmission &amp; Distribution"/>
    <m/>
    <s v="Y"/>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2695.42466479215"/>
    <n v="2857.00148429196"/>
    <n v="0"/>
    <n v="0"/>
    <n v="0"/>
    <n v="0"/>
    <m/>
    <n v="-2695.42466479215"/>
    <n v="-2857.00148429196"/>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625"/>
    <s v="Resiliency"/>
    <x v="8"/>
    <x v="14"/>
    <s v="SCE-04 , Vol 5 Pt. 2"/>
    <s v="Ray Fugere"/>
    <s v="Table I-10"/>
    <s v="p. 29"/>
    <s v="CET-PD-GR-FP-MTEMTB"/>
    <x v="562"/>
    <n v="8159"/>
    <s v="GRID RESILIENCY"/>
    <s v="Wildfire Resiliency"/>
    <s v="Transmission &amp; Distribution"/>
    <m/>
    <s v="Y"/>
    <m/>
    <x v="3"/>
    <m/>
    <s v="CA"/>
    <s v="Distribution Lines - WRMBA 1-way"/>
    <d v="9999-12-01T00:00:00"/>
    <b v="1"/>
    <n v="1"/>
    <n v="1"/>
    <x v="0"/>
    <n v="0"/>
    <b v="0"/>
    <b v="0"/>
    <m/>
    <n v="136"/>
    <b v="0"/>
    <n v="0"/>
    <s v="N"/>
    <n v="0"/>
    <n v="20"/>
    <n v="9.74E-2"/>
    <s v="Specific Bkt"/>
    <s v="CA-Distribution Lines - WRMBA 1-way"/>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2099.8774183318001"/>
    <n v="757.26685798198901"/>
    <n v="126.34487171308601"/>
    <n v="126.31085926223601"/>
    <m/>
    <n v="0"/>
    <n v="0"/>
    <n v="244.99761243288901"/>
    <n v="247.831382228579"/>
    <n v="241.212846560348"/>
    <n v="242.39918255943201"/>
    <m/>
    <n v="0"/>
    <n v="0"/>
    <n v="2344.8750307646892"/>
    <n v="1005.0982402105681"/>
    <n v="367.55771827343403"/>
    <n v="368.71004182166803"/>
    <m/>
    <n v="0"/>
    <n v="0"/>
    <n v="141.70434829360735"/>
    <n v="58.658503360534581"/>
    <n v="22.091543648005636"/>
    <n v="23.660170536951433"/>
    <m/>
    <n v="0"/>
    <n v="0"/>
    <n v="105.29047328507593"/>
    <n v="43.632993718639987"/>
    <n v="16.033799059166192"/>
    <n v="17.60107956382712"/>
    <m/>
    <n v="0"/>
    <n v="0"/>
    <n v="197.15884825869642"/>
    <n v="90.360635890887494"/>
    <n v="34.51847552220422"/>
    <n v="35.436386903027852"/>
    <m/>
    <n v="0"/>
    <n v="0"/>
    <n v="0"/>
    <n v="0"/>
    <n v="0"/>
    <n v="0"/>
    <m/>
    <n v="0"/>
    <n v="0"/>
    <n v="2789.028700602069"/>
    <n v="1197.75037318063"/>
    <n v="440.20153650281009"/>
    <n v="445.40767882547448"/>
    <m/>
    <n v="0"/>
    <n v="0"/>
    <n v="0"/>
    <n v="713.11001428473901"/>
    <n v="306.24560641631615"/>
    <n v="112.55248965918452"/>
    <n v="113.88361695281264"/>
    <m/>
    <n v="0"/>
    <n v="0"/>
    <n v="2160.9394372264828"/>
    <n v="928.01698914035205"/>
    <n v="341.06815048237723"/>
    <n v="345.10186955397762"/>
    <m/>
    <n v="0"/>
    <n v="0"/>
    <n v="1447.8294229417438"/>
    <n v="1334.8813970087749"/>
    <n v="534.76126723950881"/>
    <n v="343.77074226034949"/>
    <m/>
    <n v="0"/>
    <n v="0"/>
    <n v="0"/>
    <n v="4.1606427206336214"/>
    <n v="1.8367453528589159"/>
    <n v="0.67952491452624564"/>
    <n v="0.67223599770329923"/>
    <m/>
    <n v="0"/>
    <n v="0"/>
    <n v="29.502739291765675"/>
    <n v="21.055901148960743"/>
    <n v="8.2686137821379209"/>
    <n v="6.0315650186360843"/>
    <m/>
    <n v="0"/>
    <n v="0"/>
    <n v="25.342096571132053"/>
    <n v="23.379798516735448"/>
    <n v="9.4258342204705912"/>
    <n v="6.0388539354590307"/>
    <m/>
    <n v="0"/>
    <n v="0"/>
    <n v="0"/>
    <n v="207.26945691394326"/>
    <n v="89.012016733291659"/>
    <n v="32.714017386742853"/>
    <n v="33.100917059593982"/>
    <m/>
    <n v="0"/>
    <n v="0"/>
    <n v="628.08926337558592"/>
    <n v="269.73338404027788"/>
    <n v="99.133386020432837"/>
    <n v="100.30580927149686"/>
    <m/>
    <n v="0"/>
    <n v="0"/>
    <n v="420.81980646164266"/>
    <n v="387.99082422092948"/>
    <n v="155.43138536698166"/>
    <n v="99.918909598645726"/>
    <m/>
    <n v="0"/>
    <n v="0"/>
    <n v="0"/>
    <n v="0"/>
    <n v="0"/>
    <n v="0"/>
    <m/>
    <n v="0"/>
    <n v="0"/>
    <n v="1473.1715195128759"/>
    <n v="1358.2611955255104"/>
    <n v="544.18710145997943"/>
    <n v="349.80959619580852"/>
    <m/>
    <n v="0"/>
    <n v="0"/>
    <n v="0"/>
    <n v="0"/>
    <n v="0"/>
    <n v="0"/>
    <m/>
    <n v="0"/>
    <n v="0"/>
    <n v="461.81822554926401"/>
    <n v="802.46779957851481"/>
    <n v="334.64687929532954"/>
    <n v="170.09824262846769"/>
    <m/>
    <n v="0"/>
    <n v="0"/>
    <n v="522.96806964373184"/>
    <n v="859.08133102621741"/>
    <n v="357.44894953919197"/>
    <n v="184.70409818559025"/>
    <m/>
    <n v="0"/>
    <n v="0"/>
    <n v="132.42215302835271"/>
    <n v="229.59333589677797"/>
    <n v="95.077302830384312"/>
    <n v="48.409489277026282"/>
    <m/>
    <n v="0"/>
    <n v="0"/>
    <n v="149.95631163092114"/>
    <n v="245.75962023931675"/>
    <n v="101.55361055400854"/>
    <n v="52.572777176969851"/>
    <m/>
    <n v="0"/>
    <n v="0"/>
    <n v="281.06994536057476"/>
    <n v="120.70568935802439"/>
    <n v="44.362190244143704"/>
    <n v="44.886849648994854"/>
    <m/>
    <n v="0"/>
    <n v="0"/>
    <n v="131.11363372965363"/>
    <n v="82.215526032650871"/>
    <n v="31.820596423426821"/>
    <n v="25.028089858767856"/>
    <m/>
    <n v="0"/>
    <n v="0"/>
    <n v="281.06994536057476"/>
    <n v="120.70568935802437"/>
    <n v="44.362190244143704"/>
    <n v="44.886849648994847"/>
    <m/>
    <n v="0"/>
    <n v="0"/>
    <n v="2344.8750307646892"/>
    <n v="1005.0982402105681"/>
    <n v="367.55771827343403"/>
    <n v="368.71004182166803"/>
    <m/>
    <n v="0"/>
    <n v="0"/>
    <n v="0"/>
    <n v="0"/>
    <n v="0"/>
    <n v="0"/>
    <m/>
    <n v="0"/>
    <n v="0"/>
    <n v="2542.0338790233855"/>
    <n v="1095.4588761014556"/>
    <n v="402.07619379563823"/>
    <n v="404.14642872469585"/>
  </r>
  <r>
    <s v="Non-GRC"/>
    <s v="Generation"/>
    <x v="7"/>
    <x v="74"/>
    <s v="Non-GRC"/>
    <s v="Non-GRC"/>
    <s v="Non-GRC"/>
    <s v="Non-GRC"/>
    <s v="CG0-00-PP-CD-000002"/>
    <x v="563"/>
    <n v="4049"/>
    <s v="CATALINA DIESEL"/>
    <s v="CATALINA DIESEL"/>
    <s v="Genera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6503.0965961111"/>
    <n v="-1078.8879999999999"/>
    <n v="0"/>
    <n v="0"/>
    <n v="0"/>
    <n v="0"/>
    <m/>
    <n v="-9723.8781561110991"/>
    <n v="0"/>
    <n v="0"/>
    <n v="0"/>
    <n v="0"/>
    <n v="0"/>
    <m/>
    <n v="6779.2184400000006"/>
    <n v="-1078.8879999999999"/>
    <n v="0"/>
    <n v="0"/>
    <n v="0"/>
    <n v="0"/>
    <m/>
    <n v="0"/>
    <n v="0"/>
    <n v="0"/>
    <n v="0"/>
    <n v="0"/>
    <n v="0"/>
    <m/>
    <n v="297.96548710085619"/>
    <n v="-45.931866813881456"/>
    <n v="0"/>
    <n v="0"/>
    <n v="0"/>
    <n v="0"/>
    <m/>
    <n v="0"/>
    <n v="-91.736898537749056"/>
    <n v="0"/>
    <n v="0"/>
    <n v="0"/>
    <n v="0"/>
    <m/>
    <n v="0"/>
    <n v="0"/>
    <n v="0"/>
    <n v="0"/>
    <n v="0"/>
    <n v="0"/>
    <m/>
    <n v="7077.1839271008566"/>
    <n v="-1216.5567653516305"/>
    <n v="0"/>
    <n v="0"/>
    <n v="0"/>
    <n v="0"/>
    <m/>
    <n v="0"/>
    <n v="0"/>
    <n v="0"/>
    <n v="0"/>
    <n v="0"/>
    <n v="0"/>
    <n v="0"/>
    <m/>
    <n v="7077.1839271008566"/>
    <n v="-1216.5567653516305"/>
    <n v="0"/>
    <n v="0"/>
    <n v="0"/>
    <n v="0"/>
    <m/>
    <n v="7077.1839271008566"/>
    <n v="-1216.5567653516305"/>
    <n v="0"/>
    <n v="0"/>
    <n v="0"/>
    <n v="0"/>
    <m/>
    <n v="0"/>
    <n v="0"/>
    <n v="0"/>
    <n v="0"/>
    <n v="0"/>
    <n v="0"/>
    <n v="0"/>
    <m/>
    <n v="228.68209017505345"/>
    <n v="0"/>
    <n v="0"/>
    <n v="0"/>
    <n v="0"/>
    <n v="0"/>
    <m/>
    <n v="228.68209017505345"/>
    <n v="0"/>
    <n v="0"/>
    <n v="0"/>
    <n v="0"/>
    <n v="0"/>
    <m/>
    <n v="0"/>
    <n v="0"/>
    <n v="0"/>
    <n v="0"/>
    <n v="0"/>
    <n v="0"/>
    <n v="0"/>
    <m/>
    <n v="0"/>
    <n v="0"/>
    <n v="0"/>
    <n v="0"/>
    <n v="0"/>
    <n v="0"/>
    <m/>
    <n v="0"/>
    <n v="0"/>
    <n v="0"/>
    <n v="0"/>
    <n v="0"/>
    <n v="0"/>
    <m/>
    <n v="0"/>
    <n v="0"/>
    <n v="0"/>
    <n v="0"/>
    <n v="0"/>
    <n v="0"/>
    <m/>
    <n v="7305.8660172759101"/>
    <n v="-1216.5567653516305"/>
    <n v="0"/>
    <n v="0"/>
    <n v="0"/>
    <n v="0"/>
    <m/>
    <n v="0"/>
    <n v="0"/>
    <n v="0"/>
    <n v="0"/>
    <n v="0"/>
    <n v="0"/>
    <m/>
    <n v="0"/>
    <n v="-557.58851745283062"/>
    <n v="0"/>
    <n v="0"/>
    <n v="0"/>
    <n v="0"/>
    <m/>
    <n v="304.41108405316288"/>
    <n v="-608.27838267581524"/>
    <n v="0"/>
    <n v="0"/>
    <n v="0"/>
    <n v="0"/>
    <m/>
    <n v="0"/>
    <n v="0"/>
    <n v="0"/>
    <n v="0"/>
    <n v="0"/>
    <n v="0"/>
    <m/>
    <n v="0"/>
    <n v="0"/>
    <n v="0"/>
    <n v="0"/>
    <n v="0"/>
    <n v="0"/>
    <m/>
    <n v="0"/>
    <n v="0"/>
    <n v="0"/>
    <n v="0"/>
    <n v="0"/>
    <n v="0"/>
    <m/>
    <n v="0"/>
    <n v="0"/>
    <n v="0"/>
    <n v="0"/>
    <n v="0"/>
    <n v="0"/>
    <m/>
    <n v="0"/>
    <n v="0"/>
    <n v="0"/>
    <n v="0"/>
    <n v="0"/>
    <n v="0"/>
    <m/>
    <n v="6779.2184400000006"/>
    <n v="-1078.8879999999999"/>
    <n v="0"/>
    <n v="0"/>
    <n v="0"/>
    <n v="0"/>
    <m/>
    <n v="0"/>
    <n v="0"/>
    <n v="0"/>
    <n v="0"/>
    <n v="0"/>
    <n v="0"/>
    <m/>
    <n v="6779.2184400000006"/>
    <n v="-1170.624898537749"/>
    <n v="0"/>
    <n v="0"/>
    <n v="0"/>
    <n v="0"/>
  </r>
  <r>
    <s v="Non-GRC"/>
    <s v="Generation"/>
    <x v="7"/>
    <x v="74"/>
    <s v="Non-GRC"/>
    <s v="Non-GRC"/>
    <s v="Non-GRC"/>
    <s v="Non-GRC"/>
    <s v="CG0-00-PP-CD-000003"/>
    <x v="564"/>
    <n v="4049"/>
    <s v="CATALINA DIESEL"/>
    <s v="CATALINA DIESEL"/>
    <s v="Generation"/>
    <m/>
    <s v="N"/>
    <m/>
    <x v="0"/>
    <m/>
    <s v="CA"/>
    <s v="Non-GRC"/>
    <d v="2024-12-01T00:00:00"/>
    <b v="1"/>
    <n v="1"/>
    <n v="1"/>
    <x v="0"/>
    <n v="0"/>
    <b v="0"/>
    <b v="0"/>
    <m/>
    <n v="115"/>
    <b v="0"/>
    <n v="0"/>
    <s v="Y"/>
    <n v="0"/>
    <n v="0"/>
    <n v="0"/>
    <d v="2024-12-01T00:00:00"/>
    <s v="CA-Non-GRC"/>
    <n v="0"/>
    <n v="2"/>
    <n v="0.83333333333333337"/>
    <n v="0.16666666666666663"/>
    <n v="0.31249999999999994"/>
    <n v="0.14583333333333326"/>
    <n v="0.34722222222222215"/>
    <n v="0.15277777777777771"/>
    <n v="0.45833333333333331"/>
    <n v="0.5"/>
    <n v="0.14583333333333334"/>
    <n v="0.12499999999999996"/>
    <n v="0.45833333333333331"/>
    <m/>
    <n v="0"/>
    <n v="2669.3791383652101"/>
    <n v="8275.2590061414212"/>
    <n v="0"/>
    <n v="0"/>
    <n v="0"/>
    <m/>
    <n v="0"/>
    <n v="0"/>
    <n v="0"/>
    <n v="0"/>
    <n v="0"/>
    <n v="0"/>
    <m/>
    <n v="0"/>
    <n v="2669.3791383652101"/>
    <n v="8275.2590061414212"/>
    <n v="0"/>
    <n v="0"/>
    <n v="0"/>
    <m/>
    <n v="0"/>
    <n v="0"/>
    <n v="0"/>
    <n v="0"/>
    <n v="0"/>
    <n v="0"/>
    <m/>
    <n v="0"/>
    <n v="113.64438853629336"/>
    <n v="350.40342755645048"/>
    <n v="0"/>
    <n v="0"/>
    <n v="0"/>
    <m/>
    <n v="0"/>
    <n v="226.97496234548285"/>
    <n v="695.78997314888215"/>
    <n v="0"/>
    <n v="0"/>
    <n v="0"/>
    <m/>
    <n v="0"/>
    <n v="0"/>
    <n v="0"/>
    <n v="0"/>
    <n v="0"/>
    <n v="0"/>
    <m/>
    <n v="0"/>
    <n v="3009.9984892469861"/>
    <n v="9321.4524068467526"/>
    <n v="0"/>
    <n v="0"/>
    <n v="0"/>
    <m/>
    <n v="0"/>
    <n v="0"/>
    <n v="0"/>
    <n v="0"/>
    <n v="0"/>
    <n v="0"/>
    <n v="0"/>
    <m/>
    <n v="0"/>
    <n v="3009.9984892469861"/>
    <n v="9321.4524068467526"/>
    <n v="0"/>
    <n v="0"/>
    <n v="0"/>
    <m/>
    <n v="0"/>
    <n v="3009.9984892469861"/>
    <n v="9321.4524068467526"/>
    <n v="0"/>
    <n v="0"/>
    <n v="0"/>
    <m/>
    <n v="0"/>
    <n v="0"/>
    <n v="0"/>
    <n v="0"/>
    <n v="0"/>
    <n v="0"/>
    <n v="0"/>
    <m/>
    <n v="0"/>
    <n v="96.91660820722548"/>
    <n v="0"/>
    <n v="0"/>
    <n v="0"/>
    <n v="0"/>
    <m/>
    <n v="0"/>
    <n v="96.91660820722548"/>
    <n v="0"/>
    <n v="0"/>
    <n v="0"/>
    <n v="0"/>
    <m/>
    <n v="0"/>
    <n v="0"/>
    <n v="0"/>
    <n v="0"/>
    <n v="0"/>
    <n v="0"/>
    <n v="0"/>
    <m/>
    <n v="0"/>
    <n v="0"/>
    <n v="0"/>
    <n v="0"/>
    <n v="0"/>
    <n v="0"/>
    <m/>
    <n v="0"/>
    <n v="0"/>
    <n v="0"/>
    <n v="0"/>
    <n v="0"/>
    <n v="0"/>
    <m/>
    <n v="0"/>
    <n v="0"/>
    <n v="0"/>
    <n v="0"/>
    <n v="0"/>
    <n v="0"/>
    <m/>
    <n v="0"/>
    <n v="3106.9150974542117"/>
    <n v="9321.4524068467526"/>
    <n v="0"/>
    <n v="0"/>
    <n v="0"/>
    <m/>
    <n v="0"/>
    <n v="0"/>
    <n v="0"/>
    <n v="0"/>
    <n v="0"/>
    <n v="0"/>
    <m/>
    <n v="0"/>
    <n v="0"/>
    <n v="4272.3323531380947"/>
    <n v="0"/>
    <n v="0"/>
    <n v="0"/>
    <m/>
    <n v="0"/>
    <n v="129.45479572725881"/>
    <n v="4660.7262034233763"/>
    <n v="0"/>
    <n v="0"/>
    <n v="0"/>
    <m/>
    <n v="0"/>
    <n v="0"/>
    <n v="0"/>
    <n v="0"/>
    <n v="0"/>
    <n v="0"/>
    <m/>
    <n v="0"/>
    <n v="0"/>
    <n v="0"/>
    <n v="0"/>
    <n v="0"/>
    <n v="0"/>
    <m/>
    <n v="0"/>
    <n v="0"/>
    <n v="0"/>
    <n v="0"/>
    <n v="0"/>
    <n v="0"/>
    <m/>
    <n v="0"/>
    <n v="0"/>
    <n v="0"/>
    <n v="0"/>
    <n v="0"/>
    <n v="0"/>
    <m/>
    <n v="0"/>
    <n v="0"/>
    <n v="0"/>
    <n v="0"/>
    <n v="0"/>
    <n v="0"/>
    <m/>
    <n v="0"/>
    <n v="2669.3791383652101"/>
    <n v="8275.2590061414212"/>
    <n v="0"/>
    <n v="0"/>
    <n v="0"/>
    <m/>
    <n v="0"/>
    <n v="0"/>
    <n v="0"/>
    <n v="0"/>
    <n v="0"/>
    <n v="0"/>
    <m/>
    <n v="0"/>
    <n v="2896.3541007106928"/>
    <n v="8971.0489792903027"/>
    <n v="0"/>
    <n v="0"/>
    <n v="0"/>
  </r>
  <r>
    <s v="Non-GRC"/>
    <s v="Non-Electric Operations"/>
    <x v="32"/>
    <x v="96"/>
    <s v="Non-GRC"/>
    <s v="Non-GRC"/>
    <s v="Non-GRC"/>
    <s v="Non-GRC"/>
    <s v="CG0-00-PP-CG-000200"/>
    <x v="565"/>
    <n v="4049"/>
    <s v="CATALINA GAS"/>
    <s v="CATALINA GAS"/>
    <s v="Genera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654.66204000000005"/>
    <n v="0"/>
    <n v="0"/>
    <n v="0"/>
    <n v="2175"/>
    <n v="200"/>
    <m/>
    <n v="-624.70617000000004"/>
    <n v="0"/>
    <n v="0"/>
    <n v="0"/>
    <n v="0"/>
    <n v="0"/>
    <m/>
    <n v="29.955870000000004"/>
    <n v="0"/>
    <n v="0"/>
    <n v="0"/>
    <n v="2175"/>
    <n v="200"/>
    <m/>
    <n v="0"/>
    <n v="0"/>
    <n v="0"/>
    <n v="0"/>
    <n v="0"/>
    <n v="0"/>
    <m/>
    <n v="1.3166437215555964"/>
    <n v="0"/>
    <n v="0"/>
    <n v="0"/>
    <n v="89.499753654653645"/>
    <n v="8.9716696168260839"/>
    <m/>
    <n v="0"/>
    <n v="0"/>
    <n v="0"/>
    <n v="0"/>
    <n v="204.26093788334566"/>
    <n v="19.221818167983162"/>
    <m/>
    <n v="0"/>
    <n v="0"/>
    <n v="0"/>
    <n v="0"/>
    <n v="0"/>
    <n v="0"/>
    <m/>
    <n v="31.272513721555601"/>
    <n v="0"/>
    <n v="0"/>
    <n v="0"/>
    <n v="2468.7606915379993"/>
    <n v="228.19348778480926"/>
    <m/>
    <n v="0"/>
    <n v="5.2120856202592662"/>
    <n v="0"/>
    <n v="0"/>
    <n v="0"/>
    <n v="411.46011525633321"/>
    <n v="38.032247964134967"/>
    <m/>
    <n v="31.272513721555601"/>
    <n v="0"/>
    <n v="0"/>
    <n v="0"/>
    <n v="2468.7606915379993"/>
    <n v="228.19348778480926"/>
    <m/>
    <n v="26.060428101296335"/>
    <n v="5.2120856202592654"/>
    <n v="0"/>
    <n v="0"/>
    <n v="2057.3005762816661"/>
    <n v="601.62135507700748"/>
    <m/>
    <n v="0"/>
    <n v="1.5310540644537907E-2"/>
    <n v="1.3444697195831579E-4"/>
    <n v="1.1766469492452913E-6"/>
    <n v="1.030560210843983E-8"/>
    <n v="1.2028179878272667"/>
    <n v="0.12144971817756556"/>
    <m/>
    <n v="0.32152135353529615"/>
    <n v="4.5903511925350769E-2"/>
    <n v="1.1766469492452821E-6"/>
    <n v="1.03056021084398E-8"/>
    <n v="25.259177742565051"/>
    <n v="5.9401619357769837"/>
    <m/>
    <n v="0.30621081289075824"/>
    <n v="6.107960559793036E-2"/>
    <n v="1.3444697195831579E-4"/>
    <n v="1.1766469492452913E-6"/>
    <n v="24.056359765043386"/>
    <n v="7.0215302054266848"/>
    <m/>
    <n v="0"/>
    <n v="0"/>
    <n v="0"/>
    <n v="0"/>
    <n v="0"/>
    <n v="0"/>
    <n v="0"/>
    <m/>
    <n v="0"/>
    <n v="0"/>
    <n v="0"/>
    <n v="0"/>
    <n v="0"/>
    <n v="0"/>
    <m/>
    <n v="0"/>
    <n v="0"/>
    <n v="0"/>
    <n v="0"/>
    <n v="0"/>
    <n v="0"/>
    <m/>
    <n v="0"/>
    <n v="0"/>
    <n v="0"/>
    <n v="0"/>
    <n v="0"/>
    <n v="0"/>
    <m/>
    <n v="26.366638914187092"/>
    <n v="5.2731652258571957"/>
    <n v="1.3444697195831579E-4"/>
    <n v="1.1766469492452913E-6"/>
    <n v="2081.3569360467095"/>
    <n v="608.64288528243412"/>
    <m/>
    <n v="0"/>
    <n v="0"/>
    <n v="0"/>
    <n v="0"/>
    <n v="0"/>
    <n v="0"/>
    <m/>
    <n v="9.8731359609659037"/>
    <n v="4.6218082959274254"/>
    <n v="6.6946298579519557E-3"/>
    <n v="1.7481484742382434E-7"/>
    <n v="779.38120915167917"/>
    <n v="436.877996474432"/>
    <m/>
    <n v="10.970151067739893"/>
    <n v="4.8428051892240767"/>
    <n v="7.0134451021192966E-3"/>
    <n v="1.8334384020012628E-7"/>
    <n v="865.97912127954805"/>
    <n v="462.32721951528958"/>
    <m/>
    <n v="0"/>
    <n v="0"/>
    <n v="0"/>
    <n v="0"/>
    <n v="0"/>
    <n v="0"/>
    <m/>
    <n v="0"/>
    <n v="0"/>
    <n v="0"/>
    <n v="0"/>
    <n v="0"/>
    <n v="0"/>
    <m/>
    <n v="0"/>
    <n v="0"/>
    <n v="0"/>
    <n v="0"/>
    <n v="0"/>
    <n v="0"/>
    <m/>
    <n v="0"/>
    <n v="0"/>
    <n v="0"/>
    <n v="0"/>
    <n v="0"/>
    <n v="0"/>
    <m/>
    <n v="0"/>
    <n v="0"/>
    <n v="0"/>
    <n v="0"/>
    <n v="0"/>
    <n v="0"/>
    <m/>
    <n v="29.955870000000004"/>
    <n v="0"/>
    <n v="0"/>
    <n v="0"/>
    <n v="2175"/>
    <n v="200"/>
    <m/>
    <n v="0"/>
    <n v="0"/>
    <n v="0"/>
    <n v="0"/>
    <n v="0"/>
    <n v="0"/>
    <m/>
    <n v="29.955870000000004"/>
    <n v="0"/>
    <n v="0"/>
    <n v="0"/>
    <n v="2379.2609378833458"/>
    <n v="219.22181816798317"/>
  </r>
  <r>
    <n v="629"/>
    <s v="Generation"/>
    <x v="7"/>
    <x v="74"/>
    <s v="SCE-05 , Vol 1"/>
    <s v="Anthony Hernandez"/>
    <s v="III-48"/>
    <n v="257"/>
    <s v="CG0-00-PP-CD-000001"/>
    <x v="566"/>
    <n v="4049"/>
    <s v="Catalina Diesel"/>
    <s v="Catalina Diesel"/>
    <s v="Generation"/>
    <m/>
    <s v="N"/>
    <m/>
    <x v="0"/>
    <m/>
    <s v="CA"/>
    <s v="Pebbly Beach"/>
    <d v="9999-12-01T00:00:00"/>
    <b v="0"/>
    <n v="1"/>
    <n v="1"/>
    <x v="0"/>
    <n v="0"/>
    <b v="0"/>
    <b v="0"/>
    <m/>
    <n v="6"/>
    <b v="0"/>
    <n v="0"/>
    <s v="N"/>
    <n v="0"/>
    <n v="20"/>
    <n v="9.7900000000000001E-2"/>
    <s v="Specific Bkt"/>
    <s v="CA-Pebbly Beach"/>
    <n v="4.8800000000000003E-2"/>
    <n v="12"/>
    <n v="0"/>
    <n v="1"/>
    <n v="0"/>
    <n v="0.39333333333333331"/>
    <n v="0"/>
    <n v="0.435"/>
    <n v="0.39333333333333331"/>
    <n v="0.435"/>
    <n v="0.39333333333333331"/>
    <n v="0.60666666666666669"/>
    <n v="0.39333333333333331"/>
    <m/>
    <n v="0"/>
    <n v="0"/>
    <n v="1003.42755348149"/>
    <n v="1034.3836580415"/>
    <n v="535.01752170374004"/>
    <n v="534.50133435986299"/>
    <m/>
    <n v="89.691299999999998"/>
    <n v="0"/>
    <n v="-3"/>
    <n v="-1000"/>
    <n v="-500"/>
    <n v="0"/>
    <m/>
    <n v="89.691299999999998"/>
    <n v="0"/>
    <n v="1000.42755348149"/>
    <n v="34.383658041499984"/>
    <n v="35.017521703740044"/>
    <n v="534.50133435986299"/>
    <m/>
    <n v="5.3832965258665233"/>
    <n v="0"/>
    <n v="60.767707737851367"/>
    <n v="2.0169646155595018"/>
    <n v="2.1154835755907091"/>
    <n v="34.475091974412834"/>
    <m/>
    <n v="4.1787926905549284"/>
    <n v="0"/>
    <n v="44.934721265153996"/>
    <n v="1.4930745674223775"/>
    <n v="1.5279976206699106"/>
    <n v="25.523342584167533"/>
    <m/>
    <n v="0"/>
    <n v="0"/>
    <n v="84.116697744166288"/>
    <n v="3.0911696793279275"/>
    <n v="3.2886031381868293"/>
    <n v="51.370437298048287"/>
    <m/>
    <n v="0"/>
    <n v="0"/>
    <n v="0"/>
    <n v="0"/>
    <n v="0"/>
    <n v="0"/>
    <m/>
    <n v="99.253389216421454"/>
    <n v="0"/>
    <n v="1190.2466802286615"/>
    <n v="40.984866903809788"/>
    <n v="41.94960603818749"/>
    <n v="645.87020621649162"/>
    <m/>
    <n v="0"/>
    <n v="94.409823822660087"/>
    <n v="0"/>
    <n v="1132.1626422335028"/>
    <n v="38.984805398903973"/>
    <n v="39.902465263524036"/>
    <n v="614.35174015312703"/>
    <m/>
    <n v="94.409823822660087"/>
    <n v="0"/>
    <n v="1132.1626422335028"/>
    <n v="38.984805398903873"/>
    <n v="39.902465263523943"/>
    <n v="614.35174015312691"/>
    <m/>
    <n v="0"/>
    <n v="94.409823822660087"/>
    <n v="0"/>
    <n v="1132.1626422335028"/>
    <n v="38.984805398903873"/>
    <n v="39.902465263523943"/>
    <m/>
    <n v="0"/>
    <n v="2.6179911064072603"/>
    <n v="0.54267847017326076"/>
    <n v="31.20151377860314"/>
    <n v="7.5570358464504608"/>
    <n v="1.6005783056126397"/>
    <n v="17.164349517242972"/>
    <m/>
    <n v="2.6179911064072603"/>
    <n v="4.1352033413280971"/>
    <n v="31.20151377860314"/>
    <n v="50.526319698605263"/>
    <n v="3.082109819278656"/>
    <n v="18.677288977305324"/>
    <m/>
    <n v="0"/>
    <n v="6.2105159775620962"/>
    <n v="0.54267847017326076"/>
    <n v="74.170797630757946"/>
    <n v="9.0385673601164775"/>
    <n v="3.1135177656749908"/>
    <m/>
    <n v="0"/>
    <n v="4.8435653937613674"/>
    <n v="0"/>
    <n v="58.084037995158681"/>
    <n v="58.084037995158681"/>
    <n v="58.084037995158681"/>
    <n v="58.084037995158681"/>
    <m/>
    <n v="4.8435653937613674"/>
    <n v="0"/>
    <n v="58.084037995158681"/>
    <n v="58.084037995158681"/>
    <n v="58.084037995158681"/>
    <n v="58.084037995158681"/>
    <m/>
    <n v="0"/>
    <n v="4.8435653937613674"/>
    <n v="0"/>
    <n v="58.084037995158681"/>
    <n v="58.084037995158681"/>
    <n v="58.084037995158681"/>
    <m/>
    <n v="0"/>
    <n v="0"/>
    <n v="0"/>
    <n v="0"/>
    <n v="0"/>
    <n v="0"/>
    <m/>
    <n v="0"/>
    <n v="100.62033980022218"/>
    <n v="0.54267847017326076"/>
    <n v="1206.3334398642608"/>
    <n v="48.023372759020347"/>
    <n v="43.015983029198935"/>
    <m/>
    <n v="0"/>
    <n v="0"/>
    <n v="0"/>
    <n v="0"/>
    <n v="0"/>
    <n v="0"/>
    <m/>
    <n v="0"/>
    <n v="38.16427387209982"/>
    <n v="1.626513314255718"/>
    <n v="457.58990136476166"/>
    <n v="35.207709205020258"/>
    <n v="16.907266199235689"/>
    <m/>
    <n v="0"/>
    <n v="42.207099494144295"/>
    <n v="1.7988134534777223"/>
    <n v="506.06340786526607"/>
    <n v="38.937339417416474"/>
    <n v="18.698290161019131"/>
    <m/>
    <n v="0"/>
    <n v="1.9051357215461378"/>
    <n v="0"/>
    <n v="22.846388278095748"/>
    <n v="22.846388278095748"/>
    <n v="22.846388278095748"/>
    <m/>
    <n v="0"/>
    <n v="2.1069509462861946"/>
    <n v="0"/>
    <n v="25.266556527894025"/>
    <n v="25.266556527894025"/>
    <n v="25.266556527894025"/>
    <m/>
    <n v="2.1069509462861946"/>
    <n v="0"/>
    <n v="25.266556527894025"/>
    <n v="25.266556527894025"/>
    <n v="25.266556527894025"/>
    <n v="25.266556527894025"/>
    <m/>
    <n v="2.1069509462861946"/>
    <n v="2.7366144474751728"/>
    <n v="25.266556527894025"/>
    <n v="58.084037995158681"/>
    <n v="58.084037995158681"/>
    <n v="58.084037995158681"/>
    <m/>
    <n v="2.1069509462861946"/>
    <n v="0"/>
    <n v="25.266556527894025"/>
    <n v="25.266556527894025"/>
    <n v="25.266556527894025"/>
    <n v="25.266556527894025"/>
    <m/>
    <n v="89.691299999999998"/>
    <n v="0"/>
    <n v="1000.42755348149"/>
    <n v="34.383658041499984"/>
    <n v="35.017521703740044"/>
    <n v="534.50133435986299"/>
    <m/>
    <n v="0"/>
    <n v="0"/>
    <n v="0"/>
    <n v="0"/>
    <n v="0"/>
    <n v="0"/>
    <m/>
    <n v="89.691299999999998"/>
    <n v="0"/>
    <n v="1084.5442512256564"/>
    <n v="1084.5442512256564"/>
    <n v="1084.5442512256564"/>
    <n v="1084.5442512256564"/>
  </r>
  <r>
    <s v="Non-GRC"/>
    <s v="Non-Electric Operations"/>
    <x v="32"/>
    <x v="97"/>
    <s v="Non-GRC"/>
    <s v="Non-GRC"/>
    <s v="Non-GRC"/>
    <s v="Non-GRC"/>
    <s v="CG0-00-PP-CW-000100"/>
    <x v="567"/>
    <n v="4049"/>
    <s v="CATALINA WATER"/>
    <s v="CATALINA WATER"/>
    <s v="Genera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741.26404"/>
    <n v="9312.5239999999994"/>
    <n v="1404.105"/>
    <n v="3396.0520000000001"/>
    <n v="3935.8870000000002"/>
    <n v="5679.51"/>
    <m/>
    <n v="-1748.7558000000001"/>
    <n v="0"/>
    <n v="0"/>
    <n v="0"/>
    <n v="0"/>
    <n v="0"/>
    <m/>
    <n v="-7.491760000000113"/>
    <n v="9312.5239999999994"/>
    <n v="1404.105"/>
    <n v="3396.0520000000001"/>
    <n v="3935.8870000000002"/>
    <n v="5679.51"/>
    <m/>
    <n v="0"/>
    <n v="0"/>
    <n v="0"/>
    <n v="0"/>
    <n v="0"/>
    <n v="0"/>
    <m/>
    <n v="-0.3292836685231143"/>
    <n v="396.46526059153001"/>
    <n v="59.454719699288376"/>
    <n v="139.29868504215059"/>
    <n v="161.95904225864544"/>
    <n v="254.77343652729957"/>
    <m/>
    <n v="0"/>
    <n v="791.83573208558539"/>
    <n v="118.05819969177594"/>
    <n v="305.31285993917481"/>
    <n v="369.63125058522655"/>
    <n v="545.85254251621029"/>
    <m/>
    <n v="0"/>
    <n v="0"/>
    <n v="0"/>
    <n v="0"/>
    <n v="0"/>
    <n v="0"/>
    <m/>
    <n v="-7.8210436685232274"/>
    <n v="10500.824992677115"/>
    <n v="1581.6179193910643"/>
    <n v="3840.6635449813257"/>
    <n v="4467.4772928438724"/>
    <n v="6480.1359790435108"/>
    <m/>
    <n v="0"/>
    <n v="-1.3035072780872046"/>
    <n v="1750.1374987795189"/>
    <n v="263.60298656517762"/>
    <n v="640.11059083022155"/>
    <n v="744.57954880731268"/>
    <n v="1080.0226631739188"/>
    <m/>
    <n v="-7.8210436685232274"/>
    <n v="10500.824992677115"/>
    <n v="1581.6179193910643"/>
    <n v="3840.6635449813257"/>
    <n v="4467.4772928438724"/>
    <n v="6480.1359790435108"/>
    <m/>
    <n v="-6.5175363904360228"/>
    <n v="8749.3839866195085"/>
    <n v="3068.1524316054056"/>
    <n v="3464.1559407162822"/>
    <n v="4363.0083348667813"/>
    <n v="6144.6928646769047"/>
    <m/>
    <n v="0"/>
    <n v="-3.8290624167859333E-3"/>
    <n v="5.122813715225945"/>
    <n v="0.81382985564585653"/>
    <n v="1.8759198411980975"/>
    <n v="2.1930748851074853"/>
    <n v="3.1691947286928297"/>
    <m/>
    <n v="-8.0410310752504474E-2"/>
    <n v="107.56831397241709"/>
    <n v="31.510529242851096"/>
    <n v="41.560512194113514"/>
    <n v="51.339231075497111"/>
    <n v="72.684254668823471"/>
    <m/>
    <n v="-7.6581248335718541E-2"/>
    <n v="102.44167119477436"/>
    <n v="35.819513102431181"/>
    <n v="40.498422208561273"/>
    <n v="51.022076031587723"/>
    <n v="71.708134825238133"/>
    <m/>
    <n v="0"/>
    <n v="0"/>
    <n v="0"/>
    <n v="0"/>
    <n v="0"/>
    <n v="0"/>
    <n v="0"/>
    <m/>
    <n v="0"/>
    <n v="0"/>
    <n v="0"/>
    <n v="0"/>
    <n v="0"/>
    <n v="0"/>
    <m/>
    <n v="0"/>
    <n v="0"/>
    <n v="0"/>
    <n v="0"/>
    <n v="0"/>
    <n v="0"/>
    <m/>
    <n v="0"/>
    <n v="0"/>
    <n v="0"/>
    <n v="0"/>
    <n v="0"/>
    <n v="0"/>
    <m/>
    <n v="-6.5941176387717411"/>
    <n v="8851.8256578142827"/>
    <n v="3103.9719447078369"/>
    <n v="3504.6543629248436"/>
    <n v="4414.0304108983692"/>
    <n v="6216.4009995021424"/>
    <m/>
    <n v="0"/>
    <n v="0"/>
    <n v="0"/>
    <n v="0"/>
    <n v="0"/>
    <n v="0"/>
    <m/>
    <n v="-2.4692043685236658"/>
    <n v="3313.9706129560004"/>
    <n v="2051.1599974178212"/>
    <n v="1448.4429166264372"/>
    <n v="1978.2878387295541"/>
    <n v="2706.7503994400117"/>
    <m/>
    <n v="-2.7435604094707395"/>
    <n v="3682.2627315620307"/>
    <n v="2180.8407998471203"/>
    <n v="1594.4446439494309"/>
    <n v="2162.1510795404724"/>
    <n v="2965.6595500822409"/>
    <m/>
    <n v="0"/>
    <n v="0"/>
    <n v="0"/>
    <n v="0"/>
    <n v="0"/>
    <n v="0"/>
    <m/>
    <n v="0"/>
    <n v="0"/>
    <n v="0"/>
    <n v="0"/>
    <n v="0"/>
    <n v="0"/>
    <m/>
    <n v="0"/>
    <n v="0"/>
    <n v="0"/>
    <n v="0"/>
    <n v="0"/>
    <n v="0"/>
    <m/>
    <n v="0"/>
    <n v="0"/>
    <n v="0"/>
    <n v="0"/>
    <n v="0"/>
    <n v="0"/>
    <m/>
    <n v="0"/>
    <n v="0"/>
    <n v="0"/>
    <n v="0"/>
    <n v="0"/>
    <n v="0"/>
    <m/>
    <n v="-7.491760000000113"/>
    <n v="9312.5239999999994"/>
    <n v="1404.105"/>
    <n v="3396.0520000000001"/>
    <n v="3935.8870000000002"/>
    <n v="5679.51"/>
    <m/>
    <n v="0"/>
    <n v="0"/>
    <n v="0"/>
    <n v="0"/>
    <n v="0"/>
    <n v="0"/>
    <m/>
    <n v="-7.491760000000113"/>
    <n v="10104.359732085584"/>
    <n v="1522.1631996917758"/>
    <n v="3701.3648599391749"/>
    <n v="4305.5182505852263"/>
    <n v="6225.3625425162109"/>
  </r>
  <r>
    <s v="Non-GRC"/>
    <s v="Non-Electric Operations"/>
    <x v="32"/>
    <x v="96"/>
    <s v="Non-GRC"/>
    <s v="Non-GRC"/>
    <s v="Non-GRC"/>
    <s v="Non-GRC"/>
    <s v="CG0-00-PP-CW-000102"/>
    <x v="568"/>
    <n v="4049"/>
    <s v="Catalina Water"/>
    <s v="Catalina Water"/>
    <s v="Genera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1464.644"/>
    <n v="367.83"/>
    <n v="181.60300000000001"/>
    <n v="169.226"/>
    <n v="811.03"/>
    <n v="9867.7289999999994"/>
    <m/>
    <n v="480.44768999999997"/>
    <n v="0"/>
    <n v="0"/>
    <n v="0"/>
    <n v="0"/>
    <n v="0"/>
    <m/>
    <n v="1945.09169"/>
    <n v="367.83"/>
    <n v="181.60300000000001"/>
    <n v="169.226"/>
    <n v="811.03"/>
    <n v="9867.7289999999994"/>
    <m/>
    <n v="0"/>
    <n v="0"/>
    <n v="0"/>
    <n v="0"/>
    <n v="0"/>
    <n v="0"/>
    <m/>
    <n v="85.492184386180881"/>
    <n v="15.659752050398204"/>
    <n v="7.6897065828765419"/>
    <n v="6.9412833710858894"/>
    <n v="33.373326531739657"/>
    <n v="442.65002228186808"/>
    <m/>
    <n v="0"/>
    <n v="31.276261659356891"/>
    <n v="15.269316211127791"/>
    <n v="15.213805335155881"/>
    <n v="76.166321127140151"/>
    <n v="948.3784628446715"/>
    <m/>
    <n v="0"/>
    <n v="0"/>
    <n v="0"/>
    <n v="0"/>
    <n v="0"/>
    <n v="0"/>
    <m/>
    <n v="2030.5838743861809"/>
    <n v="414.76601370975504"/>
    <n v="204.56202279400435"/>
    <n v="191.38108870624177"/>
    <n v="920.56964765887972"/>
    <n v="11258.75748512654"/>
    <m/>
    <n v="0"/>
    <n v="338.43064573103015"/>
    <n v="69.127668951625878"/>
    <n v="34.093670465667429"/>
    <n v="31.89684811770698"/>
    <n v="153.42827460981323"/>
    <n v="1876.4595808544236"/>
    <m/>
    <n v="2030.5838743861809"/>
    <n v="414.76601370975504"/>
    <n v="204.56202279400435"/>
    <n v="191.38108870624177"/>
    <n v="920.56964765887972"/>
    <n v="11258.75748512654"/>
    <m/>
    <n v="1692.1532286551508"/>
    <n v="684.06899048915932"/>
    <n v="239.5960212799628"/>
    <n v="193.57791105420222"/>
    <n v="799.0382211667735"/>
    <n v="9535.7261788819287"/>
    <m/>
    <n v="0"/>
    <n v="0.99414256294669201"/>
    <n v="0.21107428243979065"/>
    <n v="0.10130708654948606"/>
    <n v="9.4009597073420714E-2"/>
    <n v="0.44934007204094861"/>
    <n v="5.4768338040539817"/>
    <m/>
    <n v="20.876993821880539"/>
    <n v="7.2298345268950284"/>
    <n v="2.6954918270471389"/>
    <n v="2.2550633484097076"/>
    <n v="9.6993838489342306"/>
    <n v="116.27734853799932"/>
    <m/>
    <n v="19.882851258933847"/>
    <n v="8.0129028074019306"/>
    <n v="2.8052590229374434"/>
    <n v="2.2623608378857729"/>
    <n v="9.3440533739667035"/>
    <n v="111.24985480598629"/>
    <m/>
    <n v="0"/>
    <n v="0"/>
    <n v="0"/>
    <n v="0"/>
    <n v="0"/>
    <n v="0"/>
    <n v="0"/>
    <m/>
    <n v="0"/>
    <n v="0"/>
    <n v="0"/>
    <n v="0"/>
    <n v="0"/>
    <n v="0"/>
    <m/>
    <n v="0"/>
    <n v="0"/>
    <n v="0"/>
    <n v="0"/>
    <n v="0"/>
    <n v="0"/>
    <m/>
    <n v="0"/>
    <n v="0"/>
    <n v="0"/>
    <n v="0"/>
    <n v="0"/>
    <n v="0"/>
    <m/>
    <n v="1712.0360799140847"/>
    <n v="692.08189329656125"/>
    <n v="242.40128030290023"/>
    <n v="195.840271892088"/>
    <n v="808.38227454074024"/>
    <n v="9646.9760336879153"/>
    <m/>
    <n v="0"/>
    <n v="0"/>
    <n v="0"/>
    <n v="0"/>
    <n v="0"/>
    <n v="0"/>
    <m/>
    <n v="641.08152131501913"/>
    <n v="431.04507918762863"/>
    <n v="126.30903452025669"/>
    <n v="90.736351732648572"/>
    <n v="318.94767785416184"/>
    <n v="3690.3626192817237"/>
    <m/>
    <n v="712.31280146113238"/>
    <n v="459.94396883617935"/>
    <n v="136.43600272401994"/>
    <n v="98.899117530525714"/>
    <n v="352.59338139300706"/>
    <n v="4091.7893081694351"/>
    <m/>
    <n v="0"/>
    <n v="0"/>
    <n v="0"/>
    <n v="0"/>
    <n v="0"/>
    <n v="0"/>
    <m/>
    <n v="0"/>
    <n v="0"/>
    <n v="0"/>
    <n v="0"/>
    <n v="0"/>
    <n v="0"/>
    <m/>
    <n v="0"/>
    <n v="0"/>
    <n v="0"/>
    <n v="0"/>
    <n v="0"/>
    <n v="0"/>
    <m/>
    <n v="0"/>
    <n v="0"/>
    <n v="0"/>
    <n v="0"/>
    <n v="0"/>
    <n v="0"/>
    <m/>
    <n v="0"/>
    <n v="0"/>
    <n v="0"/>
    <n v="0"/>
    <n v="0"/>
    <n v="0"/>
    <m/>
    <n v="1945.09169"/>
    <n v="367.83"/>
    <n v="181.60300000000001"/>
    <n v="169.226"/>
    <n v="811.03"/>
    <n v="9867.7289999999994"/>
    <m/>
    <n v="0"/>
    <n v="0"/>
    <n v="0"/>
    <n v="0"/>
    <n v="0"/>
    <n v="0"/>
    <m/>
    <n v="1945.09169"/>
    <n v="399.10626165935685"/>
    <n v="196.87231621112781"/>
    <n v="184.43980533515588"/>
    <n v="887.1963211271401"/>
    <n v="10816.107462844671"/>
  </r>
  <r>
    <n v="632"/>
    <s v="Generation"/>
    <x v="14"/>
    <x v="98"/>
    <s v="SCE-05 , Vol 1"/>
    <s v="Dan Golden"/>
    <s v="II-41"/>
    <n v="187"/>
    <s v="CG0-00-PP-HE-000003"/>
    <x v="569"/>
    <n v="3342"/>
    <s v="HYDRO EAST CORE BASE"/>
    <s v="BLANKET - HE"/>
    <s v="Generation"/>
    <m/>
    <s v="N"/>
    <m/>
    <x v="0"/>
    <m/>
    <s v="CA"/>
    <s v="Hydro"/>
    <d v="8888-12-01T00:00:00"/>
    <b v="0"/>
    <n v="1"/>
    <n v="1"/>
    <x v="0"/>
    <n v="0"/>
    <b v="0"/>
    <b v="0"/>
    <m/>
    <n v="3"/>
    <b v="0"/>
    <n v="0.2"/>
    <s v="N"/>
    <n v="0"/>
    <n v="20"/>
    <n v="9.7900000000000001E-2"/>
    <s v="Blanket"/>
    <s v="CA-Hydro"/>
    <n v="9.4799999999999995E-2"/>
    <n v="4"/>
    <n v="0.55999999999999994"/>
    <n v="0.44000000000000006"/>
    <n v="0.15666666666666665"/>
    <n v="0.34333333333333332"/>
    <n v="0.18"/>
    <n v="0.36166666666666664"/>
    <n v="0.39333333333333331"/>
    <n v="0.435"/>
    <n v="0.23666666666666661"/>
    <n v="0.21969696969696981"/>
    <n v="0.39333333333333331"/>
    <m/>
    <n v="54.787070089414996"/>
    <n v="56.299739513826005"/>
    <n v="55.438510885263995"/>
    <n v="55.227613021243002"/>
    <n v="56.297522727021004"/>
    <n v="56.462068444137998"/>
    <m/>
    <n v="124.24403991058499"/>
    <n v="5.3931396092507171"/>
    <n v="2.1905768695865362"/>
    <n v="9.062661108161393"/>
    <n v="12.659072745622112"/>
    <n v="6.9463959126001456"/>
    <m/>
    <n v="179.03110999999998"/>
    <n v="61.692879123076722"/>
    <n v="57.629087754850531"/>
    <n v="64.290274129404395"/>
    <n v="68.956595472643116"/>
    <n v="63.408464356738143"/>
    <m/>
    <n v="10.745496525137078"/>
    <n v="3.8138797033441043"/>
    <n v="3.500490914808196"/>
    <n v="3.7713034455822028"/>
    <n v="4.1658157988790174"/>
    <n v="4.0898169941387863"/>
    <m/>
    <n v="8.3412091680010789"/>
    <n v="2.7888415867302396"/>
    <n v="2.5884402983681114"/>
    <n v="2.791738247261808"/>
    <n v="3.0089369174416092"/>
    <n v="3.0278613999182058"/>
    <m/>
    <n v="0"/>
    <n v="5.2456912975353394"/>
    <n v="4.845496846900355"/>
    <n v="5.7798430238176559"/>
    <n v="6.4759259147055399"/>
    <n v="6.0941298608813099"/>
    <m/>
    <n v="0"/>
    <n v="0"/>
    <n v="0"/>
    <n v="0"/>
    <n v="0"/>
    <n v="0"/>
    <m/>
    <n v="198.11781569313814"/>
    <n v="73.541291710686409"/>
    <n v="68.5635158149272"/>
    <n v="76.633158846066067"/>
    <n v="82.607274103669297"/>
    <n v="76.620272611676455"/>
    <m/>
    <n v="0"/>
    <n v="0"/>
    <n v="0"/>
    <n v="0"/>
    <n v="0"/>
    <n v="0"/>
    <n v="0"/>
    <m/>
    <n v="179.33624676542865"/>
    <n v="66.569577256513341"/>
    <n v="62.063694515672104"/>
    <n v="69.368335387458998"/>
    <n v="74.776104518641446"/>
    <n v="69.356670768089529"/>
    <m/>
    <n v="179.33624676542865"/>
    <n v="66.569577256513341"/>
    <n v="62.063694515672104"/>
    <n v="69.368335387458998"/>
    <n v="74.776104518641446"/>
    <n v="69.356670768089529"/>
    <m/>
    <n v="0"/>
    <n v="0"/>
    <n v="0"/>
    <n v="0"/>
    <n v="0"/>
    <n v="0"/>
    <n v="0"/>
    <m/>
    <n v="0"/>
    <n v="0"/>
    <n v="0"/>
    <n v="0"/>
    <n v="0"/>
    <n v="0"/>
    <m/>
    <n v="0"/>
    <n v="0"/>
    <n v="0"/>
    <n v="0"/>
    <n v="0"/>
    <n v="0"/>
    <m/>
    <n v="0"/>
    <n v="0"/>
    <n v="0"/>
    <n v="0"/>
    <n v="0"/>
    <n v="0"/>
    <n v="0"/>
    <m/>
    <n v="18.781568927709493"/>
    <n v="6.9717144541730711"/>
    <n v="6.4998212992550979"/>
    <n v="6.4998212992550979"/>
    <n v="6.4998212992550979"/>
    <n v="6.4998212992550979"/>
    <m/>
    <n v="18.781568927709493"/>
    <n v="6.9717144541730711"/>
    <n v="6.4998212992550979"/>
    <n v="6.4998212992550979"/>
    <n v="6.4998212992550979"/>
    <n v="6.4998212992550979"/>
    <m/>
    <n v="0"/>
    <n v="0"/>
    <n v="0"/>
    <n v="0"/>
    <n v="0"/>
    <n v="0"/>
    <m/>
    <n v="143.46899741234293"/>
    <n v="53.255661805210671"/>
    <n v="49.650955612537686"/>
    <n v="55.494668309967196"/>
    <n v="59.820883614913157"/>
    <n v="55.48533661447162"/>
    <m/>
    <n v="35.867249353085732"/>
    <n v="13.31391545130267"/>
    <n v="12.412738903134422"/>
    <n v="13.873667077491801"/>
    <n v="14.955220903728289"/>
    <n v="13.871334153617907"/>
    <m/>
    <n v="70.538923727735266"/>
    <n v="26.184033720895247"/>
    <n v="24.411719842831026"/>
    <n v="27.284878585733871"/>
    <n v="29.411934443998966"/>
    <n v="27.280290502115214"/>
    <m/>
    <n v="78.01126734296146"/>
    <n v="28.957766106583303"/>
    <n v="26.997707114317365"/>
    <n v="30.175225893544663"/>
    <n v="32.527605465609028"/>
    <n v="30.170151784118946"/>
    <m/>
    <n v="7.3874171115657337"/>
    <n v="2.7422076853080743"/>
    <n v="2.5565963777070051"/>
    <n v="2.5565963777070051"/>
    <n v="2.5565963777070051"/>
    <n v="2.5565963777070051"/>
    <m/>
    <n v="8.1699824835536301"/>
    <n v="3.0326957875652858"/>
    <n v="2.8274222651759677"/>
    <n v="2.8274222651759677"/>
    <n v="2.8274222651759677"/>
    <n v="2.8274222651759677"/>
    <m/>
    <n v="8.1699824835536301"/>
    <n v="3.0326957875652858"/>
    <n v="2.8274222651759677"/>
    <n v="2.8274222651759677"/>
    <n v="2.8274222651759677"/>
    <n v="2.8274222651759677"/>
    <m/>
    <n v="0"/>
    <n v="0"/>
    <n v="0"/>
    <n v="0"/>
    <n v="0"/>
    <n v="0"/>
    <m/>
    <n v="8.1699824835536301"/>
    <n v="3.0326957875652858"/>
    <n v="2.8274222651759677"/>
    <n v="2.8274222651759677"/>
    <n v="2.8274222651759677"/>
    <n v="2.8274222651759677"/>
    <m/>
    <n v="179.03110999999998"/>
    <n v="61.692879123076722"/>
    <n v="57.629087754850531"/>
    <n v="64.290274129404395"/>
    <n v="68.956595472643116"/>
    <n v="63.408464356738143"/>
    <m/>
    <n v="0"/>
    <n v="0"/>
    <n v="0"/>
    <n v="0"/>
    <n v="0"/>
    <n v="0"/>
    <m/>
    <n v="179.03110999999998"/>
    <n v="66.938570420612066"/>
    <n v="62.474584601750884"/>
    <n v="62.474584601750884"/>
    <n v="62.474584601750884"/>
    <n v="62.474584601750884"/>
  </r>
  <r>
    <n v="633"/>
    <s v="Generation"/>
    <x v="14"/>
    <x v="99"/>
    <s v="SCE-05 , Vol 1"/>
    <s v="Dan Golden"/>
    <s v="II-36"/>
    <n v="180"/>
    <s v="CG0-00-PP-HE-000005"/>
    <x v="570"/>
    <n v="3343"/>
    <s v="HYDRO EAST CORE BASE"/>
    <s v="MISC ELECTRICAL-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2500.4777137913698"/>
    <n v="101.455691170458"/>
    <n v="0"/>
    <n v="0"/>
    <m/>
    <n v="125.7354"/>
    <n v="0"/>
    <n v="-19.357454098012113"/>
    <n v="-1.4370880884074211"/>
    <n v="0"/>
    <n v="0"/>
    <m/>
    <n v="125.7354"/>
    <n v="0"/>
    <n v="2481.1202596933576"/>
    <n v="100.01860308205057"/>
    <n v="0"/>
    <n v="0"/>
    <m/>
    <n v="7.5466733339625751"/>
    <n v="0"/>
    <n v="150.70755526356805"/>
    <n v="5.8671472090229608"/>
    <n v="0"/>
    <n v="0"/>
    <m/>
    <n v="5.8581174591515586"/>
    <n v="0"/>
    <n v="111.44080039245968"/>
    <n v="4.3432037496033802"/>
    <n v="0"/>
    <n v="0"/>
    <m/>
    <n v="0"/>
    <n v="0"/>
    <n v="208.61444911754418"/>
    <n v="8.9919017005929316"/>
    <n v="0"/>
    <n v="0"/>
    <m/>
    <n v="0"/>
    <n v="0"/>
    <n v="0"/>
    <n v="0"/>
    <n v="0"/>
    <n v="0"/>
    <m/>
    <n v="139.14019079311416"/>
    <n v="0"/>
    <n v="2951.8830644669292"/>
    <n v="119.22085574126984"/>
    <n v="0"/>
    <n v="0"/>
    <m/>
    <n v="0"/>
    <n v="55.417868310607858"/>
    <n v="0"/>
    <n v="1175.6996019804044"/>
    <n v="47.484236191478885"/>
    <n v="0"/>
    <n v="0"/>
    <m/>
    <n v="125.94970070592693"/>
    <n v="0"/>
    <n v="2672.0445499554644"/>
    <n v="107.91871861699747"/>
    <n v="0"/>
    <n v="0"/>
    <m/>
    <n v="70.531832395319071"/>
    <n v="55.417868310607858"/>
    <n v="1496.34494797506"/>
    <n v="1236.134084405923"/>
    <n v="47.484236191478892"/>
    <n v="0"/>
    <m/>
    <n v="0"/>
    <n v="0.44397382982274691"/>
    <n v="5.1092485707951329E-2"/>
    <n v="9.3548175200963755"/>
    <n v="1.4582035184452415"/>
    <n v="6.0333690283697283E-2"/>
    <n v="9.2784123107084865E-4"/>
    <m/>
    <n v="2.1014761278276697"/>
    <n v="0.86216384276948765"/>
    <n v="44.276535575585243"/>
    <n v="20.031877738344352"/>
    <n v="0.7543850856355423"/>
    <n v="9.2784123107085038E-4"/>
    <m/>
    <n v="1.6575022980049228"/>
    <n v="1.2550451868842831"/>
    <n v="34.972810541196822"/>
    <n v="27.928491739995486"/>
    <n v="2.1522549137970866"/>
    <n v="6.0333690283697283E-2"/>
    <m/>
    <n v="0"/>
    <n v="5.8038156383623782"/>
    <n v="0"/>
    <n v="123.12894638504457"/>
    <n v="123.12894638504457"/>
    <n v="123.12894638504457"/>
    <n v="123.12894638504457"/>
    <m/>
    <n v="13.190490087187221"/>
    <n v="0"/>
    <n v="279.83851451146489"/>
    <n v="279.83851451146489"/>
    <n v="279.83851451146489"/>
    <n v="279.83851451146489"/>
    <m/>
    <n v="7.3866744488248433"/>
    <n v="5.8038156383623782"/>
    <n v="156.70956812642032"/>
    <n v="279.83851451146489"/>
    <n v="279.83851451146489"/>
    <n v="279.83851451146489"/>
    <m/>
    <n v="0"/>
    <n v="0"/>
    <n v="0"/>
    <n v="0"/>
    <n v="0"/>
    <n v="0"/>
    <m/>
    <n v="58.082968214260184"/>
    <n v="45.589339835370566"/>
    <n v="1232.0487689212448"/>
    <n v="1016.8357592647338"/>
    <n v="40.139643866980201"/>
    <n v="6.0333690283697283E-2"/>
    <m/>
    <n v="14.106366479063816"/>
    <n v="11.083573662121573"/>
    <n v="299.26898959501199"/>
    <n v="247.22681688118462"/>
    <n v="9.4968472382957785"/>
    <n v="0"/>
    <m/>
    <n v="20.061351037288219"/>
    <n v="44.099309714956298"/>
    <n v="425.85297965254858"/>
    <n v="952.6491661279972"/>
    <n v="44.047891745416926"/>
    <n v="0.25915090786107065"/>
    <m/>
    <n v="23.049211830075826"/>
    <n v="46.467031779906414"/>
    <n v="489.24961131872385"/>
    <n v="1005.4338999443576"/>
    <n v="46.411254997263022"/>
    <n v="0.2730029507264472"/>
    <m/>
    <n v="2.0665101136593313"/>
    <n v="4.528734929934279"/>
    <n v="43.841367273462829"/>
    <n v="139.91925725573245"/>
    <n v="139.91925725573245"/>
    <n v="139.91925725573245"/>
    <m/>
    <n v="2.3742882156936997"/>
    <n v="4.7705605815327115"/>
    <n v="50.370932612063676"/>
    <n v="151.57919536037681"/>
    <n v="151.57919536037681"/>
    <n v="151.57919536037681"/>
    <m/>
    <n v="5.7378631879264415"/>
    <n v="0"/>
    <n v="121.72975381248723"/>
    <n v="121.72975381248723"/>
    <n v="121.72975381248723"/>
    <n v="121.72975381248723"/>
    <m/>
    <n v="3.3635749722327417"/>
    <n v="1.0332550568296668"/>
    <n v="71.358821200423563"/>
    <n v="93.279504837154974"/>
    <n v="93.279504837154974"/>
    <n v="93.279504837154974"/>
    <m/>
    <n v="5.7378631879264415"/>
    <n v="0"/>
    <n v="121.72975381248723"/>
    <n v="121.72975381248723"/>
    <n v="121.72975381248723"/>
    <n v="121.72975381248723"/>
    <m/>
    <n v="125.7354"/>
    <n v="0"/>
    <n v="2481.1202596933576"/>
    <n v="100.01860308205057"/>
    <n v="0"/>
    <n v="0"/>
    <m/>
    <n v="0"/>
    <n v="0"/>
    <n v="0"/>
    <n v="0"/>
    <n v="0"/>
    <n v="0"/>
    <m/>
    <n v="125.7354"/>
    <n v="0"/>
    <n v="2689.7347088109018"/>
    <n v="2689.7347088109018"/>
    <n v="2689.7347088109018"/>
    <n v="2689.7347088109018"/>
  </r>
  <r>
    <n v="634"/>
    <s v="Generation"/>
    <x v="14"/>
    <x v="31"/>
    <s v="SCE-05 , Vol 1"/>
    <s v="Dan Golden"/>
    <s v="II-27"/>
    <n v="144"/>
    <s v="CG0-00-PP-HE-000007"/>
    <x v="571"/>
    <n v="3345"/>
    <s v="HYDRO EAST CORE BASE"/>
    <s v="DAMS AND WTRWYS-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4085.7390521862999"/>
    <n v="702.23207048938093"/>
    <n v="2330.76141546382"/>
    <n v="0"/>
    <n v="0"/>
    <n v="0"/>
    <m/>
    <n v="-3154.8532621862996"/>
    <n v="-2.2320704893832044"/>
    <n v="990.23858453618095"/>
    <n v="0"/>
    <n v="0"/>
    <n v="0"/>
    <m/>
    <n v="930.88579000000027"/>
    <n v="699.99999999999773"/>
    <n v="3321.0000000000009"/>
    <n v="0"/>
    <n v="0"/>
    <n v="0"/>
    <m/>
    <n v="55.872021470148333"/>
    <n v="43.274294056122848"/>
    <n v="201.72330989396161"/>
    <n v="0"/>
    <n v="0"/>
    <n v="0"/>
    <m/>
    <n v="43.370747608669419"/>
    <n v="31.643670038750543"/>
    <n v="149.16443354869821"/>
    <n v="0"/>
    <n v="0"/>
    <n v="0"/>
    <m/>
    <n v="0"/>
    <n v="59.520384855911033"/>
    <n v="279.23216652343518"/>
    <n v="0"/>
    <n v="0"/>
    <n v="0"/>
    <m/>
    <n v="0"/>
    <n v="0"/>
    <n v="0"/>
    <n v="0"/>
    <n v="0"/>
    <n v="0"/>
    <m/>
    <n v="1030.1285590788179"/>
    <n v="834.43834895078214"/>
    <n v="3951.1199099660957"/>
    <n v="0"/>
    <n v="0"/>
    <n v="0"/>
    <m/>
    <n v="0"/>
    <n v="410.28784353838432"/>
    <n v="332.34678112690904"/>
    <n v="1573.6836467005769"/>
    <n v="0"/>
    <n v="0"/>
    <n v="0"/>
    <m/>
    <n v="932.47237167814603"/>
    <n v="755.33359347024805"/>
    <n v="3576.5537425013099"/>
    <n v="0"/>
    <n v="0"/>
    <n v="0"/>
    <m/>
    <n v="522.18452813976171"/>
    <n v="833.27465588172322"/>
    <n v="2335.2168769276423"/>
    <n v="1573.6836467005767"/>
    <n v="0"/>
    <n v="0"/>
    <m/>
    <n v="0"/>
    <n v="3.2869735119455079"/>
    <n v="3.0313993870383804"/>
    <n v="12.831497113101662"/>
    <n v="1.4505259324742497"/>
    <n v="2.2358001282152706E-2"/>
    <n v="3.4383236524024655E-4"/>
    <m/>
    <n v="15.558341289875417"/>
    <n v="18.941226408047626"/>
    <n v="64.422201688786743"/>
    <n v="24.422238784060525"/>
    <n v="2.235800128215263E-2"/>
    <n v="3.4383236524024823E-4"/>
    <m/>
    <n v="12.271367777929909"/>
    <n v="19.196800532954754"/>
    <n v="54.622103962723457"/>
    <n v="35.803209964687937"/>
    <n v="1.4505259324742497"/>
    <n v="2.2358001282152706E-2"/>
    <m/>
    <n v="0"/>
    <n v="42.968722456295659"/>
    <n v="34.806092411435017"/>
    <n v="164.8091136845058"/>
    <n v="164.80911368450575"/>
    <n v="164.80911368450575"/>
    <n v="164.80911368450575"/>
    <m/>
    <n v="97.656187400671939"/>
    <n v="79.104755480534138"/>
    <n v="374.56616746478585"/>
    <n v="374.56616746478585"/>
    <n v="374.56616746478585"/>
    <n v="374.56616746478585"/>
    <m/>
    <n v="54.687464944376281"/>
    <n v="87.267385525394772"/>
    <n v="244.56314619171508"/>
    <n v="374.56616746478585"/>
    <n v="374.56616746478585"/>
    <n v="374.56616746478585"/>
    <m/>
    <n v="0"/>
    <n v="0"/>
    <n v="0"/>
    <n v="0"/>
    <n v="0"/>
    <n v="0"/>
    <m/>
    <n v="430.01899028973924"/>
    <n v="685.81652523833327"/>
    <n v="1922.7956055048373"/>
    <n v="1294.7501273251494"/>
    <n v="1.4505259324742497"/>
    <n v="2.2358001282152706E-2"/>
    <m/>
    <n v="104.43690562795234"/>
    <n v="166.65493117634466"/>
    <n v="467.04337538552846"/>
    <n v="314.73672934011535"/>
    <n v="0"/>
    <n v="0"/>
    <m/>
    <n v="148.52481169832336"/>
    <n v="446.79359989995368"/>
    <n v="836.25391941466319"/>
    <n v="1253.8945582481024"/>
    <n v="8.3884714027283174"/>
    <n v="7.7301141774267085E-3"/>
    <m/>
    <n v="170.64552833424386"/>
    <n v="482.240575434861"/>
    <n v="935.40506314353422"/>
    <n v="1321.2156361298823"/>
    <n v="8.836734133799343"/>
    <n v="8.1480336227884465E-3"/>
    <m/>
    <n v="15.299469359438602"/>
    <n v="45.921702699514384"/>
    <n v="85.841332284466503"/>
    <n v="187.28308373239292"/>
    <n v="187.28308373239292"/>
    <n v="187.28308373239292"/>
    <m/>
    <n v="17.578113732120947"/>
    <n v="49.557843763072498"/>
    <n v="96.031463375787965"/>
    <n v="202.89000737675897"/>
    <n v="202.89000737675897"/>
    <n v="202.89000737675897"/>
    <m/>
    <n v="42.480441519292292"/>
    <n v="34.410568634032352"/>
    <n v="162.93628284718184"/>
    <n v="162.93628284718184"/>
    <n v="162.93628284718184"/>
    <n v="162.93628284718184"/>
    <m/>
    <n v="24.902327787171345"/>
    <n v="27.821447327255513"/>
    <n v="101.71091188282888"/>
    <n v="124.8553891549287"/>
    <n v="124.85538915492859"/>
    <n v="124.85538915492859"/>
    <m/>
    <n v="42.480441519292292"/>
    <n v="34.410568634032352"/>
    <n v="162.93628284718184"/>
    <n v="162.93628284718184"/>
    <n v="162.93628284718184"/>
    <n v="162.93628284718184"/>
    <m/>
    <n v="930.88579000000027"/>
    <n v="699.99999999999773"/>
    <n v="3321.0000000000009"/>
    <n v="0"/>
    <n v="0"/>
    <n v="0"/>
    <m/>
    <n v="0"/>
    <n v="0"/>
    <n v="0"/>
    <n v="0"/>
    <n v="0"/>
    <n v="0"/>
    <m/>
    <n v="930.88579000000027"/>
    <n v="759.52038485590879"/>
    <n v="3600.2321665234363"/>
    <n v="3600.2321665234363"/>
    <n v="3600.2321665234363"/>
    <n v="3600.2321665234363"/>
  </r>
  <r>
    <n v="635"/>
    <s v="Generation"/>
    <x v="14"/>
    <x v="71"/>
    <s v="SCE-05 , Vol 1"/>
    <s v="Dan Golden"/>
    <s v="II-19"/>
    <n v="81"/>
    <s v="CG0-00-PP-HE-000008"/>
    <x v="572"/>
    <n v="3346"/>
    <s v="HYDRO EAST RELICENSG"/>
    <s v="RELICENSING - HE"/>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4400"/>
    <n v="4300"/>
    <n v="2580"/>
    <n v="1179.0980300409901"/>
    <n v="751.78708652748503"/>
    <n v="1653.30731590347"/>
    <m/>
    <n v="386.04791000000023"/>
    <n v="0"/>
    <n v="-2.2737367544323206E-13"/>
    <n v="999.03371240451588"/>
    <n v="232.37136615274494"/>
    <n v="-0.24831946815334049"/>
    <m/>
    <n v="4786.0479100000002"/>
    <n v="4300"/>
    <n v="2580"/>
    <n v="2178.131742445506"/>
    <n v="984.15845268022997"/>
    <n v="1653.0589964353167"/>
    <m/>
    <n v="87.733109457888474"/>
    <n v="81.187450558817048"/>
    <n v="47.862503638867224"/>
    <n v="39.022837102184461"/>
    <n v="18.158408198660208"/>
    <n v="32.563680856922424"/>
    <m/>
    <n v="214.21621804027265"/>
    <n v="186.52178767927387"/>
    <n v="111.27289523370334"/>
    <n v="90.942870564460023"/>
    <n v="41.244649256352382"/>
    <n v="75.614248796479089"/>
    <m/>
    <n v="0"/>
    <n v="365.62522125774035"/>
    <n v="216.92833171648979"/>
    <n v="195.81903681402275"/>
    <n v="92.425346469097022"/>
    <n v="158.87399725214192"/>
    <m/>
    <n v="0"/>
    <n v="0"/>
    <n v="0"/>
    <n v="0"/>
    <n v="0"/>
    <n v="0"/>
    <m/>
    <n v="5087.9972374981617"/>
    <n v="4933.3344594958307"/>
    <n v="2956.0637305890605"/>
    <n v="2503.9164869261731"/>
    <n v="1135.9868566043397"/>
    <n v="1920.1109233408602"/>
    <m/>
    <n v="0"/>
    <n v="0"/>
    <n v="0"/>
    <n v="0"/>
    <n v="0"/>
    <n v="0"/>
    <n v="0"/>
    <m/>
    <n v="5087.9972374981617"/>
    <n v="4933.3344594958307"/>
    <n v="2956.0637305890605"/>
    <n v="2503.9164869261731"/>
    <n v="1135.9868566043397"/>
    <n v="1920.1109233408602"/>
    <m/>
    <n v="5087.9972374981617"/>
    <n v="4933.3344594958307"/>
    <n v="2956.0637305890605"/>
    <n v="2503.9164869261731"/>
    <n v="1135.9868566043397"/>
    <n v="1920.1109233408602"/>
    <m/>
    <n v="0"/>
    <n v="0"/>
    <n v="0"/>
    <n v="0"/>
    <n v="0"/>
    <n v="0"/>
    <n v="0"/>
    <m/>
    <n v="0"/>
    <n v="0"/>
    <n v="0"/>
    <n v="0"/>
    <n v="0"/>
    <n v="0"/>
    <m/>
    <n v="0"/>
    <n v="0"/>
    <n v="0"/>
    <n v="0"/>
    <n v="0"/>
    <n v="0"/>
    <m/>
    <n v="0"/>
    <n v="0"/>
    <n v="0"/>
    <n v="0"/>
    <n v="0"/>
    <n v="0"/>
    <n v="0"/>
    <m/>
    <n v="0"/>
    <n v="0"/>
    <n v="0"/>
    <n v="0"/>
    <n v="0"/>
    <n v="0"/>
    <m/>
    <n v="0"/>
    <n v="0"/>
    <n v="0"/>
    <n v="0"/>
    <n v="0"/>
    <n v="0"/>
    <m/>
    <n v="0"/>
    <n v="0"/>
    <n v="0"/>
    <n v="0"/>
    <n v="0"/>
    <n v="0"/>
    <m/>
    <n v="5087.9972374981617"/>
    <n v="4933.3344594958307"/>
    <n v="2956.0637305890605"/>
    <n v="2503.9164869261731"/>
    <n v="1135.9868566043397"/>
    <n v="1920.1109233408602"/>
    <m/>
    <n v="0"/>
    <n v="0"/>
    <n v="0"/>
    <n v="0"/>
    <n v="0"/>
    <n v="0"/>
    <m/>
    <n v="2001.2789134159434"/>
    <n v="1940.4448874016932"/>
    <n v="1162.7184006983637"/>
    <n v="984.8738181909614"/>
    <n v="446.82149693104026"/>
    <n v="755.24362984740492"/>
    <m/>
    <n v="2213.2787983117005"/>
    <n v="2146.0004898806865"/>
    <n v="1285.8877228062413"/>
    <n v="1089.2036718128852"/>
    <n v="494.15428262288776"/>
    <n v="835.24825165327411"/>
    <m/>
    <n v="0"/>
    <n v="0"/>
    <n v="0"/>
    <n v="0"/>
    <n v="0"/>
    <n v="0"/>
    <m/>
    <n v="0"/>
    <n v="0"/>
    <n v="0"/>
    <n v="0"/>
    <n v="0"/>
    <n v="0"/>
    <m/>
    <n v="0"/>
    <n v="0"/>
    <n v="0"/>
    <n v="0"/>
    <n v="0"/>
    <n v="0"/>
    <m/>
    <n v="0"/>
    <n v="0"/>
    <n v="0"/>
    <n v="0"/>
    <n v="0"/>
    <n v="0"/>
    <m/>
    <n v="0"/>
    <n v="0"/>
    <n v="0"/>
    <n v="0"/>
    <n v="0"/>
    <n v="0"/>
    <m/>
    <n v="4786.0479100000002"/>
    <n v="4300"/>
    <n v="2580"/>
    <n v="2178.131742445506"/>
    <n v="984.15845268022997"/>
    <n v="1653.0589964353167"/>
    <m/>
    <n v="0"/>
    <n v="0"/>
    <n v="0"/>
    <n v="0"/>
    <n v="0"/>
    <n v="0"/>
    <m/>
    <n v="4786.0479100000002"/>
    <n v="4665.6252212577401"/>
    <n v="2796.92833171649"/>
    <n v="2796.92833171649"/>
    <n v="2796.92833171649"/>
    <n v="2796.92833171649"/>
  </r>
  <r>
    <n v="636"/>
    <s v="Generation"/>
    <x v="14"/>
    <x v="98"/>
    <s v="SCE-05 , Vol 1"/>
    <s v="Dan Golden"/>
    <s v="II-28"/>
    <n v="145"/>
    <s v="CG0-00-PP-HE-000009"/>
    <x v="573"/>
    <n v="3347"/>
    <s v="HYDRO EAST CORE BASE"/>
    <s v="MISC STRCT GRND-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0"/>
    <n v="46.847930989997003"/>
    <n v="0"/>
    <n v="0"/>
    <m/>
    <n v="12.692500000000001"/>
    <n v="0"/>
    <n v="0"/>
    <n v="-2.4991891069135903"/>
    <n v="0"/>
    <n v="0"/>
    <m/>
    <n v="12.692500000000001"/>
    <n v="0"/>
    <n v="0"/>
    <n v="44.348741883083413"/>
    <n v="0"/>
    <n v="0"/>
    <m/>
    <n v="0.76180734535635941"/>
    <n v="0"/>
    <n v="0"/>
    <n v="2.6015220083563468"/>
    <n v="0"/>
    <n v="0"/>
    <m/>
    <n v="0.5913541918209283"/>
    <n v="0"/>
    <n v="0"/>
    <n v="1.925797962592894"/>
    <n v="0"/>
    <n v="0"/>
    <m/>
    <n v="0"/>
    <n v="0"/>
    <n v="0"/>
    <n v="3.9870535607312436"/>
    <n v="0"/>
    <n v="0"/>
    <m/>
    <n v="0"/>
    <n v="0"/>
    <n v="0"/>
    <n v="0"/>
    <n v="0"/>
    <n v="0"/>
    <m/>
    <n v="14.045661537177288"/>
    <n v="0"/>
    <n v="0"/>
    <n v="52.863115414763897"/>
    <n v="0"/>
    <n v="0"/>
    <m/>
    <n v="0"/>
    <n v="5.5942184423192689"/>
    <n v="0"/>
    <n v="0"/>
    <n v="21.054744512315484"/>
    <n v="0"/>
    <n v="0"/>
    <m/>
    <n v="12.714132823452882"/>
    <n v="0"/>
    <n v="0"/>
    <n v="47.851692073444276"/>
    <n v="0"/>
    <n v="0"/>
    <m/>
    <n v="7.1199143811336132"/>
    <n v="5.5942184423192689"/>
    <n v="0"/>
    <n v="26.796947561128793"/>
    <n v="21.054744512315484"/>
    <n v="0"/>
    <m/>
    <n v="0"/>
    <n v="4.4817432759789305E-2"/>
    <n v="5.1575878777828377E-3"/>
    <n v="7.9333358090389813E-5"/>
    <n v="0.16764386001394393"/>
    <n v="1.9370150780763762E-2"/>
    <n v="2.9788372734939825E-4"/>
    <m/>
    <n v="0.21213584839633623"/>
    <n v="8.7032089406417934E-2"/>
    <n v="7.9333358090389746E-5"/>
    <n v="0.79350971147794147"/>
    <n v="0.32711596243544294"/>
    <n v="2.9788372734939695E-4"/>
    <m/>
    <n v="0.16731841563654692"/>
    <n v="0.1266919342884244"/>
    <n v="5.1575878777828377E-3"/>
    <n v="0.62594518482208794"/>
    <n v="0.47538967166862311"/>
    <n v="1.9370150780763762E-2"/>
    <m/>
    <n v="0"/>
    <n v="0.58587263403873913"/>
    <n v="0"/>
    <n v="0"/>
    <n v="0"/>
    <n v="0"/>
    <n v="0"/>
    <m/>
    <n v="1.331528713724407"/>
    <n v="0"/>
    <n v="0"/>
    <n v="0"/>
    <n v="0"/>
    <n v="0"/>
    <m/>
    <n v="0.74565607968566783"/>
    <n v="0.58587263403873913"/>
    <n v="0"/>
    <n v="0"/>
    <n v="0"/>
    <n v="0"/>
    <m/>
    <n v="0"/>
    <n v="0"/>
    <n v="0"/>
    <n v="0"/>
    <n v="0"/>
    <n v="0"/>
    <m/>
    <n v="5.8632499205434376"/>
    <n v="4.6020666881438395"/>
    <n v="5.1575878777828377E-3"/>
    <n v="22.063503233725122"/>
    <n v="17.319185281521008"/>
    <n v="1.9370150780763762E-2"/>
    <m/>
    <n v="1.4239828762267228"/>
    <n v="1.1188436884638537"/>
    <n v="0"/>
    <n v="5.3593895122257589"/>
    <n v="4.2109489024630973"/>
    <n v="0"/>
    <m/>
    <n v="2.0251154252563772"/>
    <n v="4.4516539380085707"/>
    <n v="2.9893446255637651E-2"/>
    <n v="7.6211088507574241"/>
    <n v="16.752767446938179"/>
    <n v="0.11235648222012014"/>
    <m/>
    <n v="2.3267283609328593"/>
    <n v="4.6906662790786227"/>
    <n v="3.1490885673110751E-2"/>
    <n v="8.7561650135171742"/>
    <n v="17.652228852118579"/>
    <n v="0.11836055881840808"/>
    <m/>
    <n v="0.20860616515015706"/>
    <n v="0.45715819171204636"/>
    <n v="0"/>
    <n v="0"/>
    <n v="0"/>
    <n v="0"/>
    <m/>
    <n v="0.23967516847039325"/>
    <n v="0.48156955146366048"/>
    <n v="0"/>
    <n v="0"/>
    <n v="0"/>
    <n v="0"/>
    <m/>
    <n v="0.57921499047011704"/>
    <n v="0"/>
    <n v="0"/>
    <n v="0"/>
    <n v="0"/>
    <n v="0"/>
    <m/>
    <n v="0.33953982199972377"/>
    <n v="0.10430308257507864"/>
    <n v="0"/>
    <n v="0"/>
    <n v="0"/>
    <n v="0"/>
    <m/>
    <n v="0.57921499047011704"/>
    <n v="0"/>
    <n v="0"/>
    <n v="0"/>
    <n v="0"/>
    <n v="0"/>
    <m/>
    <n v="12.692500000000001"/>
    <n v="0"/>
    <n v="0"/>
    <n v="44.348741883083413"/>
    <n v="0"/>
    <n v="0"/>
    <m/>
    <n v="0"/>
    <n v="0"/>
    <n v="0"/>
    <n v="0"/>
    <n v="0"/>
    <n v="0"/>
    <m/>
    <n v="12.692500000000001"/>
    <n v="0"/>
    <n v="0"/>
    <n v="0"/>
    <n v="0"/>
    <n v="0"/>
  </r>
  <r>
    <n v="637"/>
    <s v="Generation"/>
    <x v="14"/>
    <x v="20"/>
    <s v="SCE-05 , Vol 1"/>
    <s v="Dan Golden"/>
    <s v="II-24"/>
    <n v="117"/>
    <s v="CG0-00-PP-HE-000017"/>
    <x v="574"/>
    <n v="3348"/>
    <s v="HYDRO EAST DECOMM"/>
    <s v="DECOMM-HE"/>
    <s v="Generation"/>
    <m/>
    <s v="N"/>
    <m/>
    <x v="0"/>
    <m/>
    <s v="CA"/>
    <s v="Hydro COR"/>
    <d v="8888-12-01T00:00:00"/>
    <b v="0"/>
    <n v="1"/>
    <n v="0"/>
    <x v="0"/>
    <n v="0"/>
    <b v="1"/>
    <b v="0"/>
    <m/>
    <n v="108"/>
    <b v="0"/>
    <n v="0"/>
    <s v="N"/>
    <n v="0"/>
    <n v="20"/>
    <n v="9.7900000000000001E-2"/>
    <s v="Blanket"/>
    <s v="CA-Hydro COR"/>
    <n v="1"/>
    <n v="4"/>
    <n v="0.55999999999999994"/>
    <n v="0.44000000000000006"/>
    <n v="0.15666666666666665"/>
    <n v="0.34333333333333332"/>
    <n v="0.18"/>
    <n v="0.36166666666666664"/>
    <n v="0.39333333333333331"/>
    <n v="0.435"/>
    <n v="0.23666666666666661"/>
    <n v="0.21969696969696981"/>
    <n v="0.39333333333333331"/>
    <m/>
    <n v="23504.446891657502"/>
    <n v="15507.5614095611"/>
    <n v="2200"/>
    <n v="0"/>
    <n v="0"/>
    <n v="0"/>
    <m/>
    <n v="-16945.886731657502"/>
    <n v="-15507.561409561109"/>
    <n v="8099.9999999999982"/>
    <n v="2223.3146648750667"/>
    <n v="0"/>
    <n v="0"/>
    <m/>
    <n v="6558.5601600000009"/>
    <n v="0"/>
    <n v="10299.999999999998"/>
    <n v="2223.3146648750667"/>
    <n v="0"/>
    <n v="0"/>
    <m/>
    <n v="393.64658694895257"/>
    <n v="0"/>
    <n v="625.63989518452377"/>
    <n v="130.42088200432531"/>
    <n v="0"/>
    <n v="0"/>
    <m/>
    <n v="305.5688038546968"/>
    <n v="0"/>
    <n v="462.62983003661276"/>
    <n v="96.545125521419138"/>
    <n v="0"/>
    <n v="0"/>
    <m/>
    <n v="0"/>
    <n v="0"/>
    <n v="866.03171189141267"/>
    <n v="199.88108511816503"/>
    <n v="0"/>
    <n v="0"/>
    <m/>
    <n v="0"/>
    <n v="0"/>
    <n v="0"/>
    <n v="0"/>
    <n v="0"/>
    <n v="0"/>
    <m/>
    <n v="7257.7755508036507"/>
    <n v="0"/>
    <n v="12254.301437112546"/>
    <n v="2650.1617575189766"/>
    <n v="0"/>
    <n v="0"/>
    <m/>
    <n v="0"/>
    <n v="0"/>
    <n v="0"/>
    <n v="0"/>
    <n v="0"/>
    <n v="0"/>
    <n v="0"/>
    <m/>
    <n v="0"/>
    <n v="0"/>
    <n v="0"/>
    <n v="0"/>
    <n v="0"/>
    <n v="0"/>
    <m/>
    <n v="0"/>
    <n v="0"/>
    <n v="0"/>
    <n v="0"/>
    <n v="0"/>
    <n v="0"/>
    <m/>
    <n v="0"/>
    <n v="0"/>
    <n v="0"/>
    <n v="0"/>
    <n v="0"/>
    <n v="0"/>
    <n v="0"/>
    <m/>
    <n v="0"/>
    <n v="0"/>
    <n v="0"/>
    <n v="0"/>
    <n v="0"/>
    <n v="0"/>
    <m/>
    <n v="0"/>
    <n v="0"/>
    <n v="0"/>
    <n v="0"/>
    <n v="0"/>
    <n v="0"/>
    <m/>
    <n v="0"/>
    <n v="0"/>
    <n v="0"/>
    <n v="0"/>
    <n v="0"/>
    <n v="0"/>
    <n v="0"/>
    <m/>
    <n v="7257.7755508036507"/>
    <n v="0"/>
    <n v="12254.301437112546"/>
    <n v="12254.301437112546"/>
    <n v="12254.301437112546"/>
    <n v="12254.301437112546"/>
    <m/>
    <n v="7257.7755508036507"/>
    <n v="0"/>
    <n v="12254.301437112546"/>
    <n v="12254.301437112546"/>
    <n v="12254.301437112546"/>
    <n v="12254.301437112546"/>
    <m/>
    <n v="0"/>
    <n v="0"/>
    <n v="0"/>
    <n v="0"/>
    <n v="0"/>
    <n v="0"/>
    <m/>
    <n v="0"/>
    <n v="0"/>
    <n v="0"/>
    <n v="0"/>
    <n v="0"/>
    <n v="0"/>
    <m/>
    <n v="0"/>
    <n v="0"/>
    <n v="0"/>
    <n v="0"/>
    <n v="0"/>
    <n v="0"/>
    <m/>
    <n v="0"/>
    <n v="0"/>
    <n v="0"/>
    <n v="0"/>
    <n v="0"/>
    <n v="0"/>
    <m/>
    <n v="0"/>
    <n v="0"/>
    <n v="0"/>
    <n v="0"/>
    <n v="0"/>
    <n v="0"/>
    <m/>
    <n v="2854.7250499827692"/>
    <n v="0"/>
    <n v="4820.0252319309348"/>
    <n v="4820.0252319309348"/>
    <n v="4820.0252319309348"/>
    <n v="4820.0252319309348"/>
    <m/>
    <n v="3157.1323645995881"/>
    <n v="0"/>
    <n v="5330.6211251439572"/>
    <n v="5330.6211251439572"/>
    <n v="5330.6211251439572"/>
    <n v="5330.6211251439572"/>
    <m/>
    <n v="3157.1323645995881"/>
    <n v="0"/>
    <n v="5330.6211251439572"/>
    <n v="5330.6211251439572"/>
    <n v="5330.6211251439572"/>
    <n v="5330.6211251439572"/>
    <m/>
    <n v="0"/>
    <n v="0"/>
    <n v="0"/>
    <n v="0"/>
    <n v="0"/>
    <n v="0"/>
    <m/>
    <n v="3157.1323645995881"/>
    <n v="0"/>
    <n v="5330.6211251439572"/>
    <n v="5330.6211251439572"/>
    <n v="5330.6211251439572"/>
    <n v="5330.6211251439572"/>
    <m/>
    <n v="6558.5601600000009"/>
    <n v="0"/>
    <n v="10299.999999999998"/>
    <n v="2223.3146648750667"/>
    <n v="0"/>
    <n v="0"/>
    <m/>
    <n v="0"/>
    <n v="0"/>
    <n v="0"/>
    <n v="0"/>
    <n v="0"/>
    <n v="0"/>
    <m/>
    <n v="6558.5601600000009"/>
    <n v="0"/>
    <n v="11166.03171189141"/>
    <n v="11166.03171189141"/>
    <n v="11166.03171189141"/>
    <n v="11166.03171189141"/>
  </r>
  <r>
    <n v="638"/>
    <s v="Generation"/>
    <x v="14"/>
    <x v="31"/>
    <s v="SCE-05 , Vol 1"/>
    <s v="Dan Golden"/>
    <s v="II-28"/>
    <n v="145"/>
    <s v="CG0-00-PP-HE-000018"/>
    <x v="575"/>
    <n v="3345"/>
    <s v="HYDRO EAST CORE BASE"/>
    <s v="DAMS AND WTRWYS-HE"/>
    <s v="Generation"/>
    <m/>
    <s v="N"/>
    <m/>
    <x v="0"/>
    <m/>
    <s v="CA"/>
    <s v="Hydro"/>
    <d v="2023-12-01T00:00:00"/>
    <b v="0"/>
    <n v="1"/>
    <n v="1"/>
    <x v="0"/>
    <n v="0"/>
    <b v="0"/>
    <b v="0"/>
    <m/>
    <n v="3"/>
    <b v="0"/>
    <n v="0.2"/>
    <s v="N"/>
    <n v="0"/>
    <n v="20"/>
    <n v="9.7900000000000001E-2"/>
    <d v="2023-12-01T00:00:00"/>
    <s v="CA-Hydro"/>
    <n v="9.4799999999999995E-2"/>
    <n v="4"/>
    <n v="0.55999999999999994"/>
    <n v="0.44000000000000006"/>
    <n v="0.15666666666666665"/>
    <n v="0.34333333333333332"/>
    <n v="0.18"/>
    <n v="0.36166666666666664"/>
    <n v="0.39333333333333331"/>
    <n v="0.435"/>
    <n v="0.23666666666666661"/>
    <n v="0.21969696969696981"/>
    <n v="0.39333333333333331"/>
    <m/>
    <n v="63.931841590381005"/>
    <n v="0"/>
    <n v="0"/>
    <n v="0"/>
    <n v="0"/>
    <n v="0"/>
    <m/>
    <n v="-47.190591590381004"/>
    <n v="0"/>
    <n v="0"/>
    <n v="0"/>
    <n v="0"/>
    <n v="0"/>
    <m/>
    <n v="16.741250000000001"/>
    <n v="0"/>
    <n v="0"/>
    <n v="0"/>
    <n v="0"/>
    <n v="0"/>
    <m/>
    <n v="1.0048144353316646"/>
    <n v="0"/>
    <n v="0"/>
    <n v="0"/>
    <n v="0"/>
    <n v="0"/>
    <m/>
    <n v="0.77998884095506138"/>
    <n v="0"/>
    <n v="0"/>
    <n v="0"/>
    <n v="0"/>
    <n v="0"/>
    <m/>
    <n v="0"/>
    <n v="0"/>
    <n v="0"/>
    <n v="0"/>
    <n v="0"/>
    <n v="0"/>
    <m/>
    <n v="0"/>
    <n v="0"/>
    <n v="0"/>
    <n v="0"/>
    <n v="0"/>
    <n v="0"/>
    <m/>
    <n v="18.526053276286724"/>
    <n v="0"/>
    <n v="0"/>
    <n v="0"/>
    <n v="0"/>
    <n v="0"/>
    <m/>
    <n v="0"/>
    <n v="0"/>
    <n v="0"/>
    <n v="0"/>
    <n v="0"/>
    <n v="0"/>
    <n v="0"/>
    <m/>
    <n v="16.769783425694744"/>
    <n v="0"/>
    <n v="0"/>
    <n v="0"/>
    <n v="0"/>
    <n v="0"/>
    <m/>
    <n v="16.769783425694744"/>
    <n v="0"/>
    <n v="0"/>
    <n v="0"/>
    <n v="0"/>
    <n v="0"/>
    <m/>
    <n v="0"/>
    <n v="0"/>
    <n v="0"/>
    <n v="0"/>
    <n v="0"/>
    <n v="0"/>
    <n v="0"/>
    <m/>
    <n v="0.54187501202075095"/>
    <n v="0"/>
    <n v="0"/>
    <n v="0"/>
    <n v="0"/>
    <n v="0"/>
    <m/>
    <n v="0.54187501202075095"/>
    <n v="0"/>
    <n v="0"/>
    <n v="0"/>
    <n v="0"/>
    <n v="0"/>
    <m/>
    <n v="0"/>
    <n v="0"/>
    <n v="0"/>
    <n v="0"/>
    <n v="0"/>
    <n v="0"/>
    <n v="0"/>
    <m/>
    <n v="1.7562698505919814"/>
    <n v="0"/>
    <n v="0"/>
    <n v="0"/>
    <n v="0"/>
    <n v="0"/>
    <m/>
    <n v="1.7562698505919814"/>
    <n v="0"/>
    <n v="0"/>
    <n v="0"/>
    <n v="0"/>
    <n v="0"/>
    <m/>
    <n v="0"/>
    <n v="0"/>
    <n v="0"/>
    <n v="0"/>
    <n v="0"/>
    <n v="0"/>
    <m/>
    <n v="13.957701752576545"/>
    <n v="0"/>
    <n v="0"/>
    <n v="0"/>
    <n v="0"/>
    <n v="0"/>
    <m/>
    <n v="3.3539566851389488"/>
    <n v="0"/>
    <n v="0"/>
    <n v="0"/>
    <n v="0"/>
    <n v="0"/>
    <m/>
    <n v="0"/>
    <n v="0"/>
    <n v="0"/>
    <n v="0"/>
    <n v="0"/>
    <n v="0"/>
    <m/>
    <n v="0.72131910157147883"/>
    <n v="0"/>
    <n v="0"/>
    <n v="0"/>
    <n v="0"/>
    <n v="0"/>
    <m/>
    <n v="0"/>
    <n v="0"/>
    <n v="0"/>
    <n v="0"/>
    <n v="0"/>
    <n v="0"/>
    <m/>
    <n v="7.3177910441332553E-2"/>
    <n v="0"/>
    <n v="0"/>
    <n v="0"/>
    <n v="0"/>
    <n v="0"/>
    <m/>
    <n v="1.829447761033314"/>
    <n v="0"/>
    <n v="0"/>
    <n v="0"/>
    <n v="0"/>
    <n v="0"/>
    <m/>
    <n v="0.69079947456617929"/>
    <n v="0"/>
    <n v="0"/>
    <n v="0"/>
    <n v="0"/>
    <n v="0"/>
    <m/>
    <n v="0.76397738500751189"/>
    <n v="0"/>
    <n v="0"/>
    <n v="0"/>
    <n v="0"/>
    <n v="0"/>
    <m/>
    <n v="16.741250000000001"/>
    <n v="0"/>
    <n v="0"/>
    <n v="0"/>
    <n v="0"/>
    <n v="0"/>
    <m/>
    <n v="0"/>
    <n v="0"/>
    <n v="0"/>
    <n v="0"/>
    <n v="0"/>
    <n v="0"/>
    <m/>
    <n v="16.741250000000001"/>
    <n v="0"/>
    <n v="0"/>
    <n v="0"/>
    <n v="0"/>
    <n v="0"/>
  </r>
  <r>
    <n v="639"/>
    <s v="Generation"/>
    <x v="14"/>
    <x v="31"/>
    <s v="SCE-05 , Vol 1"/>
    <s v="Dan Golden"/>
    <s v="II-28"/>
    <n v="145"/>
    <s v="CG0-00-PP-HE-000027"/>
    <x v="576"/>
    <n v="3345"/>
    <s v="HYDRO EAST CORE BASE"/>
    <s v="DAMS AND WTRWYS-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1501.3338893956"/>
    <n v="0"/>
    <n v="0"/>
    <n v="0"/>
    <n v="0"/>
    <n v="0"/>
    <m/>
    <n v="-1301.2817093956"/>
    <n v="0"/>
    <n v="375"/>
    <n v="0"/>
    <n v="0"/>
    <n v="0"/>
    <m/>
    <n v="200.05217999999991"/>
    <n v="0"/>
    <n v="375"/>
    <n v="0"/>
    <n v="0"/>
    <n v="0"/>
    <m/>
    <n v="12.007186935477842"/>
    <n v="0"/>
    <n v="22.778151523708395"/>
    <n v="0"/>
    <n v="0"/>
    <n v="0"/>
    <m/>
    <n v="9.3205984026720365"/>
    <n v="0"/>
    <n v="16.843319054731051"/>
    <n v="0"/>
    <n v="0"/>
    <n v="0"/>
    <m/>
    <n v="0"/>
    <n v="0"/>
    <n v="31.530280772745613"/>
    <n v="0"/>
    <n v="0"/>
    <n v="0"/>
    <m/>
    <n v="0"/>
    <n v="0"/>
    <n v="0"/>
    <n v="0"/>
    <n v="0"/>
    <n v="0"/>
    <m/>
    <n v="221.37996533814979"/>
    <n v="0"/>
    <n v="446.15175135118511"/>
    <n v="0"/>
    <n v="0"/>
    <n v="0"/>
    <m/>
    <n v="0"/>
    <n v="88.172983634601025"/>
    <n v="0"/>
    <n v="177.69688874216084"/>
    <n v="0"/>
    <n v="0"/>
    <n v="0"/>
    <m/>
    <n v="200.3931446240932"/>
    <n v="0"/>
    <n v="403.85656532309275"/>
    <n v="0"/>
    <n v="0"/>
    <n v="0"/>
    <m/>
    <n v="112.22016098949217"/>
    <n v="88.172983634601025"/>
    <n v="226.15967658093192"/>
    <n v="177.69688874216084"/>
    <n v="0"/>
    <n v="0"/>
    <m/>
    <n v="0"/>
    <n v="0.706387640385997"/>
    <n v="8.1291053653104628E-2"/>
    <n v="1.4150318827397683"/>
    <n v="0.16326877030370213"/>
    <n v="2.5165791897005241E-3"/>
    <n v="3.8701195343424089E-5"/>
    <m/>
    <n v="3.3435681644937203"/>
    <n v="1.3717517601503886"/>
    <n v="6.6931493861721982"/>
    <n v="2.7571839522804709"/>
    <n v="2.5165791897005319E-3"/>
    <n v="3.8701195343424102E-5"/>
    <m/>
    <n v="2.6371805241077233"/>
    <n v="1.9968483468832809"/>
    <n v="5.3594085570855343"/>
    <n v="4.0089470647165371"/>
    <n v="0.16326877030370213"/>
    <n v="2.5165791897005241E-3"/>
    <m/>
    <n v="0"/>
    <n v="9.2342011141849039"/>
    <n v="0"/>
    <n v="18.609881852360633"/>
    <n v="18.60988185236063"/>
    <n v="18.60988185236063"/>
    <n v="18.60988185236063"/>
    <m/>
    <n v="20.986820714056599"/>
    <n v="0"/>
    <n v="42.295186028092346"/>
    <n v="42.295186028092346"/>
    <n v="42.295186028092346"/>
    <n v="42.295186028092346"/>
    <m/>
    <n v="11.752619599871695"/>
    <n v="9.2342011141849039"/>
    <n v="23.685304175731712"/>
    <n v="42.295186028092346"/>
    <n v="42.295186028092346"/>
    <n v="42.295186028092346"/>
    <m/>
    <n v="0"/>
    <n v="0"/>
    <n v="0"/>
    <n v="0"/>
    <n v="0"/>
    <n v="0"/>
    <m/>
    <n v="92.413309315701454"/>
    <n v="72.5352352545641"/>
    <n v="186.28714982183106"/>
    <n v="146.16645805844519"/>
    <n v="0.16326877030370213"/>
    <n v="2.5165791897005241E-3"/>
    <m/>
    <n v="22.444032197898437"/>
    <n v="17.634596726920204"/>
    <n v="45.231935316186387"/>
    <n v="35.539377748432166"/>
    <n v="0"/>
    <n v="0"/>
    <m/>
    <n v="31.918751670211947"/>
    <n v="70.164512499838409"/>
    <n v="64.790423408769797"/>
    <n v="141.38736086937158"/>
    <n v="0.94702742102268145"/>
    <n v="8.7008870906765234E-4"/>
    <m/>
    <n v="36.672608301945644"/>
    <n v="73.931693108699335"/>
    <n v="74.395065534255423"/>
    <n v="148.97843993126131"/>
    <n v="0.99763451366224964"/>
    <n v="9.1712902210350862E-4"/>
    <m/>
    <n v="3.2879352452021999"/>
    <n v="7.2054751118260985"/>
    <n v="6.6262458110678004"/>
    <n v="21.147593014046173"/>
    <n v="21.147593014046173"/>
    <n v="21.147593014046173"/>
    <m/>
    <n v="3.7776277285301876"/>
    <n v="7.5902334915838026"/>
    <n v="7.6131334850566219"/>
    <n v="22.90989243188335"/>
    <n v="22.90989243188335"/>
    <n v="22.90989243188335"/>
    <m/>
    <n v="9.1292670106146208"/>
    <n v="0"/>
    <n v="18.398405922220171"/>
    <n v="18.398405922220171"/>
    <n v="18.398405922220171"/>
    <n v="18.398405922220171"/>
    <m/>
    <n v="5.3516392820844327"/>
    <n v="1.6439676226011013"/>
    <n v="10.785272437163549"/>
    <n v="14.098395342697458"/>
    <n v="14.098395342697451"/>
    <n v="14.098395342697451"/>
    <m/>
    <n v="9.1292670106146208"/>
    <n v="0"/>
    <n v="18.398405922220171"/>
    <n v="18.398405922220171"/>
    <n v="18.398405922220171"/>
    <n v="18.398405922220171"/>
    <m/>
    <n v="200.05217999999991"/>
    <n v="0"/>
    <n v="375"/>
    <n v="0"/>
    <n v="0"/>
    <n v="0"/>
    <m/>
    <n v="0"/>
    <n v="0"/>
    <n v="0"/>
    <n v="0"/>
    <n v="0"/>
    <n v="0"/>
    <m/>
    <n v="200.05217999999991"/>
    <n v="0"/>
    <n v="406.53028077274564"/>
    <n v="406.53028077274564"/>
    <n v="406.53028077274564"/>
    <n v="406.53028077274564"/>
  </r>
  <r>
    <n v="640"/>
    <s v="Generation"/>
    <x v="14"/>
    <x v="98"/>
    <s v="SCE-05 , Vol 1"/>
    <s v="Dan Golden"/>
    <s v="II-42"/>
    <n v="188"/>
    <s v="CG0-00-PP-HE-000029"/>
    <x v="577"/>
    <n v="3347"/>
    <s v="HYDRO EAST CORE BASE"/>
    <s v="MISC STRCT GRND-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151.90852787237699"/>
    <n v="75.665320532557004"/>
    <n v="0"/>
    <n v="154.71320497279399"/>
    <m/>
    <n v="0"/>
    <n v="0"/>
    <n v="6.0024575360403105"/>
    <n v="12.416418528955731"/>
    <n v="0"/>
    <n v="19.034002902525174"/>
    <m/>
    <n v="0"/>
    <n v="0"/>
    <n v="157.9109854084173"/>
    <n v="88.081739061512735"/>
    <n v="0"/>
    <n v="173.74720787531916"/>
    <m/>
    <n v="0"/>
    <n v="0"/>
    <n v="9.591787607709426"/>
    <n v="5.166924087878872"/>
    <n v="0"/>
    <n v="11.206615562471557"/>
    <m/>
    <n v="0"/>
    <n v="0"/>
    <n v="7.092653625282539"/>
    <n v="3.8248578521909251"/>
    <n v="0"/>
    <n v="8.2967229912632146"/>
    <m/>
    <n v="0"/>
    <n v="0"/>
    <n v="13.277273885408889"/>
    <n v="7.9187502609755622"/>
    <n v="0"/>
    <n v="16.698686184870784"/>
    <m/>
    <n v="0"/>
    <n v="0"/>
    <n v="0"/>
    <n v="0"/>
    <n v="0"/>
    <n v="0"/>
    <m/>
    <n v="0"/>
    <n v="0"/>
    <n v="187.87270052681816"/>
    <n v="104.99227126255809"/>
    <n v="0"/>
    <n v="209.94923261392472"/>
    <m/>
    <n v="0"/>
    <n v="0"/>
    <n v="0"/>
    <n v="74.827442147425359"/>
    <n v="41.817161736621756"/>
    <n v="0"/>
    <n v="83.620259959334859"/>
    <m/>
    <n v="0"/>
    <n v="0"/>
    <n v="170.06236851687581"/>
    <n v="95.039003946867581"/>
    <n v="0"/>
    <n v="190.04604536212466"/>
    <m/>
    <n v="0"/>
    <n v="0"/>
    <n v="95.234926369450449"/>
    <n v="128.04928435767118"/>
    <n v="41.817161736621742"/>
    <n v="106.4257854027898"/>
    <m/>
    <n v="0"/>
    <n v="0"/>
    <n v="0"/>
    <n v="0.5953376686203069"/>
    <n v="0.40170141592301878"/>
    <n v="3.9530922442346572E-2"/>
    <n v="0.66575632884509606"/>
    <m/>
    <n v="0"/>
    <n v="0"/>
    <n v="2.8179316314694547"/>
    <n v="2.7370307083335366"/>
    <n v="0.65074975590784867"/>
    <n v="3.1489770327540323"/>
    <m/>
    <n v="0"/>
    <n v="0"/>
    <n v="2.2225939628491478"/>
    <n v="2.9306669610308247"/>
    <n v="1.0129202493885208"/>
    <n v="2.5227516263512828"/>
    <m/>
    <n v="0"/>
    <n v="0"/>
    <n v="0"/>
    <n v="7.8365460843746391"/>
    <n v="7.8365460843746391"/>
    <n v="7.8365460843746391"/>
    <n v="7.8365460843746391"/>
    <m/>
    <n v="0"/>
    <n v="0"/>
    <n v="17.810332009942361"/>
    <n v="17.810332009942361"/>
    <n v="17.810332009942361"/>
    <n v="17.810332009942361"/>
    <m/>
    <n v="0"/>
    <n v="0"/>
    <n v="9.9737859255677215"/>
    <n v="17.810332009942361"/>
    <n v="17.810332009942361"/>
    <n v="17.810332009942361"/>
    <m/>
    <n v="0"/>
    <n v="0"/>
    <n v="0"/>
    <n v="0"/>
    <n v="0"/>
    <n v="0"/>
    <m/>
    <n v="0"/>
    <n v="0"/>
    <n v="78.410535058409508"/>
    <n v="105.37009444716777"/>
    <n v="34.466649638685915"/>
    <n v="87.663379948583113"/>
    <m/>
    <n v="0"/>
    <n v="0"/>
    <n v="19.04698527389009"/>
    <n v="25.609856871534237"/>
    <n v="8.3634323473243484"/>
    <n v="21.285157080557962"/>
    <m/>
    <n v="0"/>
    <n v="0"/>
    <n v="27.08458035657409"/>
    <n v="74.673815146913384"/>
    <n v="33.671722693377944"/>
    <n v="30.490644258059351"/>
    <m/>
    <n v="0"/>
    <n v="0"/>
    <n v="31.118454026702146"/>
    <n v="80.124728124921063"/>
    <n v="35.479467489694478"/>
    <n v="35.010458526131501"/>
    <m/>
    <n v="0"/>
    <n v="0"/>
    <n v="2.7902853482243026"/>
    <n v="8.9051660049711785"/>
    <n v="8.9051660049711785"/>
    <n v="8.9051660049711785"/>
    <m/>
    <n v="0"/>
    <n v="0"/>
    <n v="3.205859761789625"/>
    <n v="9.6472631720521118"/>
    <n v="9.6472631720521118"/>
    <n v="9.6472631720521118"/>
    <m/>
    <n v="0"/>
    <n v="0"/>
    <n v="7.7474944243249269"/>
    <n v="7.7474944243249269"/>
    <n v="7.7474944243249269"/>
    <n v="7.7474944243249269"/>
    <m/>
    <n v="0"/>
    <n v="0"/>
    <n v="4.5416346625353015"/>
    <n v="5.9367773366474541"/>
    <n v="5.9367773366474541"/>
    <n v="5.9367773366474541"/>
    <m/>
    <n v="0"/>
    <n v="0"/>
    <n v="7.7474944243249269"/>
    <n v="7.7474944243249269"/>
    <n v="7.7474944243249269"/>
    <n v="7.7474944243249269"/>
    <m/>
    <n v="0"/>
    <n v="0"/>
    <n v="157.9109854084173"/>
    <n v="88.081739061512735"/>
    <n v="0"/>
    <n v="173.74720787531916"/>
    <m/>
    <n v="0"/>
    <n v="0"/>
    <n v="0"/>
    <n v="0"/>
    <n v="0"/>
    <n v="0"/>
    <m/>
    <n v="0"/>
    <n v="0"/>
    <n v="171.18825929382621"/>
    <n v="171.18825929382621"/>
    <n v="171.18825929382621"/>
    <n v="171.18825929382621"/>
  </r>
  <r>
    <n v="641"/>
    <s v="Generation"/>
    <x v="14"/>
    <x v="31"/>
    <s v="SCE-05 , Vol 1"/>
    <s v="Dan Golden"/>
    <s v="II-29"/>
    <n v="159"/>
    <s v="CG0-00-PP-HE-000038"/>
    <x v="578"/>
    <n v="3345"/>
    <s v="HYDRO EAST CORE BASE"/>
    <s v="DAMS AND WTRWYS-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500.44463316480403"/>
    <n v="0"/>
    <n v="0"/>
    <n v="0"/>
    <n v="0"/>
    <n v="0"/>
    <m/>
    <n v="-501.669113164804"/>
    <n v="0"/>
    <n v="0"/>
    <n v="0"/>
    <n v="0"/>
    <n v="0"/>
    <m/>
    <n v="-1.2244799999999714"/>
    <n v="0"/>
    <n v="0"/>
    <n v="0"/>
    <n v="0"/>
    <n v="0"/>
    <m/>
    <n v="-7.3493626806534026E-2"/>
    <n v="0"/>
    <n v="0"/>
    <n v="0"/>
    <n v="0"/>
    <n v="0"/>
    <m/>
    <n v="-5.7049547433592543E-2"/>
    <n v="0"/>
    <n v="0"/>
    <n v="0"/>
    <n v="0"/>
    <n v="0"/>
    <m/>
    <n v="0"/>
    <n v="0"/>
    <n v="0"/>
    <n v="0"/>
    <n v="0"/>
    <n v="0"/>
    <m/>
    <n v="0"/>
    <n v="0"/>
    <n v="0"/>
    <n v="0"/>
    <n v="0"/>
    <n v="0"/>
    <m/>
    <n v="-1.355023174240098"/>
    <n v="0"/>
    <n v="0"/>
    <n v="0"/>
    <n v="0"/>
    <n v="0"/>
    <m/>
    <n v="0"/>
    <n v="-0.53968947002174028"/>
    <n v="0"/>
    <n v="0"/>
    <n v="0"/>
    <n v="0"/>
    <n v="0"/>
    <m/>
    <n v="-1.2265669773221368"/>
    <n v="0"/>
    <n v="0"/>
    <n v="0"/>
    <n v="0"/>
    <n v="0"/>
    <m/>
    <n v="-0.68687750730039654"/>
    <n v="-0.53968947002174028"/>
    <n v="0"/>
    <n v="0"/>
    <n v="0"/>
    <n v="0"/>
    <m/>
    <n v="0"/>
    <n v="-4.3236596466973073E-3"/>
    <n v="-4.9756653177761463E-4"/>
    <n v="-7.6535048504643198E-6"/>
    <n v="-1.1781527817231837E-7"/>
    <n v="-1.8159717668340366E-9"/>
    <n v="-2.7926909025561193E-11"/>
    <m/>
    <n v="-2.046532232770059E-2"/>
    <n v="-8.3962224019198863E-3"/>
    <n v="-7.6535048504642927E-6"/>
    <n v="-1.178152781723189E-7"/>
    <n v="-1.8159717668340447E-9"/>
    <n v="-2.7926909025561199E-11"/>
    <m/>
    <n v="-1.6141662681003283E-2"/>
    <n v="-1.2222315516839579E-2"/>
    <n v="-4.9756653177761463E-4"/>
    <n v="-7.6535048504643198E-6"/>
    <n v="-1.1781527817231837E-7"/>
    <n v="-1.8159717668340366E-9"/>
    <m/>
    <n v="0"/>
    <n v="-5.6520726643902966E-2"/>
    <n v="0"/>
    <n v="0"/>
    <n v="0"/>
    <n v="0"/>
    <n v="0"/>
    <m/>
    <n v="-0.12845619691796129"/>
    <n v="0"/>
    <n v="0"/>
    <n v="0"/>
    <n v="0"/>
    <n v="0"/>
    <m/>
    <n v="-7.1935470274058319E-2"/>
    <n v="-5.6520726643902973E-2"/>
    <n v="0"/>
    <n v="0"/>
    <n v="0"/>
    <n v="0"/>
    <m/>
    <n v="0"/>
    <n v="0"/>
    <n v="0"/>
    <n v="0"/>
    <n v="0"/>
    <n v="0"/>
    <m/>
    <n v="-0.56564366852132042"/>
    <n v="-0.44397389153423183"/>
    <n v="-4.9756653177761463E-4"/>
    <n v="-7.6535048504643198E-6"/>
    <n v="-1.1781527817231837E-7"/>
    <n v="-1.8159717668340366E-9"/>
    <m/>
    <n v="-0.13737550146007932"/>
    <n v="-0.10793789400434806"/>
    <n v="0"/>
    <n v="0"/>
    <n v="0"/>
    <n v="0"/>
    <m/>
    <n v="-0.19536839361180783"/>
    <n v="-0.42946316438941157"/>
    <n v="-2.8839020737524003E-3"/>
    <n v="-2.6461610589064038E-6"/>
    <n v="-4.0734414415966822E-8"/>
    <n v="-6.2785885569369332E-10"/>
    <m/>
    <n v="-0.22446581393697071"/>
    <n v="-0.45252133507237002"/>
    <n v="-3.0380113995674423E-3"/>
    <n v="-2.7892243376556031E-6"/>
    <n v="-4.2936733857018798E-8"/>
    <n v="-6.6180329929624719E-10"/>
    <m/>
    <n v="-2.0124804183813932E-2"/>
    <n v="-4.410329427516671E-2"/>
    <n v="0"/>
    <n v="0"/>
    <n v="0"/>
    <n v="0"/>
    <m/>
    <n v="-2.312211544523303E-2"/>
    <n v="-4.6458324551995993E-2"/>
    <n v="0"/>
    <n v="0"/>
    <n v="0"/>
    <n v="0"/>
    <m/>
    <n v="-5.5878445659313158E-2"/>
    <n v="0"/>
    <n v="0"/>
    <n v="0"/>
    <n v="0"/>
    <n v="0"/>
    <m/>
    <n v="-3.2756330214080129E-2"/>
    <n v="-1.0062402091906973E-2"/>
    <n v="0"/>
    <n v="0"/>
    <n v="0"/>
    <n v="0"/>
    <m/>
    <n v="-5.5878445659313158E-2"/>
    <n v="0"/>
    <n v="0"/>
    <n v="0"/>
    <n v="0"/>
    <n v="0"/>
    <m/>
    <n v="-1.2244799999999714"/>
    <n v="0"/>
    <n v="0"/>
    <n v="0"/>
    <n v="0"/>
    <n v="0"/>
    <m/>
    <n v="0"/>
    <n v="0"/>
    <n v="0"/>
    <n v="0"/>
    <n v="0"/>
    <n v="0"/>
    <m/>
    <n v="-1.2244799999999714"/>
    <n v="0"/>
    <n v="0"/>
    <n v="0"/>
    <n v="0"/>
    <n v="0"/>
  </r>
  <r>
    <n v="642"/>
    <s v="Generation"/>
    <x v="14"/>
    <x v="99"/>
    <s v="SCE-05 , Vol 1"/>
    <s v="Dan Golden"/>
    <s v="II-39"/>
    <n v="184"/>
    <s v="CG0-00-PP-HE-000040"/>
    <x v="579"/>
    <n v="3347"/>
    <s v="HYDRO EAST CORE BASE"/>
    <s v="MISC STRCT GRND-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302.01933516424799"/>
    <n v="1111.3234283517202"/>
    <n v="0"/>
    <n v="0"/>
    <n v="0"/>
    <m/>
    <n v="0"/>
    <n v="36.073239767669293"/>
    <n v="46.690464643340192"/>
    <n v="0"/>
    <n v="0"/>
    <n v="0"/>
    <m/>
    <n v="0"/>
    <n v="338.09257493191728"/>
    <n v="1158.0138929950604"/>
    <n v="0"/>
    <n v="0"/>
    <n v="0"/>
    <m/>
    <n v="0"/>
    <n v="20.901025008279404"/>
    <n v="70.339775789869137"/>
    <n v="0"/>
    <n v="0"/>
    <n v="0"/>
    <m/>
    <n v="0"/>
    <n v="15.283556976710241"/>
    <n v="52.012793252071958"/>
    <n v="0"/>
    <n v="0"/>
    <n v="0"/>
    <m/>
    <n v="0"/>
    <n v="28.74771453839103"/>
    <n v="97.366675159665192"/>
    <n v="0"/>
    <n v="0"/>
    <n v="0"/>
    <m/>
    <n v="0"/>
    <n v="0"/>
    <n v="0"/>
    <n v="0"/>
    <n v="0"/>
    <n v="0"/>
    <m/>
    <n v="0"/>
    <n v="403.02487145529801"/>
    <n v="1377.7331371966668"/>
    <n v="0"/>
    <n v="0"/>
    <n v="0"/>
    <m/>
    <n v="0"/>
    <n v="0"/>
    <n v="160.51997000218776"/>
    <n v="548.73457574778627"/>
    <n v="0"/>
    <n v="0"/>
    <n v="0"/>
    <m/>
    <n v="0"/>
    <n v="364.81811364133574"/>
    <n v="1247.1240357904228"/>
    <n v="0"/>
    <n v="0"/>
    <n v="0"/>
    <m/>
    <n v="0"/>
    <n v="204.29814363914798"/>
    <n v="858.90943004482438"/>
    <n v="548.73457574778615"/>
    <n v="0"/>
    <n v="0"/>
    <m/>
    <n v="0"/>
    <n v="0"/>
    <n v="1.2814358900415632"/>
    <n v="4.5132324020376906"/>
    <n v="0.5063899455166947"/>
    <n v="7.8053530775689106E-3"/>
    <n v="1.2003456732682417E-4"/>
    <m/>
    <n v="0"/>
    <n v="6.0654632128633956"/>
    <n v="23.153640526823509"/>
    <n v="8.5164961267964507"/>
    <n v="7.8053530775689548E-3"/>
    <n v="1.2003456732682367E-4"/>
    <m/>
    <n v="0"/>
    <n v="4.7840273228218324"/>
    <n v="19.921844014827382"/>
    <n v="12.523338583317447"/>
    <n v="0.5063899455166947"/>
    <n v="7.8053530775689106E-3"/>
    <m/>
    <n v="0"/>
    <n v="0"/>
    <n v="16.810973438143392"/>
    <n v="57.468004618747358"/>
    <n v="57.468004618747358"/>
    <n v="57.468004618747358"/>
    <n v="57.468004618747358"/>
    <m/>
    <n v="0"/>
    <n v="38.206757813962248"/>
    <n v="130.60910140624401"/>
    <n v="130.60910140624401"/>
    <n v="130.60910140624401"/>
    <n v="130.60910140624401"/>
    <m/>
    <n v="0"/>
    <n v="21.395784375818856"/>
    <n v="89.952070225640028"/>
    <n v="130.60910140624401"/>
    <n v="130.60910140624401"/>
    <n v="130.60910140624401"/>
    <m/>
    <n v="0"/>
    <n v="0"/>
    <n v="0"/>
    <n v="0"/>
    <n v="0"/>
    <n v="0"/>
    <m/>
    <n v="0"/>
    <n v="168.22254223414021"/>
    <n v="707.04938805068684"/>
    <n v="451.51099918154637"/>
    <n v="0.5063899455166947"/>
    <n v="7.8053530775689106E-3"/>
    <m/>
    <n v="0"/>
    <n v="40.859628727829602"/>
    <n v="171.78188600896488"/>
    <n v="109.74691514955724"/>
    <n v="0"/>
    <n v="0"/>
    <m/>
    <n v="0"/>
    <n v="58.105093707157856"/>
    <n v="326.34686400964358"/>
    <n v="437.46291992878594"/>
    <n v="2.9252198421822673"/>
    <n v="2.6986433055132099E-3"/>
    <m/>
    <n v="0"/>
    <n v="66.75904383375584"/>
    <n v="362.78620869937299"/>
    <n v="460.9500622375607"/>
    <n v="3.0815377294120117"/>
    <n v="2.8445422518395998E-3"/>
    <m/>
    <n v="0"/>
    <n v="5.9857253908540846"/>
    <n v="33.579746069771929"/>
    <n v="65.304550703122004"/>
    <n v="65.304550703122004"/>
    <n v="65.304550703122004"/>
    <m/>
    <n v="0"/>
    <n v="6.8772164065132042"/>
    <n v="37.327748995840267"/>
    <n v="70.746596595048828"/>
    <n v="70.746596595048828"/>
    <n v="70.746596595048828"/>
    <m/>
    <n v="0"/>
    <n v="16.619939649073579"/>
    <n v="56.814959111716142"/>
    <n v="56.814959111716142"/>
    <n v="56.814959111716142"/>
    <n v="56.814959111716142"/>
    <m/>
    <n v="0"/>
    <n v="9.7427232425603751"/>
    <n v="36.298183554019261"/>
    <n v="43.536367135414679"/>
    <n v="43.536367135414679"/>
    <n v="43.536367135414679"/>
    <m/>
    <n v="0"/>
    <n v="16.619939649073579"/>
    <n v="56.814959111716142"/>
    <n v="56.814959111716142"/>
    <n v="56.814959111716142"/>
    <n v="56.814959111716142"/>
    <m/>
    <n v="0"/>
    <n v="338.09257493191728"/>
    <n v="1158.0138929950604"/>
    <n v="0"/>
    <n v="0"/>
    <n v="0"/>
    <m/>
    <n v="0"/>
    <n v="0"/>
    <n v="0"/>
    <n v="0"/>
    <n v="0"/>
    <n v="0"/>
    <m/>
    <n v="0"/>
    <n v="366.84028947030833"/>
    <n v="1255.3805681547256"/>
    <n v="1255.3805681547256"/>
    <n v="1255.3805681547256"/>
    <n v="1255.3805681547256"/>
  </r>
  <r>
    <n v="643"/>
    <s v="Generation"/>
    <x v="14"/>
    <x v="99"/>
    <s v="SCE-05 , Vol 1"/>
    <s v="Dan Golden"/>
    <s v="II-35"/>
    <n v="176"/>
    <s v="CG0-00-PP-HE-000071"/>
    <x v="580"/>
    <n v="3343"/>
    <s v="HYDRO EAST CORE BASE"/>
    <s v="PRIME MOVERS - HE"/>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0"/>
    <n v="0"/>
    <n v="0"/>
    <n v="304.999226284163"/>
    <m/>
    <n v="0"/>
    <n v="0"/>
    <n v="0"/>
    <n v="0"/>
    <n v="0"/>
    <n v="-5.8876296995257462"/>
    <m/>
    <n v="0"/>
    <n v="0"/>
    <n v="0"/>
    <n v="0"/>
    <n v="0"/>
    <n v="299.11159658463725"/>
    <m/>
    <n v="0"/>
    <n v="0"/>
    <n v="0"/>
    <n v="0"/>
    <n v="0"/>
    <n v="19.29256138381529"/>
    <m/>
    <n v="0"/>
    <n v="0"/>
    <n v="0"/>
    <n v="0"/>
    <n v="0"/>
    <n v="14.283084549583291"/>
    <m/>
    <n v="0"/>
    <n v="0"/>
    <n v="0"/>
    <n v="0"/>
    <n v="0"/>
    <n v="28.747343607425154"/>
    <m/>
    <n v="0"/>
    <n v="0"/>
    <n v="0"/>
    <n v="0"/>
    <n v="0"/>
    <n v="0"/>
    <m/>
    <n v="0"/>
    <n v="0"/>
    <n v="0"/>
    <n v="0"/>
    <n v="0"/>
    <n v="361.43458612546095"/>
    <m/>
    <n v="0"/>
    <n v="0"/>
    <n v="0"/>
    <n v="0"/>
    <n v="0"/>
    <n v="0"/>
    <n v="143.95505843873761"/>
    <m/>
    <n v="0"/>
    <n v="0"/>
    <n v="0"/>
    <n v="0"/>
    <n v="0"/>
    <n v="327.17058736076723"/>
    <m/>
    <n v="0"/>
    <n v="0"/>
    <n v="0"/>
    <n v="0"/>
    <n v="0"/>
    <n v="183.21552892202962"/>
    <m/>
    <n v="0"/>
    <n v="0"/>
    <n v="0"/>
    <n v="0"/>
    <n v="0"/>
    <n v="0"/>
    <n v="1.1450750959969058"/>
    <m/>
    <n v="0"/>
    <n v="0"/>
    <n v="0"/>
    <n v="0"/>
    <n v="0"/>
    <n v="5.4200221210520221"/>
    <m/>
    <n v="0"/>
    <n v="0"/>
    <n v="0"/>
    <n v="0"/>
    <n v="0"/>
    <n v="4.2749470250551163"/>
    <m/>
    <n v="0"/>
    <n v="0"/>
    <n v="0"/>
    <n v="0"/>
    <n v="0"/>
    <n v="0"/>
    <n v="0"/>
    <m/>
    <n v="0"/>
    <n v="0"/>
    <n v="0"/>
    <n v="0"/>
    <n v="0"/>
    <n v="0"/>
    <m/>
    <n v="0"/>
    <n v="0"/>
    <n v="0"/>
    <n v="0"/>
    <n v="0"/>
    <n v="0"/>
    <m/>
    <n v="0"/>
    <n v="0"/>
    <n v="0"/>
    <n v="0"/>
    <n v="0"/>
    <n v="0"/>
    <m/>
    <n v="0"/>
    <n v="0"/>
    <n v="0"/>
    <n v="0"/>
    <n v="0"/>
    <n v="150.84737016267883"/>
    <m/>
    <n v="0"/>
    <n v="0"/>
    <n v="0"/>
    <n v="0"/>
    <n v="0"/>
    <n v="36.643105784405925"/>
    <m/>
    <n v="0"/>
    <n v="0"/>
    <n v="0"/>
    <n v="0"/>
    <n v="0"/>
    <n v="52.105862152151673"/>
    <m/>
    <n v="0"/>
    <n v="0"/>
    <n v="0"/>
    <n v="0"/>
    <n v="0"/>
    <n v="59.866309706727456"/>
    <m/>
    <n v="0"/>
    <n v="0"/>
    <n v="0"/>
    <n v="0"/>
    <n v="0"/>
    <n v="0"/>
    <m/>
    <n v="0"/>
    <n v="0"/>
    <n v="0"/>
    <n v="0"/>
    <n v="0"/>
    <n v="0"/>
    <m/>
    <n v="0"/>
    <n v="0"/>
    <n v="0"/>
    <n v="0"/>
    <n v="0"/>
    <n v="0"/>
    <m/>
    <n v="0"/>
    <n v="0"/>
    <n v="0"/>
    <n v="0"/>
    <n v="0"/>
    <n v="0"/>
    <m/>
    <n v="0"/>
    <n v="0"/>
    <n v="0"/>
    <n v="0"/>
    <n v="0"/>
    <n v="0"/>
    <m/>
    <n v="0"/>
    <n v="0"/>
    <n v="0"/>
    <n v="0"/>
    <n v="0"/>
    <n v="299.11159658463725"/>
    <m/>
    <n v="0"/>
    <n v="0"/>
    <n v="0"/>
    <n v="0"/>
    <n v="0"/>
    <n v="0"/>
    <m/>
    <n v="0"/>
    <n v="0"/>
    <n v="0"/>
    <n v="0"/>
    <n v="0"/>
    <n v="0"/>
  </r>
  <r>
    <n v="644"/>
    <s v="Generation"/>
    <x v="14"/>
    <x v="71"/>
    <s v="SCE-05 , Vol 1"/>
    <s v="Dan Golden"/>
    <s v="II-19"/>
    <n v="81"/>
    <s v="CG0-00-PP-HE-000141"/>
    <x v="581"/>
    <n v="3346"/>
    <s v="HYDRO EAST RELICENSG"/>
    <s v="RELICENSING - HE"/>
    <s v="Generation"/>
    <m/>
    <s v="N"/>
    <m/>
    <x v="0"/>
    <m/>
    <s v="CA"/>
    <s v="Hydro Relicensing"/>
    <d v="2027-02-01T00:00:00"/>
    <b v="0"/>
    <n v="1"/>
    <n v="1"/>
    <x v="0"/>
    <n v="0"/>
    <b v="0"/>
    <b v="0"/>
    <m/>
    <n v="79"/>
    <b v="1"/>
    <n v="0"/>
    <s v="Y"/>
    <n v="0"/>
    <n v="15"/>
    <n v="2.9899999999999999E-2"/>
    <d v="2027-02-01T00:00:00"/>
    <s v="CA-Hydro Relicensing"/>
    <n v="0"/>
    <n v="12"/>
    <n v="0"/>
    <n v="1"/>
    <n v="0"/>
    <n v="0.39333333333333331"/>
    <n v="0"/>
    <n v="0.435"/>
    <n v="0.39333333333333331"/>
    <n v="0.435"/>
    <n v="0.39333333333333331"/>
    <n v="0.60666666666666669"/>
    <n v="0.39333333333333331"/>
    <m/>
    <n v="3601.69040911207"/>
    <n v="2251.1899267439303"/>
    <n v="761.44427389961004"/>
    <n v="441.80313321803902"/>
    <n v="250.446771631871"/>
    <n v="150.198438954208"/>
    <m/>
    <n v="-1301.7340291120699"/>
    <n v="-1.189926743930301"/>
    <n v="-1.444273899610037"/>
    <n v="-1.1695853210171094"/>
    <n v="0.61405813349378491"/>
    <n v="7.9651630820791297E-2"/>
    <m/>
    <n v="2299.9563800000001"/>
    <n v="2250"/>
    <n v="760"/>
    <n v="440.63354789702191"/>
    <n v="251.06082976536479"/>
    <n v="150.27809058502879"/>
    <m/>
    <n v="42.160531743383437"/>
    <n v="42.481805524962418"/>
    <n v="14.099032079666316"/>
    <n v="7.8942750919361657"/>
    <n v="4.6322469894541349"/>
    <n v="2.960334623356585"/>
    <m/>
    <n v="102.9425460517791"/>
    <n v="97.598609832178198"/>
    <n v="32.778062161866103"/>
    <n v="18.397638183155131"/>
    <n v="10.521594198049076"/>
    <n v="6.8740226178617352"/>
    <m/>
    <n v="0"/>
    <n v="191.31552275114322"/>
    <n v="63.901369032764435"/>
    <n v="39.613966068124142"/>
    <n v="23.577894507422709"/>
    <n v="14.443090659285629"/>
    <m/>
    <n v="0"/>
    <n v="0"/>
    <n v="0"/>
    <n v="0"/>
    <n v="0"/>
    <n v="0"/>
    <m/>
    <n v="2445.0594577951624"/>
    <n v="2581.3959381082841"/>
    <n v="870.77846327429688"/>
    <n v="506.53942724023739"/>
    <n v="289.79256546029069"/>
    <n v="174.55553848553271"/>
    <m/>
    <n v="0"/>
    <n v="2445.0594577951624"/>
    <n v="5026.4553959034465"/>
    <n v="5897.2338591777434"/>
    <n v="6403.7732864179807"/>
    <n v="0"/>
    <n v="0"/>
    <m/>
    <n v="2445.0594577951624"/>
    <n v="2581.3959381082841"/>
    <n v="870.77846327429688"/>
    <n v="506.53942724023739"/>
    <n v="289.79256546029069"/>
    <n v="174.55553848553271"/>
    <m/>
    <n v="0"/>
    <n v="0"/>
    <n v="0"/>
    <n v="0"/>
    <n v="6693.5658518782711"/>
    <n v="174.55553848553271"/>
    <m/>
    <n v="0"/>
    <n v="67.801672071421663"/>
    <n v="315.66081104331306"/>
    <n v="713.66418799334929"/>
    <n v="1190.8340722815349"/>
    <n v="0"/>
    <n v="0"/>
    <m/>
    <n v="67.801672071421663"/>
    <n v="247.85913897189138"/>
    <n v="398.00337695003623"/>
    <n v="477.16988428818564"/>
    <n v="89.65216239935701"/>
    <n v="0"/>
    <m/>
    <n v="0"/>
    <n v="0"/>
    <n v="0"/>
    <n v="0"/>
    <n v="1280.4862346808918"/>
    <n v="0"/>
    <m/>
    <n v="0"/>
    <n v="0"/>
    <n v="0"/>
    <n v="0"/>
    <n v="0"/>
    <n v="0"/>
    <n v="0"/>
    <m/>
    <n v="0"/>
    <n v="0"/>
    <n v="0"/>
    <n v="0"/>
    <n v="0"/>
    <n v="0"/>
    <m/>
    <n v="0"/>
    <n v="0"/>
    <n v="0"/>
    <n v="0"/>
    <n v="0"/>
    <n v="0"/>
    <m/>
    <n v="0"/>
    <n v="0"/>
    <n v="0"/>
    <n v="0"/>
    <n v="0"/>
    <n v="0"/>
    <m/>
    <n v="0"/>
    <n v="0"/>
    <n v="0"/>
    <n v="0"/>
    <n v="7974.0520865591625"/>
    <n v="174.55553848553271"/>
    <m/>
    <n v="0"/>
    <n v="0"/>
    <n v="0"/>
    <n v="0"/>
    <n v="0"/>
    <n v="0"/>
    <m/>
    <n v="0"/>
    <n v="0"/>
    <n v="0"/>
    <n v="0"/>
    <n v="6645.043405465969"/>
    <n v="68.658511804309526"/>
    <m/>
    <n v="0"/>
    <n v="0"/>
    <n v="0"/>
    <n v="0"/>
    <n v="6977.2955757392674"/>
    <n v="75.931659241206731"/>
    <m/>
    <n v="0"/>
    <n v="0"/>
    <n v="0"/>
    <n v="0"/>
    <n v="0"/>
    <n v="0"/>
    <m/>
    <n v="0"/>
    <n v="0"/>
    <n v="0"/>
    <n v="0"/>
    <n v="0"/>
    <n v="0"/>
    <m/>
    <n v="0"/>
    <n v="0"/>
    <n v="0"/>
    <n v="0"/>
    <n v="0"/>
    <n v="0"/>
    <m/>
    <n v="0"/>
    <n v="0"/>
    <n v="0"/>
    <n v="0"/>
    <n v="0"/>
    <n v="0"/>
    <m/>
    <n v="0"/>
    <n v="0"/>
    <n v="0"/>
    <n v="0"/>
    <n v="0"/>
    <n v="0"/>
    <m/>
    <n v="2299.9563800000001"/>
    <n v="2250"/>
    <n v="760"/>
    <n v="440.63354789702191"/>
    <n v="251.06082976536479"/>
    <n v="150.27809058502879"/>
    <m/>
    <n v="0"/>
    <n v="0"/>
    <n v="0"/>
    <n v="0"/>
    <n v="0"/>
    <n v="0"/>
    <m/>
    <n v="2299.9563800000001"/>
    <n v="2441.3155227511434"/>
    <n v="823.90136903276448"/>
    <n v="823.90136903276448"/>
    <n v="823.90136903276448"/>
    <n v="823.90136903276448"/>
  </r>
  <r>
    <n v="645"/>
    <s v="Generation"/>
    <x v="14"/>
    <x v="71"/>
    <s v="SCE-05 , Vol 1"/>
    <s v="Dan Golden"/>
    <s v="II-19"/>
    <n v="81"/>
    <s v="CG0-00-PP-HE-000142"/>
    <x v="582"/>
    <n v="3346"/>
    <s v="HYDRO EAST RELICENSG"/>
    <s v="RELICENSING - HE"/>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300.14090742600501"/>
    <n v="250.13221408265898"/>
    <n v="250.475090098556"/>
    <n v="251.02450751024901"/>
    <n v="0"/>
    <n v="0"/>
    <m/>
    <n v="-279.259337426005"/>
    <n v="-0.13221408265897611"/>
    <n v="-0.47509009855599504"/>
    <n v="-0.66453711421382877"/>
    <n v="0"/>
    <n v="0"/>
    <m/>
    <n v="20.881570000000011"/>
    <n v="250"/>
    <n v="250"/>
    <n v="250.35997039603518"/>
    <n v="0"/>
    <n v="0"/>
    <m/>
    <n v="0.38278034422404289"/>
    <n v="4.7202006138847121"/>
    <n v="4.6378394998902346"/>
    <n v="4.4853835749637305"/>
    <n v="0"/>
    <n v="0"/>
    <m/>
    <n v="0.93462728252196248"/>
    <n v="10.844289981353132"/>
    <n v="10.782257290087532"/>
    <n v="10.453203513156325"/>
    <n v="0"/>
    <n v="0"/>
    <m/>
    <n v="0"/>
    <n v="21.257280305682581"/>
    <n v="21.020187181830408"/>
    <n v="22.507935265979626"/>
    <n v="0"/>
    <n v="0"/>
    <m/>
    <n v="0"/>
    <n v="0"/>
    <n v="0"/>
    <n v="0"/>
    <n v="0"/>
    <n v="0"/>
    <m/>
    <n v="22.198977626746014"/>
    <n v="286.8217709009204"/>
    <n v="286.44028397180819"/>
    <n v="287.80649275013491"/>
    <n v="0"/>
    <n v="0"/>
    <m/>
    <n v="0"/>
    <n v="0"/>
    <n v="0"/>
    <n v="0"/>
    <n v="0"/>
    <n v="0"/>
    <n v="0"/>
    <m/>
    <n v="22.198977626746014"/>
    <n v="286.8217709009204"/>
    <n v="286.44028397180819"/>
    <n v="287.80649275013491"/>
    <n v="0"/>
    <n v="0"/>
    <m/>
    <n v="22.198977626746014"/>
    <n v="286.8217709009204"/>
    <n v="286.44028397180819"/>
    <n v="287.80649275013491"/>
    <n v="0"/>
    <n v="0"/>
    <m/>
    <n v="0"/>
    <n v="0"/>
    <n v="0"/>
    <n v="0"/>
    <n v="0"/>
    <n v="0"/>
    <n v="0"/>
    <m/>
    <n v="0"/>
    <n v="0"/>
    <n v="0"/>
    <n v="0"/>
    <n v="0"/>
    <n v="0"/>
    <m/>
    <n v="0"/>
    <n v="0"/>
    <n v="0"/>
    <n v="0"/>
    <n v="0"/>
    <n v="0"/>
    <m/>
    <n v="0"/>
    <n v="0"/>
    <n v="0"/>
    <n v="0"/>
    <n v="0"/>
    <n v="0"/>
    <n v="0"/>
    <m/>
    <n v="0"/>
    <n v="0"/>
    <n v="0"/>
    <n v="0"/>
    <n v="0"/>
    <n v="0"/>
    <m/>
    <n v="0"/>
    <n v="0"/>
    <n v="0"/>
    <n v="0"/>
    <n v="0"/>
    <n v="0"/>
    <m/>
    <n v="0"/>
    <n v="0"/>
    <n v="0"/>
    <n v="0"/>
    <n v="0"/>
    <n v="0"/>
    <m/>
    <n v="22.198977626746014"/>
    <n v="286.8217709009204"/>
    <n v="286.44028397180819"/>
    <n v="287.80649275013491"/>
    <n v="0"/>
    <n v="0"/>
    <m/>
    <n v="0"/>
    <n v="0"/>
    <n v="0"/>
    <n v="0"/>
    <n v="0"/>
    <n v="0"/>
    <m/>
    <n v="8.7315978665200991"/>
    <n v="112.81656322102869"/>
    <n v="112.66651169557788"/>
    <n v="113.20388714838639"/>
    <n v="0"/>
    <n v="0"/>
    <m/>
    <n v="9.6565552676345163"/>
    <n v="124.76747034190038"/>
    <n v="124.60152352773656"/>
    <n v="125.19582434630868"/>
    <n v="0"/>
    <n v="0"/>
    <m/>
    <n v="0"/>
    <n v="0"/>
    <n v="0"/>
    <n v="0"/>
    <n v="0"/>
    <n v="0"/>
    <m/>
    <n v="0"/>
    <n v="0"/>
    <n v="0"/>
    <n v="0"/>
    <n v="0"/>
    <n v="0"/>
    <m/>
    <n v="0"/>
    <n v="0"/>
    <n v="0"/>
    <n v="0"/>
    <n v="0"/>
    <n v="0"/>
    <m/>
    <n v="0"/>
    <n v="0"/>
    <n v="0"/>
    <n v="0"/>
    <n v="0"/>
    <n v="0"/>
    <m/>
    <n v="0"/>
    <n v="0"/>
    <n v="0"/>
    <n v="0"/>
    <n v="0"/>
    <n v="0"/>
    <m/>
    <n v="20.881570000000011"/>
    <n v="250"/>
    <n v="250"/>
    <n v="250.35997039603518"/>
    <n v="0"/>
    <n v="0"/>
    <m/>
    <n v="0"/>
    <n v="0"/>
    <n v="0"/>
    <n v="0"/>
    <n v="0"/>
    <n v="0"/>
    <m/>
    <n v="20.881570000000011"/>
    <n v="271.25728030568257"/>
    <n v="271.02018718183041"/>
    <n v="271.02018718183041"/>
    <n v="271.02018718183041"/>
    <n v="271.02018718183041"/>
  </r>
  <r>
    <n v="647"/>
    <s v="Generation"/>
    <x v="14"/>
    <x v="98"/>
    <s v="SCE-05 , Vol 1"/>
    <s v="Dan Golden"/>
    <s v="II-40"/>
    <n v="184"/>
    <s v="CG0-00-PP-HN-000021"/>
    <x v="583"/>
    <n v="3342"/>
    <s v="HYDRO NO CORE BASE"/>
    <s v="BLANKET - HN"/>
    <s v="Generation"/>
    <m/>
    <s v="N"/>
    <m/>
    <x v="0"/>
    <m/>
    <s v="CA"/>
    <s v="Hydro"/>
    <d v="8888-12-01T00:00:00"/>
    <b v="0"/>
    <n v="1"/>
    <n v="1"/>
    <x v="0"/>
    <n v="0"/>
    <b v="0"/>
    <b v="0"/>
    <m/>
    <n v="3"/>
    <b v="0"/>
    <n v="0.2"/>
    <s v="N"/>
    <n v="0"/>
    <n v="20"/>
    <n v="9.7900000000000001E-2"/>
    <s v="Blanket"/>
    <s v="CA-Hydro"/>
    <n v="9.4799999999999995E-2"/>
    <n v="4"/>
    <n v="0.55999999999999994"/>
    <n v="0.44000000000000006"/>
    <n v="0.15666666666666665"/>
    <n v="0.34333333333333332"/>
    <n v="0.18"/>
    <n v="0.36166666666666664"/>
    <n v="0.39333333333333331"/>
    <n v="0.435"/>
    <n v="0.23666666666666661"/>
    <n v="0.21969696969696981"/>
    <n v="0.39333333333333331"/>
    <m/>
    <n v="338.84400170068903"/>
    <n v="349.23770076548101"/>
    <n v="343.31993759072003"/>
    <n v="341.87079438768296"/>
    <n v="349.22246855084501"/>
    <n v="350.35311209081397"/>
    <m/>
    <n v="344.07807829931102"/>
    <n v="32.281738441191301"/>
    <n v="13.068312637634222"/>
    <n v="55.711384964985712"/>
    <n v="77.217049401289842"/>
    <n v="41.775803048274668"/>
    <m/>
    <n v="682.92208000000005"/>
    <n v="381.5194392066723"/>
    <n v="356.38825022835425"/>
    <n v="397.58217935266867"/>
    <n v="426.43951795213485"/>
    <n v="392.12891513908863"/>
    <m/>
    <n v="40.989171309832052"/>
    <n v="23.585692000509543"/>
    <n v="21.647641506588688"/>
    <n v="23.322393055546478"/>
    <n v="25.762125710746947"/>
    <n v="25.292135952171638"/>
    <m/>
    <n v="31.817910947021261"/>
    <n v="17.246678925178749"/>
    <n v="16.007362682542659"/>
    <n v="17.264592375114702"/>
    <n v="18.607786533359722"/>
    <n v="18.724818807495339"/>
    <m/>
    <n v="0"/>
    <n v="32.440262645132229"/>
    <n v="29.96539091682008"/>
    <n v="35.743549344654681"/>
    <n v="40.048246385022935"/>
    <n v="37.687153526060307"/>
    <m/>
    <n v="0"/>
    <n v="0"/>
    <n v="0"/>
    <n v="0"/>
    <n v="0"/>
    <n v="0"/>
    <m/>
    <n v="755.72916225685333"/>
    <n v="454.79207277749282"/>
    <n v="424.00864533430564"/>
    <n v="473.91271412798454"/>
    <n v="510.85767658126446"/>
    <n v="473.83302342481591"/>
    <m/>
    <n v="0"/>
    <n v="0"/>
    <n v="0"/>
    <n v="0"/>
    <n v="0"/>
    <n v="0"/>
    <n v="0"/>
    <m/>
    <n v="684.08603767490365"/>
    <n v="411.67778427818649"/>
    <n v="383.81262575661344"/>
    <n v="428.98578882865161"/>
    <n v="462.42836884136057"/>
    <n v="428.91365280414334"/>
    <m/>
    <n v="684.08603767490365"/>
    <n v="411.67778427818649"/>
    <n v="383.81262575661344"/>
    <n v="428.98578882865161"/>
    <n v="462.42836884136057"/>
    <n v="428.91365280414334"/>
    <m/>
    <n v="0"/>
    <n v="0"/>
    <n v="0"/>
    <n v="0"/>
    <n v="0"/>
    <n v="0"/>
    <n v="0"/>
    <m/>
    <n v="0"/>
    <n v="0"/>
    <n v="0"/>
    <n v="0"/>
    <n v="0"/>
    <n v="0"/>
    <m/>
    <n v="0"/>
    <n v="0"/>
    <n v="0"/>
    <n v="0"/>
    <n v="0"/>
    <n v="0"/>
    <m/>
    <n v="0"/>
    <n v="0"/>
    <n v="0"/>
    <n v="0"/>
    <n v="0"/>
    <n v="0"/>
    <n v="0"/>
    <m/>
    <n v="71.643124581949692"/>
    <n v="43.114288499306319"/>
    <n v="40.196019577692169"/>
    <n v="40.196019577692169"/>
    <n v="40.196019577692169"/>
    <n v="40.196019577692169"/>
    <m/>
    <n v="71.643124581949692"/>
    <n v="43.114288499306319"/>
    <n v="40.196019577692169"/>
    <n v="40.196019577692169"/>
    <n v="40.196019577692169"/>
    <n v="40.196019577692169"/>
    <m/>
    <n v="0"/>
    <n v="0"/>
    <n v="0"/>
    <n v="0"/>
    <n v="0"/>
    <n v="0"/>
    <m/>
    <n v="547.2688301399229"/>
    <n v="329.34222742254917"/>
    <n v="307.05010060529077"/>
    <n v="343.18863106292127"/>
    <n v="369.94269507308843"/>
    <n v="343.13092224331467"/>
    <m/>
    <n v="136.81720753498072"/>
    <n v="82.335556855637307"/>
    <n v="76.762525151322691"/>
    <n v="85.797157765730333"/>
    <n v="92.485673768272122"/>
    <n v="85.782730560828668"/>
    <m/>
    <n v="269.07384148546208"/>
    <n v="161.92659514942002"/>
    <n v="150.96629946426793"/>
    <n v="168.73441027260296"/>
    <n v="181.88849174426849"/>
    <n v="168.70603676962969"/>
    <m/>
    <n v="297.57742638858309"/>
    <n v="179.07983616101112"/>
    <n v="166.95849220412686"/>
    <n v="186.60881814046346"/>
    <n v="201.15634044599184"/>
    <n v="186.57743896980236"/>
    <m/>
    <n v="28.179629002233543"/>
    <n v="16.958286809727152"/>
    <n v="15.810434367225586"/>
    <n v="15.810434367225586"/>
    <n v="15.810434367225586"/>
    <n v="15.810434367225586"/>
    <m/>
    <n v="31.164759193148114"/>
    <n v="18.754715497198248"/>
    <n v="17.485268516296095"/>
    <n v="17.485268516296095"/>
    <n v="17.485268516296095"/>
    <n v="17.485268516296095"/>
    <m/>
    <n v="31.164759193148114"/>
    <n v="18.754715497198248"/>
    <n v="17.485268516296095"/>
    <n v="17.485268516296095"/>
    <n v="17.485268516296095"/>
    <n v="17.485268516296095"/>
    <m/>
    <n v="0"/>
    <n v="0"/>
    <n v="0"/>
    <n v="0"/>
    <n v="0"/>
    <n v="0"/>
    <m/>
    <n v="31.164759193148114"/>
    <n v="18.754715497198248"/>
    <n v="17.485268516296095"/>
    <n v="17.485268516296095"/>
    <n v="17.485268516296095"/>
    <n v="17.485268516296095"/>
    <m/>
    <n v="682.92208000000005"/>
    <n v="381.5194392066723"/>
    <n v="356.38825022835425"/>
    <n v="397.58217935266867"/>
    <n v="426.43951795213485"/>
    <n v="392.12891513908863"/>
    <m/>
    <n v="0"/>
    <n v="0"/>
    <n v="0"/>
    <n v="0"/>
    <n v="0"/>
    <n v="0"/>
    <m/>
    <n v="682.92208000000005"/>
    <n v="413.95970185180454"/>
    <n v="386.35364114517432"/>
    <n v="386.35364114517432"/>
    <n v="386.35364114517432"/>
    <n v="386.35364114517432"/>
  </r>
  <r>
    <n v="648"/>
    <s v="Generation"/>
    <x v="14"/>
    <x v="99"/>
    <s v="SCE-05 , Vol 1"/>
    <s v="Dan Golden"/>
    <s v="II-36"/>
    <n v="180"/>
    <s v="CG0-00-PP-HN-000023"/>
    <x v="584"/>
    <n v="3343"/>
    <s v="HYDRO NO CORE BASE"/>
    <s v="MISC ELECTRICAL-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4515.4487391579296"/>
    <n v="10578.529700831801"/>
    <n v="7917.58572051382"/>
    <n v="7864.3043528037206"/>
    <n v="8629.9228364462706"/>
    <n v="8129.4572467337402"/>
    <m/>
    <n v="4984.5313108420705"/>
    <n v="-78.529700831801165"/>
    <n v="-70.178266415804501"/>
    <n v="-121.27383949931209"/>
    <n v="-129.92283644627059"/>
    <n v="-129.45724673374025"/>
    <m/>
    <n v="9499.9800500000001"/>
    <n v="10500"/>
    <n v="7847.4074540980155"/>
    <n v="7743.0305133044085"/>
    <n v="8500"/>
    <n v="8000"/>
    <m/>
    <n v="570.19141877714196"/>
    <n v="649.11441084184492"/>
    <n v="476.66516282059553"/>
    <n v="454.2105015028589"/>
    <n v="513.50322688885501"/>
    <n v="515.99634662392566"/>
    <m/>
    <n v="442.61201692201632"/>
    <n v="474.65505058125967"/>
    <n v="352.47036667159352"/>
    <n v="336.23304187810913"/>
    <n v="370.89945672274865"/>
    <n v="382.01352840003904"/>
    <m/>
    <n v="0"/>
    <n v="892.8057728386683"/>
    <n v="659.81589430892598"/>
    <n v="696.11619333663498"/>
    <n v="798.26113655560368"/>
    <n v="768.87272671932647"/>
    <m/>
    <n v="0"/>
    <n v="0"/>
    <n v="0"/>
    <n v="0"/>
    <n v="0"/>
    <n v="0"/>
    <m/>
    <n v="10512.783485699158"/>
    <n v="12516.575234261772"/>
    <n v="9336.3588778991307"/>
    <n v="9229.5902500220109"/>
    <n v="10182.663820167209"/>
    <n v="9666.8826017432912"/>
    <m/>
    <n v="0"/>
    <n v="4187.1155089521471"/>
    <n v="4985.2017169036535"/>
    <n v="3718.5597047606898"/>
    <n v="3676.035041500767"/>
    <n v="4055.6328076067566"/>
    <n v="3850.2033376831314"/>
    <m/>
    <n v="9516.1716112548784"/>
    <n v="11330.003902053757"/>
    <n v="8451.2720562742925"/>
    <n v="8354.6250943199248"/>
    <n v="9217.3472900153574"/>
    <n v="8750.4621310980274"/>
    <m/>
    <n v="5329.0561023027312"/>
    <n v="10531.917694102251"/>
    <n v="9717.9140684172562"/>
    <n v="8397.1497575798476"/>
    <n v="8837.7495239093678"/>
    <n v="8955.8916010216526"/>
    <m/>
    <n v="0"/>
    <n v="33.544590672461297"/>
    <n v="43.657329427084136"/>
    <n v="34.223212907780692"/>
    <n v="32.757043674864406"/>
    <n v="35.769663858410553"/>
    <n v="34.402123333954705"/>
    <m/>
    <n v="158.77772918298353"/>
    <n v="253.51363610764636"/>
    <n v="217.39075542720201"/>
    <n v="196.31091289674688"/>
    <n v="210.21386127144521"/>
    <n v="207.88281335195015"/>
    <m/>
    <n v="125.23313851052224"/>
    <n v="243.40089735302351"/>
    <n v="226.82487194650543"/>
    <n v="197.77708212966317"/>
    <n v="207.20124108789906"/>
    <n v="209.250353876406"/>
    <m/>
    <n v="0"/>
    <n v="438.50922475548327"/>
    <n v="522.09138617152712"/>
    <n v="389.43820151492855"/>
    <n v="389.43820151492855"/>
    <n v="389.43820151492855"/>
    <n v="389.43820151492855"/>
    <m/>
    <n v="996.61187444428015"/>
    <n v="1186.571332208016"/>
    <n v="885.08682162483751"/>
    <n v="885.08682162483751"/>
    <n v="885.08682162483751"/>
    <n v="885.08682162483751"/>
    <m/>
    <n v="558.10264968879687"/>
    <n v="1102.9891707919721"/>
    <n v="1017.7400062814361"/>
    <n v="885.08682162483751"/>
    <n v="885.08682162483751"/>
    <n v="885.08682162483751"/>
    <m/>
    <n v="0"/>
    <n v="0"/>
    <n v="0"/>
    <n v="0"/>
    <n v="0"/>
    <n v="0"/>
    <m/>
    <n v="4388.478020352708"/>
    <n v="8668.9350526348244"/>
    <n v="8001.1561266803092"/>
    <n v="6915.496888193542"/>
    <n v="7277.4008602153935"/>
    <n v="7373.9636346937286"/>
    <m/>
    <n v="1065.8112204605463"/>
    <n v="2106.3835388204502"/>
    <n v="1943.5828136834514"/>
    <n v="1679.4299515159696"/>
    <n v="1767.5499047818737"/>
    <n v="1791.1783202043307"/>
    <m/>
    <n v="1515.7420633352649"/>
    <n v="5136.4836878622855"/>
    <n v="5335.0981952686489"/>
    <n v="4315.887539814792"/>
    <n v="4412.8059428459892"/>
    <n v="4640.2700365722985"/>
    <m/>
    <n v="1741.4908812788153"/>
    <n v="5584.1398349940791"/>
    <n v="5749.7314824079758"/>
    <n v="4674.334864864375"/>
    <n v="4789.5495298416536"/>
    <n v="5022.1367063830558"/>
    <m/>
    <n v="156.13586032960387"/>
    <n v="528.066252271792"/>
    <n v="546.05309277930996"/>
    <n v="442.54341081241876"/>
    <n v="442.54341081241876"/>
    <n v="442.54341081241876"/>
    <m/>
    <n v="179.39013739997043"/>
    <n v="574.02413438812414"/>
    <n v="588.45892637436987"/>
    <n v="479.42202838012031"/>
    <n v="479.42202838012031"/>
    <n v="479.42202838012031"/>
    <m/>
    <n v="433.52616538326185"/>
    <n v="516.15852951048691"/>
    <n v="385.0127674068043"/>
    <n v="385.0127674068043"/>
    <n v="385.0127674068043"/>
    <n v="385.0127674068043"/>
    <m/>
    <n v="254.13602798329143"/>
    <n v="380.64361987784605"/>
    <n v="318.64522720396155"/>
    <n v="295.02894054161254"/>
    <n v="295.02894054161254"/>
    <n v="295.02894054161254"/>
    <m/>
    <n v="433.52616538326185"/>
    <n v="516.15852951048691"/>
    <n v="385.0127674068043"/>
    <n v="385.0127674068043"/>
    <n v="385.0127674068043"/>
    <n v="385.0127674068043"/>
    <m/>
    <n v="9499.9800500000001"/>
    <n v="10500"/>
    <n v="7847.4074540980155"/>
    <n v="7743.0305133044085"/>
    <n v="8500"/>
    <n v="8000"/>
    <m/>
    <n v="0"/>
    <n v="0"/>
    <n v="0"/>
    <n v="0"/>
    <n v="0"/>
    <n v="0"/>
    <m/>
    <n v="9499.9800500000001"/>
    <n v="11392.805772838668"/>
    <n v="8507.223348406942"/>
    <n v="8507.223348406942"/>
    <n v="8507.223348406942"/>
    <n v="8507.223348406942"/>
  </r>
  <r>
    <n v="649"/>
    <s v="Generation"/>
    <x v="14"/>
    <x v="100"/>
    <s v="SCE-05 , Vol 1"/>
    <s v="Dan Golden"/>
    <s v="II-35"/>
    <n v="176"/>
    <s v="CG0-00-PP-HN-000024"/>
    <x v="585"/>
    <n v="3343"/>
    <s v="HYDRO NO CORE BASE"/>
    <s v="MISC ELECTRICAL-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1214.92320402566"/>
    <n v="2377.2199848494301"/>
    <n v="2876.13461671806"/>
    <n v="502.01661753077002"/>
    <n v="0"/>
    <n v="252.042762202543"/>
    <m/>
    <n v="-684.23769402566006"/>
    <n v="3.2553452572651622"/>
    <n v="5.6506793598596232"/>
    <n v="0.30945602996723665"/>
    <n v="0"/>
    <n v="-3.2980000396890716"/>
    <m/>
    <n v="530.68550999999991"/>
    <n v="2380.4753301066953"/>
    <n v="2881.7852960779196"/>
    <n v="502.32607356073726"/>
    <n v="0"/>
    <n v="248.74476216285393"/>
    <m/>
    <n v="31.85189045437744"/>
    <n v="147.16198489769081"/>
    <n v="175.04464568762057"/>
    <n v="29.466728485435652"/>
    <n v="0"/>
    <n v="16.043923564733742"/>
    <m/>
    <n v="24.725081810291677"/>
    <n v="107.60996554468896"/>
    <n v="129.43687783752796"/>
    <n v="21.812986974260873"/>
    <n v="0"/>
    <n v="11.877983033107542"/>
    <m/>
    <n v="0"/>
    <n v="202.40972541136117"/>
    <n v="242.30266536561771"/>
    <n v="45.160265549775147"/>
    <n v="0"/>
    <n v="23.906632942662981"/>
    <m/>
    <n v="0"/>
    <n v="0"/>
    <n v="0"/>
    <n v="0"/>
    <n v="0"/>
    <n v="0"/>
    <m/>
    <n v="587.26248226466907"/>
    <n v="2837.657005960436"/>
    <n v="3428.5694849686861"/>
    <n v="598.76605457020901"/>
    <n v="0"/>
    <n v="300.5733017033582"/>
    <m/>
    <n v="0"/>
    <n v="233.89959953623054"/>
    <n v="1130.2047335899706"/>
    <n v="1365.5580830292083"/>
    <n v="238.48133434265969"/>
    <n v="2.5579538487363607E-13"/>
    <n v="119.71473918882742"/>
    <m/>
    <n v="531.58999894597844"/>
    <n v="2568.6471217953867"/>
    <n v="3103.5410977936544"/>
    <n v="542.00303259695318"/>
    <n v="0"/>
    <n v="272.07895270187981"/>
    <m/>
    <n v="297.6903994097479"/>
    <n v="1672.3419877416468"/>
    <n v="2868.1877483544167"/>
    <n v="1669.0797812835019"/>
    <n v="238.48133434265944"/>
    <n v="152.36421351305268"/>
    <m/>
    <n v="0"/>
    <n v="1.8738595360267478"/>
    <n v="9.2381030379913369"/>
    <n v="11.905878562735339"/>
    <n v="3.16940534717925"/>
    <n v="0.23898429169488455"/>
    <n v="0.95593329070066879"/>
    <m/>
    <n v="8.8696018038599451"/>
    <n v="46.345202247524448"/>
    <n v="68.952407071738719"/>
    <n v="30.192034405507577"/>
    <n v="3.7247369570309039"/>
    <n v="4.5110300945293407"/>
    <m/>
    <n v="6.9957422678331973"/>
    <n v="38.98095874555986"/>
    <n v="66.284631546994717"/>
    <n v="38.928507621063666"/>
    <n v="6.6551580125152698"/>
    <n v="3.7940810955235564"/>
    <m/>
    <n v="0"/>
    <n v="24.495892660223877"/>
    <n v="118.3643490326217"/>
    <n v="143.0124903570138"/>
    <n v="143.0124903570138"/>
    <n v="143.0124903570138"/>
    <n v="143.0124903570138"/>
    <m/>
    <n v="55.672483318690624"/>
    <n v="269.0098841650493"/>
    <n v="325.02838717503141"/>
    <n v="325.02838717503141"/>
    <n v="325.02838717503141"/>
    <n v="325.02838717503141"/>
    <m/>
    <n v="31.176590658466747"/>
    <n v="175.14142779265148"/>
    <n v="300.38024585063931"/>
    <n v="325.02838717503141"/>
    <n v="325.02838717503141"/>
    <n v="325.02838717503141"/>
    <m/>
    <n v="0"/>
    <n v="0"/>
    <n v="0"/>
    <n v="0"/>
    <n v="0"/>
    <n v="0"/>
    <m/>
    <n v="245.14806179563149"/>
    <n v="1376.8545489388771"/>
    <n v="2360.834830230528"/>
    <n v="1374.1923326478652"/>
    <n v="197.44022548664282"/>
    <n v="125.68545190596569"/>
    <m/>
    <n v="59.538079881949585"/>
    <n v="334.46839754832939"/>
    <n v="573.63754967088335"/>
    <n v="333.81595625670042"/>
    <n v="47.696266868531893"/>
    <n v="30.472842702610535"/>
    <m/>
    <n v="84.672004117474671"/>
    <n v="595.23992702416717"/>
    <n v="1394.8380136836442"/>
    <n v="1178.8666638341704"/>
    <n v="197.03718179411302"/>
    <n v="44.611256993351375"/>
    <m/>
    <n v="97.28272813497091"/>
    <n v="666.16484059891548"/>
    <n v="1516.8043880712903"/>
    <n v="1250.3802629867603"/>
    <n v="207.61433521815553"/>
    <n v="51.133310102813155"/>
    <m/>
    <n v="8.7220223865948636"/>
    <n v="61.259101125274832"/>
    <n v="143.28117422075519"/>
    <n v="162.51419358751571"/>
    <n v="162.51419358751571"/>
    <n v="162.51419358751571"/>
    <m/>
    <n v="10.021046997364312"/>
    <n v="68.556660616635313"/>
    <n v="155.79701779786512"/>
    <n v="176.057043053142"/>
    <n v="176.057043053142"/>
    <n v="176.057043053142"/>
    <m/>
    <n v="24.217530243630421"/>
    <n v="117.01929961179644"/>
    <n v="141.38734842113865"/>
    <n v="141.38734842113865"/>
    <n v="141.38734842113865"/>
    <n v="141.38734842113865"/>
    <m/>
    <n v="14.196483246266109"/>
    <n v="72.958531655385016"/>
    <n v="103.95467965589523"/>
    <n v="108.34279572501046"/>
    <n v="108.34279572501046"/>
    <n v="108.34279572501046"/>
    <m/>
    <n v="24.217530243630421"/>
    <n v="117.01929961179644"/>
    <n v="141.38734842113865"/>
    <n v="141.38734842113865"/>
    <n v="141.38734842113865"/>
    <n v="141.38734842113865"/>
    <m/>
    <n v="530.68550999999991"/>
    <n v="2380.4753301066953"/>
    <n v="2881.7852960779196"/>
    <n v="502.32607356073726"/>
    <n v="0"/>
    <n v="248.74476216285393"/>
    <m/>
    <n v="0"/>
    <n v="0"/>
    <n v="0"/>
    <n v="0"/>
    <n v="0"/>
    <n v="0"/>
    <m/>
    <n v="530.68550999999991"/>
    <n v="2582.8850555180566"/>
    <n v="3124.0879614435371"/>
    <n v="3124.0879614435371"/>
    <n v="3124.0879614435371"/>
    <n v="3124.0879614435371"/>
  </r>
  <r>
    <n v="650"/>
    <s v="Generation"/>
    <x v="14"/>
    <x v="100"/>
    <s v="SCE-05 , Vol 1"/>
    <s v="Dan Golden"/>
    <s v="II-31"/>
    <n v="170"/>
    <s v="CG0-00-PP-HN-000025"/>
    <x v="586"/>
    <n v="3344"/>
    <s v="HYDRO NO CORE BASE"/>
    <s v="PRIME MOVERS - 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5114.00604023697"/>
    <n v="3612.2872344193997"/>
    <n v="4461.6416353434797"/>
    <n v="301.209970518462"/>
    <n v="0"/>
    <n v="0"/>
    <m/>
    <n v="-4204.5171102369695"/>
    <n v="39.329349961720254"/>
    <n v="8.7656906437478028"/>
    <n v="0.18567361798034199"/>
    <n v="0"/>
    <n v="0"/>
    <m/>
    <n v="909.48893000000044"/>
    <n v="3651.61658438112"/>
    <n v="4470.4073259872275"/>
    <n v="301.39564413644234"/>
    <n v="0"/>
    <n v="0"/>
    <m/>
    <n v="54.587776040519685"/>
    <n v="225.74447121817721"/>
    <n v="271.54030785075503"/>
    <n v="17.68003709126139"/>
    <n v="0"/>
    <n v="0"/>
    <m/>
    <n v="42.373850003563611"/>
    <n v="165.07221472026544"/>
    <n v="200.79065838989322"/>
    <n v="13.087792184556521"/>
    <n v="0"/>
    <n v="0"/>
    <m/>
    <n v="0"/>
    <n v="310.49374921227468"/>
    <n v="375.87519508510985"/>
    <n v="27.096159329865088"/>
    <n v="0"/>
    <n v="0"/>
    <m/>
    <n v="0"/>
    <n v="0"/>
    <n v="0"/>
    <n v="0"/>
    <n v="0"/>
    <n v="0"/>
    <m/>
    <n v="1006.4505560440837"/>
    <n v="4352.9270195318377"/>
    <n v="5318.6134873129859"/>
    <n v="359.25963274212535"/>
    <n v="0"/>
    <n v="0"/>
    <m/>
    <n v="0"/>
    <n v="400.85717906568601"/>
    <n v="1733.7185967552969"/>
    <n v="2118.3399286349149"/>
    <n v="143.08880060559568"/>
    <n v="0"/>
    <n v="0"/>
    <m/>
    <n v="911.03904333110449"/>
    <n v="3940.2695380802197"/>
    <n v="4814.4089287157149"/>
    <n v="325.20181955817185"/>
    <n v="0"/>
    <n v="0"/>
    <m/>
    <n v="510.18186426541848"/>
    <n v="2607.4081203906089"/>
    <n v="4429.7875968360968"/>
    <n v="2300.4529475874911"/>
    <n v="143.08880060559562"/>
    <n v="0"/>
    <m/>
    <n v="0"/>
    <n v="3.211420836403212"/>
    <n v="14.209899378012615"/>
    <n v="18.451756616132371"/>
    <n v="3.1100152217253267"/>
    <n v="0.16201608347593766"/>
    <n v="2.4915631985834574E-3"/>
    <m/>
    <n v="15.200725292308539"/>
    <n v="71.747229839560191"/>
    <n v="106.66111748057612"/>
    <n v="38.285708534274541"/>
    <n v="2.2534676826775497"/>
    <n v="2.491563198583444E-3"/>
    <m/>
    <n v="11.989304455905327"/>
    <n v="60.748751297950783"/>
    <n v="102.41926024245637"/>
    <n v="53.627449928681585"/>
    <n v="5.2014668209269388"/>
    <n v="0.16201608347593766"/>
    <m/>
    <n v="0"/>
    <n v="41.981065593710824"/>
    <n v="181.56929183871199"/>
    <n v="221.85000578279926"/>
    <n v="221.85000578279937"/>
    <n v="221.85000578279937"/>
    <n v="221.85000578279937"/>
    <m/>
    <n v="95.411512712979132"/>
    <n v="412.6574814516182"/>
    <n v="504.20455859727105"/>
    <n v="504.20455859727105"/>
    <n v="504.20455859727105"/>
    <n v="504.20455859727105"/>
    <m/>
    <n v="53.430447119268308"/>
    <n v="273.06925520661702"/>
    <n v="463.92384465318378"/>
    <n v="504.20455859727099"/>
    <n v="504.20455859727099"/>
    <n v="504.20455859727099"/>
    <m/>
    <n v="0"/>
    <n v="0"/>
    <n v="0"/>
    <n v="0"/>
    <n v="0"/>
    <n v="0"/>
    <m/>
    <n v="420.13479586824013"/>
    <n v="2146.675247610438"/>
    <n v="3646.2493377113337"/>
    <n v="1893.9898079986742"/>
    <n v="119.67250730540346"/>
    <n v="0.16201608347593766"/>
    <m/>
    <n v="102.03637285308371"/>
    <n v="521.48162407812185"/>
    <n v="885.95751936721945"/>
    <n v="460.09058951749824"/>
    <n v="28.617760121119126"/>
    <n v="0"/>
    <m/>
    <n v="145.11089708433471"/>
    <n v="946.55828086813722"/>
    <n v="2148.4267308898766"/>
    <n v="1746.5137619285429"/>
    <n v="125.1504279153594"/>
    <n v="0.77408091595373685"/>
    <m/>
    <n v="166.72315835221434"/>
    <n v="1057.1530678776946"/>
    <n v="2336.8053393796527"/>
    <n v="1845.214755097632"/>
    <n v="131.8669468429834"/>
    <n v="0.8154526266107921"/>
    <m/>
    <n v="14.947803658366729"/>
    <n v="97.407624792209674"/>
    <n v="220.67111614529469"/>
    <n v="252.10227929863552"/>
    <n v="252.10227929863552"/>
    <n v="252.10227929863552"/>
    <m/>
    <n v="17.174072288336244"/>
    <n v="108.78551042581871"/>
    <n v="240.00127633917737"/>
    <n v="273.11080257352177"/>
    <n v="273.11080257352177"/>
    <n v="273.11080257352177"/>
    <m/>
    <n v="41.504008030145926"/>
    <n v="179.5060044314539"/>
    <n v="219.32898298981291"/>
    <n v="219.32898298981291"/>
    <n v="219.32898298981291"/>
    <n v="219.32898298981291"/>
    <m/>
    <n v="24.329935741809681"/>
    <n v="112.701559599346"/>
    <n v="160.89699848934754"/>
    <n v="168.06818619909041"/>
    <n v="168.06818619909052"/>
    <n v="168.06818619909052"/>
    <m/>
    <n v="41.504008030145926"/>
    <n v="179.5060044314539"/>
    <n v="219.32898298981291"/>
    <n v="219.32898298981291"/>
    <n v="219.32898298981291"/>
    <n v="219.32898298981291"/>
    <m/>
    <n v="909.48893000000044"/>
    <n v="3651.61658438112"/>
    <n v="4470.4073259872275"/>
    <n v="301.39564413644234"/>
    <n v="0"/>
    <n v="0"/>
    <m/>
    <n v="0"/>
    <n v="0"/>
    <n v="0"/>
    <n v="0"/>
    <n v="0"/>
    <n v="0"/>
    <m/>
    <n v="909.48893000000044"/>
    <n v="3962.1103335933949"/>
    <n v="4846.2825210723377"/>
    <n v="4846.2825210723377"/>
    <n v="4846.2825210723377"/>
    <n v="4846.2825210723377"/>
  </r>
  <r>
    <n v="651"/>
    <s v="Generation"/>
    <x v="14"/>
    <x v="100"/>
    <s v="SCE-05 , Vol 1"/>
    <s v="Dan Golden"/>
    <s v="II-31"/>
    <n v="170"/>
    <s v="CG0-00-PP-HN-000026"/>
    <x v="587"/>
    <n v="3344"/>
    <s v="HYDRO NO CORE BASE"/>
    <s v="PRIME MOVERS - 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7267.4611852046301"/>
    <n v="4897.3508830924502"/>
    <n v="12322.151842330599"/>
    <n v="13052.4320558"/>
    <n v="8556.4932800890892"/>
    <n v="6553.11181726614"/>
    <m/>
    <n v="-5972.4368552046299"/>
    <n v="-125.57193188277688"/>
    <n v="-437.90045661623839"/>
    <n v="-514.37325972399776"/>
    <n v="-337.85416975677072"/>
    <n v="-344.44255368130598"/>
    <m/>
    <n v="1295.0243300000002"/>
    <n v="4771.7789512096733"/>
    <n v="11884.25138571436"/>
    <n v="12538.058796076002"/>
    <n v="8218.6391103323185"/>
    <n v="6208.669263584834"/>
    <m/>
    <n v="77.727716920165292"/>
    <n v="294.99337929352225"/>
    <n v="721.87007682571516"/>
    <n v="735.4895429964738"/>
    <n v="496.50561221065817"/>
    <n v="400.4563321757542"/>
    <m/>
    <n v="60.336266776095272"/>
    <n v="215.70942661419215"/>
    <n v="533.78730084324422"/>
    <n v="544.45215487755138"/>
    <n v="358.62220953206958"/>
    <n v="296.47445650636428"/>
    <m/>
    <n v="0"/>
    <n v="405.74017089048027"/>
    <n v="999.23675457457307"/>
    <n v="1127.2002281223877"/>
    <n v="771.83767025343673"/>
    <n v="596.70955824886801"/>
    <m/>
    <n v="0"/>
    <n v="0"/>
    <n v="0"/>
    <n v="0"/>
    <n v="0"/>
    <n v="0"/>
    <m/>
    <n v="1433.0883136962607"/>
    <n v="5688.221928007868"/>
    <n v="14139.145517957892"/>
    <n v="14945.200722072415"/>
    <n v="9845.6046023284835"/>
    <n v="7502.3096105158211"/>
    <m/>
    <n v="0"/>
    <n v="570.7818782854564"/>
    <n v="2265.5505352623982"/>
    <n v="5631.4519900564137"/>
    <n v="5952.4941051927817"/>
    <n v="3921.386165852211"/>
    <n v="2988.0798901531289"/>
    <m/>
    <n v="1297.2315415578553"/>
    <n v="5148.9784892327225"/>
    <n v="12798.754522855483"/>
    <n v="13528.39569361995"/>
    <n v="8912.2412860277436"/>
    <n v="6791.0906594389216"/>
    <m/>
    <n v="726.44966327239888"/>
    <n v="3454.2098322557808"/>
    <n v="9432.8530680614676"/>
    <n v="13207.353578483584"/>
    <n v="10943.349225368314"/>
    <n v="7724.3969351380038"/>
    <m/>
    <n v="0"/>
    <n v="4.5727528723313924"/>
    <n v="18.612192229332933"/>
    <n v="46.893419460007124"/>
    <n v="52.600854393355519"/>
    <n v="36.820167099074752"/>
    <n v="27.453824799786247"/>
    <m/>
    <n v="21.644363595701943"/>
    <n v="94.486820369579476"/>
    <n v="247.20992523629144"/>
    <n v="311.74721860579677"/>
    <n v="240.54236106624629"/>
    <n v="173.37482592390364"/>
    <m/>
    <n v="17.071610723370551"/>
    <n v="80.447381012577935"/>
    <n v="218.92869800561726"/>
    <n v="306.03978367244838"/>
    <n v="256.32304836052708"/>
    <n v="182.74116822319215"/>
    <m/>
    <n v="0"/>
    <n v="59.77697974089844"/>
    <n v="237.26711306106426"/>
    <n v="589.77203784505969"/>
    <n v="589.77203784505969"/>
    <n v="589.77203784505969"/>
    <n v="589.77203784505969"/>
    <m/>
    <n v="135.85677213840552"/>
    <n v="539.24343877514582"/>
    <n v="1340.3909951024079"/>
    <n v="1340.3909951024079"/>
    <n v="1340.3909951024079"/>
    <n v="1340.3909951024079"/>
    <m/>
    <n v="76.079792397507077"/>
    <n v="361.75330545498002"/>
    <n v="987.88607031841252"/>
    <n v="1340.3909951024079"/>
    <n v="1340.3909951024079"/>
    <n v="1340.3909951024079"/>
    <m/>
    <n v="0"/>
    <n v="0"/>
    <n v="0"/>
    <n v="0"/>
    <n v="0"/>
    <n v="0"/>
    <m/>
    <n v="598.23134134128964"/>
    <n v="2843.8152468172025"/>
    <n v="7765.2111524547909"/>
    <n v="10871.922646459316"/>
    <n v="9011.0024286551779"/>
    <n v="6362.2587163335957"/>
    <m/>
    <n v="145.28993265447977"/>
    <n v="690.84196645115617"/>
    <n v="1886.5706136122935"/>
    <n v="2641.470715696717"/>
    <n v="2188.6698450736631"/>
    <n v="1544.8793870276008"/>
    <m/>
    <n v="206.62389180739061"/>
    <n v="1274.2902926070819"/>
    <n v="3844.1241864978347"/>
    <n v="6647.4035167602087"/>
    <n v="6185.718504575565"/>
    <n v="4233.5553115424455"/>
    <m/>
    <n v="237.39766292764028"/>
    <n v="1420.8172080922841"/>
    <n v="4244.6602209626853"/>
    <n v="7209.5161995938261"/>
    <n v="6653.0194097318963"/>
    <n v="4563.8605397309675"/>
    <m/>
    <n v="21.284227635016862"/>
    <n v="131.12563050895872"/>
    <n v="395.13483654551061"/>
    <n v="670.19549755120397"/>
    <n v="670.19549755120397"/>
    <n v="670.19549755120397"/>
    <m/>
    <n v="24.454218984912991"/>
    <n v="146.19868490291623"/>
    <n v="436.29675614211112"/>
    <n v="726.04512234713752"/>
    <n v="726.04512234713752"/>
    <n v="726.04512234713752"/>
    <m/>
    <n v="59.097695880206402"/>
    <n v="234.57089586718843"/>
    <n v="583.07008286954749"/>
    <n v="583.07008286954749"/>
    <n v="583.07008286954749"/>
    <n v="583.07008286954749"/>
    <m/>
    <n v="34.643476895293411"/>
    <n v="148.14919070517061"/>
    <n v="384.04043978850063"/>
    <n v="446.79699836746954"/>
    <n v="446.79699836746954"/>
    <n v="446.79699836746954"/>
    <m/>
    <n v="59.097695880206402"/>
    <n v="234.57089586718843"/>
    <n v="583.07008286954749"/>
    <n v="583.07008286954749"/>
    <n v="583.07008286954749"/>
    <n v="583.07008286954749"/>
    <m/>
    <n v="1295.0243300000002"/>
    <n v="4771.7789512096733"/>
    <n v="11884.25138571436"/>
    <n v="12538.058796076002"/>
    <n v="8218.6391103323185"/>
    <n v="6208.669263584834"/>
    <m/>
    <n v="0"/>
    <n v="0"/>
    <n v="0"/>
    <n v="0"/>
    <n v="0"/>
    <n v="0"/>
    <m/>
    <n v="1295.0243300000002"/>
    <n v="5177.5191221001533"/>
    <n v="12883.488140288933"/>
    <n v="12883.488140288933"/>
    <n v="12883.488140288933"/>
    <n v="12883.488140288933"/>
  </r>
  <r>
    <n v="652"/>
    <s v="Generation"/>
    <x v="14"/>
    <x v="31"/>
    <s v="SCE-05 , Vol 1"/>
    <s v="Dan Golden"/>
    <s v="II-27"/>
    <n v="144"/>
    <s v="CG0-00-PP-HN-000027"/>
    <x v="588"/>
    <n v="3345"/>
    <s v="HYDRO NO CORE BASE"/>
    <s v="DAMS AND WTRWYS-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13917.359600723799"/>
    <n v="6029.9858378607296"/>
    <n v="1650.7893238947502"/>
    <n v="15065.5278403129"/>
    <n v="7801.5976428090098"/>
    <n v="-794.99999670000091"/>
    <m/>
    <n v="1402.6016392762001"/>
    <n v="-4762.9858378607332"/>
    <n v="2491.5291736733197"/>
    <n v="1450.2803878817203"/>
    <n v="4847.6889250173481"/>
    <n v="794.99999670000102"/>
    <m/>
    <n v="15319.961239999999"/>
    <n v="1266.9999999999964"/>
    <n v="4142.3184975680697"/>
    <n v="16515.808228194619"/>
    <n v="12649.286567826359"/>
    <n v="1.1368683772161603E-13"/>
    <m/>
    <n v="919.50829255124813"/>
    <n v="78.326472241582394"/>
    <n v="251.61162239217492"/>
    <n v="968.82654991009747"/>
    <n v="764.1705259318453"/>
    <n v="7.3327491154476218E-15"/>
    <m/>
    <n v="713.76980876959988"/>
    <n v="57.275042770138505"/>
    <n v="186.05437888227513"/>
    <n v="717.18178432846173"/>
    <n v="551.95453128672443"/>
    <n v="5.4287387513346479E-15"/>
    <m/>
    <n v="0"/>
    <n v="107.73189658919901"/>
    <n v="348.2892407425573"/>
    <n v="1484.8090206972845"/>
    <n v="1187.9333967353648"/>
    <n v="1.0926338613889563E-14"/>
    <m/>
    <n v="0"/>
    <n v="0"/>
    <n v="0"/>
    <n v="0"/>
    <n v="0"/>
    <n v="0"/>
    <m/>
    <n v="16953.239341320848"/>
    <n v="1510.3334116009164"/>
    <n v="4928.2737395850772"/>
    <n v="19686.625583130462"/>
    <n v="15153.345021780295"/>
    <n v="1.3737466420228786E-13"/>
    <m/>
    <n v="0"/>
    <n v="6752.2717907759979"/>
    <n v="601.54767383970466"/>
    <n v="1962.8722911918603"/>
    <n v="7840.9467302538651"/>
    <n v="6035.3954820348317"/>
    <n v="0"/>
    <m/>
    <n v="15346.072251763631"/>
    <n v="1367.1538041811496"/>
    <n v="4461.0733890724123"/>
    <n v="17820.333477849694"/>
    <n v="13716.807913715524"/>
    <n v="1.2435154603591098E-13"/>
    <m/>
    <n v="8593.8004609876334"/>
    <n v="7517.8779211174424"/>
    <n v="3099.7487717202566"/>
    <n v="11942.259038787688"/>
    <n v="15522.359161934559"/>
    <n v="6035.3954820348308"/>
    <m/>
    <n v="0"/>
    <n v="54.09504295893467"/>
    <n v="11.027428490135947"/>
    <n v="16.265110703311478"/>
    <n v="64.244654173258027"/>
    <n v="55.359412131810188"/>
    <n v="5.6521350318154475"/>
    <m/>
    <n v="256.04987000562431"/>
    <n v="127.77880068847077"/>
    <n v="83.342490445297685"/>
    <n v="325.97471051734453"/>
    <n v="349.6063699861956"/>
    <n v="93.66663124004873"/>
    <m/>
    <n v="201.95482704668964"/>
    <n v="170.84641515726949"/>
    <n v="78.104808232122153"/>
    <n v="277.99516704739801"/>
    <n v="358.49161202764344"/>
    <n v="143.37390834004347"/>
    <m/>
    <n v="0"/>
    <n v="707.1535194051753"/>
    <n v="62.999027264697361"/>
    <n v="205.5681542255727"/>
    <n v="205.5681542255727"/>
    <n v="205.5681542255727"/>
    <n v="205.5681542255727"/>
    <m/>
    <n v="1607.1670895572163"/>
    <n v="143.17960741976688"/>
    <n v="467.2003505126653"/>
    <n v="467.2003505126653"/>
    <n v="467.2003505126653"/>
    <n v="467.2003505126653"/>
    <m/>
    <n v="900.01357015204098"/>
    <n v="787.33409956024479"/>
    <n v="324.63122355178996"/>
    <n v="467.2003505126653"/>
    <n v="467.2003505126653"/>
    <n v="467.2003505126653"/>
    <m/>
    <n v="0"/>
    <n v="0"/>
    <n v="0"/>
    <n v="0"/>
    <n v="0"/>
    <n v="0"/>
    <m/>
    <n v="7076.9951958367965"/>
    <n v="6185.1487520512237"/>
    <n v="2557.9038256083277"/>
    <n v="9831.8023980775488"/>
    <n v="12776.378941575291"/>
    <n v="4971.6902939679076"/>
    <m/>
    <n v="1718.7600921975268"/>
    <n v="1503.5755842234885"/>
    <n v="619.94975434405137"/>
    <n v="2388.4518077575376"/>
    <n v="3104.471832386912"/>
    <n v="1207.0790964069663"/>
    <m/>
    <n v="2444.3324657438498"/>
    <n v="5590.9347032370179"/>
    <n v="1225.2186821296773"/>
    <n v="4403.1710681452496"/>
    <n v="8433.9707157859521"/>
    <n v="4844.1433429651979"/>
    <m/>
    <n v="2808.381981918466"/>
    <n v="5911.8553695830788"/>
    <n v="1358.6621504077004"/>
    <n v="4909.8992169983048"/>
    <n v="9094.8693658590546"/>
    <n v="5104.2131595619967"/>
    <m/>
    <n v="251.7895106972972"/>
    <n v="574.22550591040772"/>
    <n v="122.35305346110417"/>
    <n v="233.60017525633262"/>
    <n v="233.60017525633262"/>
    <n v="233.60017525633262"/>
    <m/>
    <n v="289.29007612029892"/>
    <n v="607.03109339208459"/>
    <n v="135.87935444242876"/>
    <n v="253.06685652769369"/>
    <n v="253.06685652769369"/>
    <n v="253.06685652769369"/>
    <m/>
    <n v="699.11768395738909"/>
    <n v="62.283129227598593"/>
    <n v="203.23215247300939"/>
    <n v="203.23215247300939"/>
    <n v="203.23215247300939"/>
    <n v="203.23215247300939"/>
    <m/>
    <n v="409.82760783709017"/>
    <n v="162.4055552406893"/>
    <n v="130.35182529527796"/>
    <n v="155.73345017088837"/>
    <n v="155.73345017088837"/>
    <n v="155.73345017088837"/>
    <m/>
    <n v="699.11768395738909"/>
    <n v="62.283129227598593"/>
    <n v="203.23215247300939"/>
    <n v="203.23215247300939"/>
    <n v="203.23215247300939"/>
    <n v="203.23215247300939"/>
    <m/>
    <n v="15319.961239999999"/>
    <n v="1266.9999999999964"/>
    <n v="4142.3184975680697"/>
    <n v="16515.808228194619"/>
    <n v="12649.286567826359"/>
    <n v="1.1368683772161603E-13"/>
    <m/>
    <n v="0"/>
    <n v="0"/>
    <n v="0"/>
    <n v="0"/>
    <n v="0"/>
    <n v="0"/>
    <m/>
    <n v="15319.961239999999"/>
    <n v="1374.7318965891955"/>
    <n v="4490.6077383106267"/>
    <n v="4490.6077383106267"/>
    <n v="4490.6077383106267"/>
    <n v="4490.6077383106267"/>
  </r>
  <r>
    <n v="653"/>
    <s v="Generation"/>
    <x v="14"/>
    <x v="98"/>
    <s v="SCE-05 , Vol 1"/>
    <s v="Dan Golden"/>
    <s v="II-39"/>
    <n v="184"/>
    <s v="CG0-00-PP-HN-000031"/>
    <x v="589"/>
    <n v="3347"/>
    <s v="HYDRO NO CORE BASE"/>
    <s v="MISC STRCT GRND-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1201.09871859648"/>
    <n v="51.580890067981002"/>
    <n v="1825.44703829836"/>
    <n v="3147.9169161707"/>
    <n v="785.02690591548901"/>
    <n v="517.45631471405397"/>
    <m/>
    <n v="1099.19296140352"/>
    <n v="4.7678724206718783"/>
    <n v="69.484786602647773"/>
    <n v="-1835.8607264959062"/>
    <n v="173.57835429936279"/>
    <n v="61.701044870343253"/>
    <m/>
    <n v="2300.2916800000003"/>
    <n v="56.348762488652881"/>
    <n v="1894.9318249010078"/>
    <n v="1312.0561896747938"/>
    <n v="958.6052602148518"/>
    <n v="579.15735958439723"/>
    <m/>
    <n v="138.06414010526848"/>
    <n v="3.4835041680465677"/>
    <n v="115.10145129251312"/>
    <n v="76.965950074474321"/>
    <n v="57.911399345053752"/>
    <n v="37.355385208238523"/>
    <m/>
    <n v="107.17251348267131"/>
    <n v="2.5472594961183734"/>
    <n v="85.11184350339046"/>
    <n v="56.974674581398453"/>
    <n v="41.828961202971477"/>
    <n v="27.65574330421072"/>
    <m/>
    <n v="0"/>
    <n v="4.791285756398505"/>
    <n v="159.32728662490666"/>
    <n v="117.95685922079747"/>
    <n v="90.025567591445622"/>
    <n v="55.662287282902618"/>
    <m/>
    <n v="0"/>
    <n v="0"/>
    <n v="0"/>
    <n v="0"/>
    <n v="0"/>
    <n v="0"/>
    <m/>
    <n v="2545.5283335879399"/>
    <n v="67.170811909216326"/>
    <n v="2254.4724063218182"/>
    <n v="1563.9536735514639"/>
    <n v="1148.3711883543226"/>
    <n v="699.83077537974918"/>
    <m/>
    <n v="0"/>
    <n v="1013.8533889280734"/>
    <n v="26.753328333698164"/>
    <n v="897.92930576910476"/>
    <n v="622.90398073146571"/>
    <n v="457.38246386726678"/>
    <n v="278.73419986444969"/>
    <m/>
    <n v="2304.212247563803"/>
    <n v="60.803018940222621"/>
    <n v="2040.7484222025098"/>
    <n v="1415.6908652987852"/>
    <n v="1039.5055996983328"/>
    <n v="633.48681787374892"/>
    <m/>
    <n v="1290.3588586357296"/>
    <n v="1047.903079534598"/>
    <n v="1169.5724447671032"/>
    <n v="1690.716190336424"/>
    <n v="1205.0271165625318"/>
    <n v="812.13508187656589"/>
    <m/>
    <n v="0"/>
    <n v="8.1223689341187892"/>
    <n v="1.1482944513052153"/>
    <n v="7.1830002668748918"/>
    <n v="5.7852265344783902"/>
    <n v="4.2323230226394202"/>
    <n v="2.6460680752780696"/>
    <m/>
    <n v="38.445879621495642"/>
    <n v="16.78394115628474"/>
    <n v="34.244358776157789"/>
    <n v="37.40889533293516"/>
    <n v="26.950699962536522"/>
    <n v="17.593503437967328"/>
    <m/>
    <n v="30.323510687376853"/>
    <n v="23.758015639098314"/>
    <n v="28.209652960588109"/>
    <n v="38.806669065331661"/>
    <n v="28.503603474375495"/>
    <n v="19.179758385328679"/>
    <m/>
    <n v="0"/>
    <n v="106.17907785062016"/>
    <n v="2.8018289063572297"/>
    <n v="94.038553012495683"/>
    <n v="94.038553012495697"/>
    <n v="94.038553012495697"/>
    <n v="94.038553012495697"/>
    <m/>
    <n v="241.31608602413669"/>
    <n v="6.3677929689937072"/>
    <n v="213.72398411930834"/>
    <n v="213.72398411930834"/>
    <n v="213.72398411930834"/>
    <n v="213.72398411930834"/>
    <m/>
    <n v="135.13700817351653"/>
    <n v="109.74504191325664"/>
    <n v="122.48726001316989"/>
    <n v="213.72398411930834"/>
    <n v="213.72398411930834"/>
    <n v="213.72398411930834"/>
    <m/>
    <n v="0"/>
    <n v="0"/>
    <n v="0"/>
    <n v="0"/>
    <n v="0"/>
    <n v="0"/>
    <m/>
    <n v="1062.6105975959606"/>
    <n v="862.08047926677682"/>
    <n v="963.86760877427059"/>
    <n v="1391.3796213344708"/>
    <n v="992.52529672440096"/>
    <n v="668.88782388658137"/>
    <m/>
    <n v="258.07177172714592"/>
    <n v="209.5806159069196"/>
    <n v="233.91448895342066"/>
    <n v="338.14323806728481"/>
    <n v="241.00542331250637"/>
    <n v="162.4270163753132"/>
    <m/>
    <n v="367.01643992569677"/>
    <n v="816.46791408207196"/>
    <n v="351.72039198645876"/>
    <n v="940.06648396831201"/>
    <n v="665.97573809709343"/>
    <n v="468.15257988906728"/>
    <m/>
    <n v="421.67846289335375"/>
    <n v="861.22700881605431"/>
    <n v="401.55931781106364"/>
    <n v="1012.0136793676611"/>
    <n v="717.49988070076188"/>
    <n v="502.89615288012328"/>
    <m/>
    <n v="37.806186810448075"/>
    <n v="83.849477100095939"/>
    <n v="35.66969976471281"/>
    <n v="106.86199205965417"/>
    <n v="106.86199205965417"/>
    <n v="106.86199205965417"/>
    <m/>
    <n v="43.436895484344603"/>
    <n v="88.422187179814955"/>
    <n v="40.77333559859489"/>
    <n v="115.76715806462533"/>
    <n v="115.76715806462533"/>
    <n v="115.76715806462533"/>
    <m/>
    <n v="104.97249742049947"/>
    <n v="2.7699899415122626"/>
    <n v="92.969933091899122"/>
    <n v="92.969933091899122"/>
    <n v="92.969933091899122"/>
    <n v="92.969933091899122"/>
    <m/>
    <n v="61.535601936154862"/>
    <n v="20.52688061231747"/>
    <n v="54.998426399661462"/>
    <n v="71.241328039769485"/>
    <n v="71.241328039769485"/>
    <n v="71.241328039769485"/>
    <m/>
    <n v="104.97249742049947"/>
    <n v="2.7699899415122626"/>
    <n v="92.969933091899122"/>
    <n v="92.969933091899122"/>
    <n v="92.969933091899122"/>
    <n v="92.969933091899122"/>
    <m/>
    <n v="2300.2916800000003"/>
    <n v="56.348762488652881"/>
    <n v="1894.9318249010078"/>
    <n v="1312.0561896747938"/>
    <n v="958.6052602148518"/>
    <n v="579.15735958439723"/>
    <m/>
    <n v="0"/>
    <n v="0"/>
    <n v="0"/>
    <n v="0"/>
    <n v="0"/>
    <n v="0"/>
    <m/>
    <n v="2300.2916800000003"/>
    <n v="61.140048245051389"/>
    <n v="2054.2591115259142"/>
    <n v="2054.2591115259142"/>
    <n v="2054.2591115259142"/>
    <n v="2054.2591115259142"/>
  </r>
  <r>
    <n v="654"/>
    <s v="Generation"/>
    <x v="14"/>
    <x v="99"/>
    <s v="SCE-05 , Vol 1"/>
    <s v="Dan Golden"/>
    <s v="II-38"/>
    <n v="182"/>
    <s v="CG0-00-PP-HN-000036"/>
    <x v="590"/>
    <n v="3343"/>
    <s v="HYDRO NO CORE BASE"/>
    <s v="MISC ELECTRICAL-HN"/>
    <s v="Generation"/>
    <m/>
    <s v="N"/>
    <m/>
    <x v="0"/>
    <m/>
    <s v="CA"/>
    <s v="Hydro"/>
    <d v="2023-12-01T00:00:00"/>
    <b v="0"/>
    <n v="1"/>
    <n v="1"/>
    <x v="0"/>
    <n v="0"/>
    <b v="0"/>
    <b v="0"/>
    <m/>
    <n v="3"/>
    <b v="0"/>
    <n v="0.2"/>
    <s v="N"/>
    <n v="0"/>
    <n v="20"/>
    <n v="9.7900000000000001E-2"/>
    <d v="2023-12-01T00:00:00"/>
    <s v="CA-Hydro"/>
    <n v="9.4799999999999995E-2"/>
    <n v="4"/>
    <n v="0.55999999999999994"/>
    <n v="0.44000000000000006"/>
    <n v="0.15666666666666665"/>
    <n v="0.34333333333333332"/>
    <n v="0.18"/>
    <n v="0.36166666666666664"/>
    <n v="0.39333333333333331"/>
    <n v="0.435"/>
    <n v="0.23666666666666661"/>
    <n v="0.21969696969696981"/>
    <n v="0.39333333333333331"/>
    <m/>
    <n v="423.85762511485098"/>
    <n v="0"/>
    <n v="0"/>
    <n v="0"/>
    <n v="0"/>
    <n v="0"/>
    <m/>
    <n v="492.39109488514896"/>
    <n v="0"/>
    <n v="0"/>
    <n v="0"/>
    <n v="0"/>
    <n v="0"/>
    <m/>
    <n v="916.24871999999993"/>
    <n v="0"/>
    <n v="0"/>
    <n v="0"/>
    <n v="0"/>
    <n v="0"/>
    <m/>
    <n v="54.993500497881591"/>
    <n v="0"/>
    <n v="0"/>
    <n v="0"/>
    <n v="0"/>
    <n v="0"/>
    <m/>
    <n v="42.688794273985422"/>
    <n v="0"/>
    <n v="0"/>
    <n v="0"/>
    <n v="0"/>
    <n v="0"/>
    <m/>
    <n v="0"/>
    <n v="0"/>
    <n v="0"/>
    <n v="0"/>
    <n v="0"/>
    <n v="0"/>
    <m/>
    <n v="0"/>
    <n v="0"/>
    <n v="0"/>
    <n v="0"/>
    <n v="0"/>
    <n v="0"/>
    <m/>
    <n v="1013.9310147718669"/>
    <n v="0"/>
    <n v="0"/>
    <n v="0"/>
    <n v="0"/>
    <n v="0"/>
    <m/>
    <n v="0"/>
    <n v="0"/>
    <n v="0"/>
    <n v="0"/>
    <n v="0"/>
    <n v="0"/>
    <n v="0"/>
    <m/>
    <n v="917.81035457149392"/>
    <n v="0"/>
    <n v="0"/>
    <n v="0"/>
    <n v="0"/>
    <n v="0"/>
    <m/>
    <n v="917.81035457149392"/>
    <n v="0"/>
    <n v="0"/>
    <n v="0"/>
    <n v="0"/>
    <n v="0"/>
    <m/>
    <n v="0"/>
    <n v="0"/>
    <n v="0"/>
    <n v="0"/>
    <n v="0"/>
    <n v="0"/>
    <n v="0"/>
    <m/>
    <n v="29.656822887418656"/>
    <n v="0"/>
    <n v="0"/>
    <n v="0"/>
    <n v="0"/>
    <n v="0"/>
    <m/>
    <n v="29.656822887418656"/>
    <n v="0"/>
    <n v="0"/>
    <n v="0"/>
    <n v="0"/>
    <n v="0"/>
    <m/>
    <n v="0"/>
    <n v="0"/>
    <n v="0"/>
    <n v="0"/>
    <n v="0"/>
    <n v="0"/>
    <n v="0"/>
    <m/>
    <n v="96.120660200372981"/>
    <n v="0"/>
    <n v="0"/>
    <n v="0"/>
    <n v="0"/>
    <n v="0"/>
    <m/>
    <n v="96.120660200372981"/>
    <n v="0"/>
    <n v="0"/>
    <n v="0"/>
    <n v="0"/>
    <n v="0"/>
    <m/>
    <n v="0"/>
    <n v="0"/>
    <n v="0"/>
    <n v="0"/>
    <n v="0"/>
    <n v="0"/>
    <m/>
    <n v="763.90510654461377"/>
    <n v="0"/>
    <n v="0"/>
    <n v="0"/>
    <n v="0"/>
    <n v="0"/>
    <m/>
    <n v="183.5620709142988"/>
    <n v="0"/>
    <n v="0"/>
    <n v="0"/>
    <n v="0"/>
    <n v="0"/>
    <m/>
    <n v="0"/>
    <n v="0"/>
    <n v="0"/>
    <n v="0"/>
    <n v="0"/>
    <n v="0"/>
    <m/>
    <n v="39.477799060788023"/>
    <n v="0"/>
    <n v="0"/>
    <n v="0"/>
    <n v="0"/>
    <n v="0"/>
    <m/>
    <n v="0"/>
    <n v="0"/>
    <n v="0"/>
    <n v="0"/>
    <n v="0"/>
    <n v="0"/>
    <m/>
    <n v="4.0050275083488742"/>
    <n v="0"/>
    <n v="0"/>
    <n v="0"/>
    <n v="0"/>
    <n v="0"/>
    <m/>
    <n v="100.12568770872187"/>
    <n v="0"/>
    <n v="0"/>
    <n v="0"/>
    <n v="0"/>
    <n v="0"/>
    <m/>
    <n v="37.807459678813373"/>
    <n v="0"/>
    <n v="0"/>
    <n v="0"/>
    <n v="0"/>
    <n v="0"/>
    <m/>
    <n v="41.812487187162247"/>
    <n v="0"/>
    <n v="0"/>
    <n v="0"/>
    <n v="0"/>
    <n v="0"/>
    <m/>
    <n v="916.24871999999993"/>
    <n v="0"/>
    <n v="0"/>
    <n v="0"/>
    <n v="0"/>
    <n v="0"/>
    <m/>
    <n v="0"/>
    <n v="0"/>
    <n v="0"/>
    <n v="0"/>
    <n v="0"/>
    <n v="0"/>
    <m/>
    <n v="916.24871999999993"/>
    <n v="0"/>
    <n v="0"/>
    <n v="0"/>
    <n v="0"/>
    <n v="0"/>
  </r>
  <r>
    <n v="655"/>
    <s v="Generation"/>
    <x v="14"/>
    <x v="31"/>
    <s v="SCE-05 , Vol 1"/>
    <s v="Dan Golden"/>
    <s v="II-27"/>
    <n v="144"/>
    <s v="CG0-00-PP-HN-000041"/>
    <x v="591"/>
    <n v="3345"/>
    <s v="HYDRO NO CORE BASE"/>
    <s v="DAMS AND WTRWYS-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16105.019208396099"/>
    <n v="6914.4722727430699"/>
    <n v="3501.4514162205501"/>
    <n v="990.443840442387"/>
    <n v="138.14583024322599"/>
    <n v="268.81581657947601"/>
    <m/>
    <n v="-12197.474718396099"/>
    <n v="-6634.4722727431163"/>
    <n v="5820.8424512692127"/>
    <n v="-51.52187623009695"/>
    <n v="-10.366394769583906"/>
    <n v="-729.37181327947701"/>
    <m/>
    <n v="3907.5444900000002"/>
    <n v="279.99999999995362"/>
    <n v="9322.2938674897632"/>
    <n v="938.92196421229005"/>
    <n v="127.77943547364208"/>
    <n v="-460.555996700001"/>
    <m/>
    <n v="234.531896378867"/>
    <n v="17.309717622446328"/>
    <n v="566.25232603258496"/>
    <n v="55.077687670755985"/>
    <n v="7.7194296995001688"/>
    <n v="-29.705651464117658"/>
    <m/>
    <n v="182.05576630988944"/>
    <n v="12.657468015498161"/>
    <n v="418.71565315224734"/>
    <n v="40.771709161009241"/>
    <n v="5.5756850820603958"/>
    <n v="-21.992327665645512"/>
    <m/>
    <n v="0"/>
    <n v="23.808153942360544"/>
    <n v="783.8254482346581"/>
    <n v="84.411236975570986"/>
    <n v="12.000159692896819"/>
    <n v="-44.263618123708362"/>
    <m/>
    <n v="0"/>
    <n v="0"/>
    <n v="0"/>
    <n v="0"/>
    <n v="0"/>
    <n v="0"/>
    <m/>
    <n v="4324.1321526887568"/>
    <n v="333.77533958025867"/>
    <n v="11091.087294909254"/>
    <n v="1119.1825980196263"/>
    <n v="153.0747099480995"/>
    <n v="-556.51759395347256"/>
    <m/>
    <n v="0"/>
    <n v="1722.2499468300998"/>
    <n v="132.93871245074206"/>
    <n v="4417.4469765148178"/>
    <n v="445.7569986000417"/>
    <n v="60.967820075809414"/>
    <n v="-221.65427946053995"/>
    <m/>
    <n v="3914.2044246138626"/>
    <n v="302.13343738805014"/>
    <n v="10039.652219351856"/>
    <n v="1013.0840877273657"/>
    <n v="138.56322744501966"/>
    <n v="-503.75972604668334"/>
    <m/>
    <n v="2191.9544777837627"/>
    <n v="1891.444671767408"/>
    <n v="5755.143955287781"/>
    <n v="4984.774065642142"/>
    <n v="523.352405969252"/>
    <n v="-221.13762651033397"/>
    <m/>
    <n v="0"/>
    <n v="13.797605864601955"/>
    <n v="2.6490816367989893"/>
    <n v="35.29234605750716"/>
    <n v="7.6097668517376746"/>
    <n v="0.95875256861648239"/>
    <n v="-1.6998848595039071"/>
    <m/>
    <n v="65.308667759115934"/>
    <n v="31.817182884845824"/>
    <n v="168.44252426799119"/>
    <n v="85.343486531075712"/>
    <n v="9.2888136542191049"/>
    <n v="-7.393122054580564"/>
    <m/>
    <n v="51.511061894513979"/>
    <n v="42.965707112648793"/>
    <n v="135.79925984728303"/>
    <n v="113.0260657368452"/>
    <n v="15.939827937340297"/>
    <n v="-4.7344846264601745"/>
    <m/>
    <n v="0"/>
    <n v="180.36820035295344"/>
    <n v="13.922436964571745"/>
    <n v="462.63143324525481"/>
    <n v="462.63143324525481"/>
    <n v="462.63143324525481"/>
    <n v="462.63143324525481"/>
    <m/>
    <n v="409.92772807489411"/>
    <n v="31.641902192208519"/>
    <n v="1051.4350755573971"/>
    <n v="1051.4350755573971"/>
    <n v="1051.4350755573971"/>
    <n v="1051.4350755573971"/>
    <m/>
    <n v="229.55952772194067"/>
    <n v="198.0876655805902"/>
    <n v="602.72607927671402"/>
    <n v="1051.4350755573971"/>
    <n v="1051.4350755573971"/>
    <n v="1051.4350755573971"/>
    <m/>
    <n v="0"/>
    <n v="0"/>
    <n v="0"/>
    <n v="0"/>
    <n v="0"/>
    <n v="0"/>
    <m/>
    <n v="1805.0746441215242"/>
    <n v="1556.121444526575"/>
    <n v="4739.9144240775076"/>
    <n v="4100.8453182505591"/>
    <n v="434.62175271274191"/>
    <n v="-181.64458583472737"/>
    <m/>
    <n v="438.39089555675258"/>
    <n v="378.28893435348164"/>
    <n v="1151.0287910575562"/>
    <n v="996.95481312842844"/>
    <n v="104.67048119385041"/>
    <n v="-44.227525302066795"/>
    <m/>
    <n v="623.45705113843326"/>
    <n v="1418.6184255574763"/>
    <n v="1713.9245561274702"/>
    <n v="3676.8661819433037"/>
    <n v="400.29028693427892"/>
    <n v="-29.318078758459365"/>
    <m/>
    <n v="716.31235662713607"/>
    <n v="1499.3683467240151"/>
    <n v="1958.2358615169364"/>
    <n v="3889.6445623090308"/>
    <n v="423.87800675466593"/>
    <n v="-38.534357794002815"/>
    <m/>
    <n v="64.222010731733405"/>
    <n v="145.69908464915966"/>
    <n v="175.58854825665045"/>
    <n v="525.71753777869856"/>
    <n v="525.71753777869856"/>
    <n v="525.71753777869856"/>
    <m/>
    <n v="73.786991053480932"/>
    <n v="153.95273738168422"/>
    <n v="200.70213489318022"/>
    <n v="569.52733259359002"/>
    <n v="569.52733259359002"/>
    <n v="569.52733259359002"/>
    <m/>
    <n v="178.31856171257894"/>
    <n v="13.764227453610706"/>
    <n v="457.37425786746775"/>
    <n v="457.37425786746775"/>
    <n v="457.37425786746775"/>
    <n v="457.37425786746775"/>
    <m/>
    <n v="104.53157065909801"/>
    <n v="40.179690424879936"/>
    <n v="270.59455993885933"/>
    <n v="350.4783585191326"/>
    <n v="350.4783585191326"/>
    <n v="350.4783585191326"/>
    <m/>
    <n v="178.31856171257894"/>
    <n v="13.764227453610706"/>
    <n v="457.37425786746775"/>
    <n v="457.37425786746775"/>
    <n v="457.37425786746775"/>
    <n v="457.37425786746775"/>
    <m/>
    <n v="3907.5444900000002"/>
    <n v="279.99999999995362"/>
    <n v="9322.2938674897632"/>
    <n v="938.92196421229005"/>
    <n v="127.77943547364208"/>
    <n v="-460.555996700001"/>
    <m/>
    <n v="0"/>
    <n v="0"/>
    <n v="0"/>
    <n v="0"/>
    <n v="0"/>
    <n v="0"/>
    <m/>
    <n v="3907.5444900000002"/>
    <n v="303.80815394231416"/>
    <n v="10106.119315724422"/>
    <n v="10106.119315724422"/>
    <n v="10106.119315724422"/>
    <n v="10106.119315724422"/>
  </r>
  <r>
    <n v="670"/>
    <s v="Generation"/>
    <x v="13"/>
    <x v="19"/>
    <s v="SCE-05 , Vol 1"/>
    <s v="Kishore Billapati"/>
    <s v="None"/>
    <s v="None"/>
    <s v="CG0-00-PP-SP-000004"/>
    <x v="592"/>
    <n v="7132"/>
    <s v="PPD SPV"/>
    <s v="BLANKET SPV"/>
    <s v="Generation"/>
    <m/>
    <s v="N"/>
    <m/>
    <x v="0"/>
    <m/>
    <s v="CA"/>
    <s v="SOLAR PV"/>
    <d v="8888-12-01T00:00:00"/>
    <b v="0"/>
    <n v="1"/>
    <n v="1"/>
    <x v="0"/>
    <n v="0"/>
    <b v="0"/>
    <b v="0"/>
    <m/>
    <n v="15"/>
    <b v="0"/>
    <n v="0"/>
    <s v="N"/>
    <n v="0"/>
    <n v="5"/>
    <n v="9.7900000000000001E-2"/>
    <s v="Blanket"/>
    <s v="CA-SOLAR PV"/>
    <n v="0"/>
    <n v="1"/>
    <n v="0.87999999999999989"/>
    <n v="0.12000000000000011"/>
    <n v="0.32"/>
    <n v="0.1100000000000001"/>
    <n v="0.35666666666666669"/>
    <n v="0.1150000000000001"/>
    <n v="0.39333333333333331"/>
    <n v="0.435"/>
    <n v="7.333333333333332E-2"/>
    <n v="8.3333333333333412E-2"/>
    <n v="0.39333333333333331"/>
    <m/>
    <n v="0"/>
    <n v="-25"/>
    <n v="-29"/>
    <n v="-29"/>
    <n v="-29"/>
    <n v="-29"/>
    <m/>
    <n v="0"/>
    <n v="25"/>
    <n v="29"/>
    <n v="29"/>
    <n v="29"/>
    <n v="29"/>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671"/>
    <s v="Resiliency"/>
    <x v="8"/>
    <x v="35"/>
    <s v="SCE-04 , Vol 5 Pt. 2"/>
    <s v="Ray Fugere"/>
    <s v="Figure I-33"/>
    <s v="p. 99"/>
    <s v="CG0-00-WM-HE-000100"/>
    <x v="593"/>
    <n v="8224"/>
    <s v="HYDRO EAST CORE BASE"/>
    <s v="MISC ELECTRICAL-HE"/>
    <s v="Generation"/>
    <m/>
    <s v="N"/>
    <m/>
    <x v="2"/>
    <m/>
    <s v="CA"/>
    <s v="Hydro - GR"/>
    <d v="9999-12-01T00:00:00"/>
    <b v="1"/>
    <n v="1"/>
    <n v="1"/>
    <x v="0"/>
    <n v="0"/>
    <b v="0"/>
    <b v="0"/>
    <m/>
    <n v="120"/>
    <b v="0"/>
    <n v="0.2"/>
    <s v="N"/>
    <n v="0"/>
    <n v="20"/>
    <n v="9.7900000000000001E-2"/>
    <s v="Specific Bkt"/>
    <s v="CA-Hydro - GR"/>
    <n v="9.4799999999999995E-2"/>
    <n v="4"/>
    <n v="0.55999999999999994"/>
    <n v="0.44000000000000006"/>
    <n v="0.15666666666666665"/>
    <n v="0.34333333333333332"/>
    <n v="0.18"/>
    <n v="0.36166666666666664"/>
    <n v="0.39333333333333331"/>
    <n v="0.435"/>
    <n v="0.23666666666666661"/>
    <n v="0.21969696969696981"/>
    <n v="0.39333333333333331"/>
    <m/>
    <n v="4754.1452232158199"/>
    <n v="1902.2012441541399"/>
    <n v="0"/>
    <n v="0"/>
    <n v="0"/>
    <n v="0"/>
    <m/>
    <n v="-3906.175693215821"/>
    <n v="-1422.2012441541442"/>
    <n v="0"/>
    <n v="0"/>
    <n v="0"/>
    <n v="0"/>
    <m/>
    <n v="847.96952999999894"/>
    <n v="479.99999999999568"/>
    <n v="0"/>
    <n v="0"/>
    <n v="0"/>
    <n v="0"/>
    <m/>
    <n v="50.895364710843324"/>
    <n v="29.673801638484068"/>
    <n v="0"/>
    <n v="0"/>
    <n v="0"/>
    <n v="0"/>
    <m/>
    <n v="39.507609698792344"/>
    <n v="21.698516598000246"/>
    <n v="0"/>
    <n v="0"/>
    <n v="0"/>
    <n v="0"/>
    <m/>
    <n v="0"/>
    <n v="0"/>
    <n v="0"/>
    <n v="0"/>
    <n v="0"/>
    <n v="0"/>
    <m/>
    <n v="0"/>
    <n v="0"/>
    <n v="0"/>
    <n v="0"/>
    <n v="0"/>
    <n v="0"/>
    <m/>
    <n v="938.37250440963453"/>
    <n v="531.37231823647994"/>
    <n v="0"/>
    <n v="0"/>
    <n v="0"/>
    <n v="0"/>
    <m/>
    <n v="0"/>
    <n v="373.74250803630457"/>
    <n v="211.63921788577113"/>
    <n v="0"/>
    <n v="0"/>
    <n v="0"/>
    <n v="0"/>
    <m/>
    <n v="849.41479099160119"/>
    <n v="480.99822246766166"/>
    <n v="0"/>
    <n v="0"/>
    <n v="0"/>
    <n v="0"/>
    <m/>
    <n v="475.67228295529662"/>
    <n v="643.1015126181951"/>
    <n v="211.63921788577116"/>
    <n v="0"/>
    <n v="0"/>
    <n v="0"/>
    <m/>
    <n v="0"/>
    <n v="2.994194791658467"/>
    <n v="2.0340942125081583"/>
    <n v="0.19967131994720511"/>
    <n v="3.0736678897102798E-3"/>
    <n v="4.7376657721542609E-5"/>
    <n v="7.2858159707588923E-7"/>
    <m/>
    <n v="14.172522013850086"/>
    <n v="13.811574301406116"/>
    <n v="3.2866955997150233"/>
    <n v="3.0736678897102798E-3"/>
    <n v="4.7376657721542515E-5"/>
    <n v="7.2858159707589219E-7"/>
    <m/>
    <n v="11.178327222191619"/>
    <n v="14.771674880556425"/>
    <n v="5.1211184922759765"/>
    <n v="0.19967131994720511"/>
    <n v="3.0736678897102798E-3"/>
    <n v="4.7376657721542609E-5"/>
    <m/>
    <n v="0"/>
    <n v="39.141393903934677"/>
    <n v="22.16460213828006"/>
    <n v="0"/>
    <n v="0"/>
    <n v="0"/>
    <n v="0"/>
    <m/>
    <n v="88.95771341803335"/>
    <n v="50.374095768818293"/>
    <n v="0"/>
    <n v="0"/>
    <n v="0"/>
    <n v="0"/>
    <m/>
    <n v="49.816319514098673"/>
    <n v="67.350887534472918"/>
    <n v="22.164602138280053"/>
    <n v="0"/>
    <n v="0"/>
    <n v="0"/>
    <m/>
    <n v="0"/>
    <n v="0"/>
    <n v="0"/>
    <n v="0"/>
    <n v="0"/>
    <n v="0"/>
    <m/>
    <n v="391.7161535864289"/>
    <n v="529.25288497511258"/>
    <n v="174.4324928008929"/>
    <n v="0.19967131994720511"/>
    <n v="3.0736678897102798E-3"/>
    <n v="4.7376657721542609E-5"/>
    <m/>
    <n v="95.134456591059333"/>
    <n v="128.62030252363903"/>
    <n v="42.327843577154233"/>
    <n v="0"/>
    <n v="0"/>
    <n v="0"/>
    <m/>
    <n v="135.29534570418735"/>
    <n v="374.01851229235888"/>
    <n v="170.39961253466862"/>
    <n v="1.1289136972048792"/>
    <n v="1.0627149851769044E-3"/>
    <n v="1.6380130267938152E-5"/>
    <m/>
    <n v="155.44571634098122"/>
    <n v="401.39650828873704"/>
    <n v="179.5478150394282"/>
    <n v="1.1892415021170812"/>
    <n v="1.1201710185017621E-3"/>
    <n v="1.7265702563431536E-5"/>
    <m/>
    <n v="13.936708435491889"/>
    <n v="38.434089943972985"/>
    <n v="17.295106213960945"/>
    <n v="0"/>
    <n v="0"/>
    <n v="0"/>
    <m/>
    <n v="16.012388415246001"/>
    <n v="41.240376924576012"/>
    <n v="18.218631303055947"/>
    <n v="0"/>
    <n v="0"/>
    <n v="0"/>
    <m/>
    <n v="38.696605336844506"/>
    <n v="21.912731659435959"/>
    <n v="0"/>
    <n v="0"/>
    <n v="0"/>
    <n v="0"/>
    <m/>
    <n v="22.684216921598505"/>
    <n v="19.813748638794621"/>
    <n v="3.945970835224113"/>
    <n v="0"/>
    <n v="0"/>
    <n v="0"/>
    <m/>
    <n v="38.696605336844506"/>
    <n v="21.912731659435959"/>
    <n v="0"/>
    <n v="0"/>
    <n v="0"/>
    <n v="0"/>
    <m/>
    <n v="847.96952999999894"/>
    <n v="479.99999999999568"/>
    <n v="0"/>
    <n v="0"/>
    <n v="0"/>
    <n v="0"/>
    <m/>
    <n v="0"/>
    <n v="0"/>
    <n v="0"/>
    <n v="0"/>
    <n v="0"/>
    <n v="0"/>
    <m/>
    <n v="847.96952999999894"/>
    <n v="479.99999999999568"/>
    <n v="0"/>
    <n v="0"/>
    <n v="0"/>
    <n v="0"/>
  </r>
  <r>
    <n v="671"/>
    <s v="Resiliency"/>
    <x v="8"/>
    <x v="35"/>
    <s v="SCE-04 , Vol 5 Pt. 2"/>
    <s v="Ray Fugere"/>
    <s v="Figure I-33"/>
    <s v="p. 99"/>
    <s v="CG0-00-WM-HE-000100"/>
    <x v="593"/>
    <n v="8224"/>
    <s v="HYDRO EAST CORE BASE"/>
    <s v="MISC ELECTRICAL-HE"/>
    <s v="Generation"/>
    <m/>
    <s v="N"/>
    <m/>
    <x v="2"/>
    <m/>
    <s v="CA"/>
    <s v="Hydro - GR"/>
    <d v="9999-12-01T00:00:00"/>
    <b v="1"/>
    <n v="1"/>
    <n v="1"/>
    <x v="0"/>
    <n v="0"/>
    <b v="0"/>
    <b v="0"/>
    <m/>
    <n v="120"/>
    <b v="0"/>
    <n v="0.2"/>
    <s v="N"/>
    <n v="0"/>
    <n v="20"/>
    <n v="9.7900000000000001E-2"/>
    <s v="Specific Bkt"/>
    <s v="CA-Hydro - GR"/>
    <n v="9.4799999999999995E-2"/>
    <n v="4"/>
    <n v="0.55999999999999994"/>
    <n v="0.44000000000000006"/>
    <n v="0.15666666666666665"/>
    <n v="0.34333333333333332"/>
    <n v="0.18"/>
    <n v="0.36166666666666664"/>
    <n v="0.39333333333333331"/>
    <n v="0.435"/>
    <n v="0.23666666666666661"/>
    <n v="0.21969696969696981"/>
    <n v="0.39333333333333331"/>
    <m/>
    <n v="0"/>
    <n v="0"/>
    <n v="2105.8296071719001"/>
    <n v="1612.2466860783802"/>
    <n v="802.43100865697193"/>
    <n v="0"/>
    <m/>
    <n v="0"/>
    <m/>
    <n v="0"/>
    <n v="-1612.2466860783802"/>
    <n v="-802.43100865697193"/>
    <n v="0"/>
    <m/>
    <n v="0"/>
    <n v="0"/>
    <n v="2105.8296071719001"/>
    <n v="0"/>
    <n v="0"/>
    <n v="0"/>
    <m/>
    <n v="0"/>
    <n v="0"/>
    <n v="127.91174900072765"/>
    <n v="0"/>
    <n v="0"/>
    <n v="0"/>
    <m/>
    <n v="0"/>
    <n v="0"/>
    <n v="94.584426529320694"/>
    <n v="0"/>
    <n v="0"/>
    <n v="0"/>
    <m/>
    <n v="0"/>
    <n v="0"/>
    <n v="177.05973006317495"/>
    <n v="0"/>
    <n v="0"/>
    <n v="0"/>
    <m/>
    <n v="0"/>
    <n v="0"/>
    <n v="0"/>
    <n v="0"/>
    <n v="0"/>
    <n v="0"/>
    <m/>
    <n v="0"/>
    <n v="0"/>
    <n v="2505.3855127651232"/>
    <n v="0"/>
    <n v="0"/>
    <n v="0"/>
    <m/>
    <n v="0"/>
    <n v="0"/>
    <n v="0"/>
    <n v="997.86498510819547"/>
    <n v="0"/>
    <n v="0"/>
    <n v="0"/>
    <m/>
    <n v="0"/>
    <n v="0"/>
    <n v="2267.8749661549896"/>
    <n v="0"/>
    <n v="0"/>
    <n v="0"/>
    <m/>
    <n v="0"/>
    <n v="0"/>
    <n v="1270.0099810467941"/>
    <n v="997.86498510819558"/>
    <n v="0"/>
    <n v="0"/>
    <m/>
    <n v="0"/>
    <n v="0"/>
    <n v="0"/>
    <n v="7.9391543634715909"/>
    <n v="0.91673513790644989"/>
    <n v="1.413029917620634E-2"/>
    <n v="2.173027063553136E-4"/>
    <m/>
    <n v="0"/>
    <n v="0"/>
    <n v="37.578663987098906"/>
    <n v="15.4829841744381"/>
    <n v="1.4130299176206309E-2"/>
    <n v="2.1730270635531368E-4"/>
    <m/>
    <n v="0"/>
    <n v="0"/>
    <n v="29.639509623627315"/>
    <n v="22.505403400003239"/>
    <n v="0.91673513790644989"/>
    <n v="1.413029917620634E-2"/>
    <m/>
    <n v="0"/>
    <n v="0"/>
    <n v="0"/>
    <n v="104.50464050845883"/>
    <n v="0"/>
    <n v="0"/>
    <n v="0"/>
    <m/>
    <n v="0"/>
    <n v="0"/>
    <n v="237.51054661013367"/>
    <n v="0"/>
    <n v="0"/>
    <n v="0"/>
    <m/>
    <n v="0"/>
    <n v="0"/>
    <n v="133.00590610167484"/>
    <n v="104.50464050845883"/>
    <n v="0"/>
    <n v="0"/>
    <m/>
    <n v="0"/>
    <n v="0"/>
    <n v="0"/>
    <n v="0"/>
    <n v="0"/>
    <n v="0"/>
    <m/>
    <n v="0"/>
    <n v="0"/>
    <n v="1045.6474944610627"/>
    <n v="820.79739148655972"/>
    <n v="0.91673513790644989"/>
    <n v="1.413029917620634E-2"/>
    <m/>
    <n v="0"/>
    <n v="0"/>
    <n v="254.00199620935882"/>
    <n v="199.57299702163914"/>
    <n v="0"/>
    <n v="0"/>
    <m/>
    <n v="0"/>
    <n v="0"/>
    <n v="361.18773538892714"/>
    <n v="793.96474720277899"/>
    <n v="5.3180383134280191"/>
    <n v="4.8854468078264983E-3"/>
    <m/>
    <n v="0"/>
    <n v="0"/>
    <n v="414.98165342557593"/>
    <n v="836.5926667194542"/>
    <n v="5.6022227302734962"/>
    <n v="5.149572689205237E-3"/>
    <m/>
    <n v="0"/>
    <n v="0"/>
    <n v="37.209985635587607"/>
    <n v="81.545287669479222"/>
    <n v="0"/>
    <n v="0"/>
    <m/>
    <n v="0"/>
    <n v="0"/>
    <n v="42.751898389824056"/>
    <n v="85.899647690665006"/>
    <n v="0"/>
    <n v="0"/>
    <m/>
    <n v="0"/>
    <n v="0"/>
    <n v="103.31708777540814"/>
    <n v="0"/>
    <n v="0"/>
    <n v="0"/>
    <m/>
    <n v="0"/>
    <n v="0"/>
    <n v="60.565189385584084"/>
    <n v="18.604992817793828"/>
    <n v="0"/>
    <n v="0"/>
    <m/>
    <n v="0"/>
    <n v="0"/>
    <n v="103.31708777540814"/>
    <n v="0"/>
    <n v="0"/>
    <n v="0"/>
    <m/>
    <n v="0"/>
    <n v="0"/>
    <n v="2105.8296071719001"/>
    <n v="0"/>
    <n v="0"/>
    <n v="0"/>
    <m/>
    <n v="0"/>
    <n v="0"/>
    <n v="0"/>
    <n v="0"/>
    <n v="0"/>
    <n v="0"/>
    <m/>
    <n v="0"/>
    <n v="0"/>
    <n v="2282.8893372350749"/>
    <n v="0"/>
    <n v="0"/>
    <n v="0"/>
  </r>
  <r>
    <n v="673"/>
    <s v="Generation"/>
    <x v="33"/>
    <x v="101"/>
    <s v="SCE-05 , Vol 1"/>
    <s v="Todd Cameron"/>
    <s v="V-50"/>
    <n v="296"/>
    <s v="CG0-00-NU-PV-000001"/>
    <x v="594"/>
    <n v="3140"/>
    <s v="PALO VERDE"/>
    <s v="PALO VERDE"/>
    <s v="Palo Verde"/>
    <m/>
    <s v="N"/>
    <m/>
    <x v="0"/>
    <m/>
    <s v="AZ"/>
    <s v="Palo Verde"/>
    <d v="9999-12-01T00:00:00"/>
    <b v="0"/>
    <n v="1"/>
    <n v="1"/>
    <x v="0"/>
    <n v="0"/>
    <b v="0"/>
    <b v="0"/>
    <m/>
    <n v="1"/>
    <b v="0"/>
    <n v="0"/>
    <s v="N"/>
    <n v="0"/>
    <n v="15"/>
    <n v="0"/>
    <s v="Specific Bkt"/>
    <s v="AZ-Palo Verde"/>
    <n v="3.1300000000000001E-2"/>
    <n v="7"/>
    <n v="0.33333333333333331"/>
    <n v="0.66666666666666674"/>
    <n v="5.5555555555555559E-2"/>
    <n v="0.42111111111111116"/>
    <n v="6.9444444444444448E-2"/>
    <n v="0.44888888888888895"/>
    <n v="0.39333333333333331"/>
    <n v="0.435"/>
    <n v="0.33777777777777773"/>
    <n v="0.36833333333333335"/>
    <n v="0.39333333333333331"/>
    <m/>
    <n v="9583.6479999999992"/>
    <n v="8828.25"/>
    <n v="8828.2499999999909"/>
    <n v="8828.25"/>
    <n v="8828.25"/>
    <n v="8828.25"/>
    <m/>
    <n v="4341.0253599999996"/>
    <n v="-7707.8720000000003"/>
    <n v="-954.31999999999096"/>
    <n v="5649.7640000000001"/>
    <n v="-5746.1440000000002"/>
    <n v="323.58400000000103"/>
    <m/>
    <n v="13924.673359999999"/>
    <n v="1120.3779999999997"/>
    <n v="7873.93"/>
    <n v="14478.013999999999"/>
    <n v="3082.1059999999998"/>
    <n v="9151.8340000000007"/>
    <m/>
    <n v="0"/>
    <n v="0"/>
    <n v="0"/>
    <n v="0"/>
    <n v="0"/>
    <n v="0"/>
    <m/>
    <n v="612.02808511842477"/>
    <n v="47.698234735396873"/>
    <n v="333.40975289014551"/>
    <n v="593.85672310725715"/>
    <n v="126.8265414885195"/>
    <n v="410.53615518017961"/>
    <m/>
    <n v="0"/>
    <n v="95.264756777280127"/>
    <n v="662.04592982651968"/>
    <n v="1301.6066481253561"/>
    <n v="289.4500515935112"/>
    <n v="879.57444525783012"/>
    <m/>
    <n v="0"/>
    <n v="0"/>
    <n v="0"/>
    <n v="0"/>
    <n v="0"/>
    <n v="0"/>
    <m/>
    <n v="14536.701445118424"/>
    <n v="1263.3409915126767"/>
    <n v="8869.3856827166655"/>
    <n v="16373.477371232613"/>
    <n v="3498.3825930820303"/>
    <n v="10441.944600438012"/>
    <m/>
    <n v="0"/>
    <n v="9387.8017932574785"/>
    <n v="815.86561231888481"/>
    <n v="5727.8492738984214"/>
    <n v="10573.991686342019"/>
    <n v="2259.2554786123692"/>
    <n v="6743.4078229628612"/>
    <m/>
    <n v="14081.702689886217"/>
    <n v="1223.7984184783299"/>
    <n v="8591.7739108476344"/>
    <n v="15860.987529513033"/>
    <n v="3388.8832179185629"/>
    <n v="10115.111734444301"/>
    <m/>
    <n v="4693.9008966287383"/>
    <n v="9795.7345994169227"/>
    <n v="3679.7902492680978"/>
    <n v="11014.845117069435"/>
    <n v="11703.619425648212"/>
    <n v="5630.9593900938089"/>
    <m/>
    <n v="0"/>
    <n v="142.29596940173548"/>
    <n v="39.087229541598447"/>
    <n v="89.228693783461352"/>
    <n v="175.64185172661712"/>
    <n v="64.583073682093527"/>
    <n v="108.68654623002305"/>
    <m/>
    <n v="335.33313719478741"/>
    <n v="275.63726557123516"/>
    <n v="225.23642007108413"/>
    <n v="525.51483680657941"/>
    <n v="358.1012219595716"/>
    <n v="299.07676589338024"/>
    <m/>
    <n v="193.03716779305194"/>
    <n v="378.84600543137219"/>
    <n v="175.09495582922122"/>
    <n v="439.10167886342367"/>
    <n v="469.1600000040952"/>
    <n v="254.97329334545071"/>
    <m/>
    <n v="0"/>
    <n v="303.33250348813783"/>
    <n v="26.361715356231173"/>
    <n v="185.07451457935443"/>
    <n v="185.07451457935446"/>
    <n v="185.07451457935446"/>
    <n v="185.07451457935446"/>
    <m/>
    <n v="454.99875523220669"/>
    <n v="39.542573034346781"/>
    <n v="277.61177186903166"/>
    <n v="277.61177186903166"/>
    <n v="277.61177186903166"/>
    <n v="277.61177186903166"/>
    <m/>
    <n v="151.66625174406889"/>
    <n v="316.51336116625345"/>
    <n v="118.8989726459084"/>
    <n v="277.61177186903166"/>
    <n v="277.61177186903166"/>
    <n v="277.61177186903166"/>
    <m/>
    <n v="0"/>
    <n v="0"/>
    <n v="0"/>
    <n v="0"/>
    <n v="0"/>
    <n v="0"/>
    <m/>
    <n v="4886.9380644217899"/>
    <n v="10174.580604848295"/>
    <n v="3854.8852050973192"/>
    <n v="11453.946795932859"/>
    <n v="12172.779425652307"/>
    <n v="5885.9326834392596"/>
    <m/>
    <n v="0"/>
    <n v="0"/>
    <n v="0"/>
    <n v="0"/>
    <n v="0"/>
    <n v="0"/>
    <m/>
    <n v="800.94643483783364"/>
    <n v="6154.4759585179781"/>
    <n v="1121.2629342230236"/>
    <n v="4623.3022597046393"/>
    <n v="7108.7040209211555"/>
    <n v="2156.4628085896634"/>
    <m/>
    <n v="1001.1830435472921"/>
    <n v="6575.7746715486937"/>
    <n v="1285.372402264938"/>
    <n v="5095.8095239845979"/>
    <n v="7615.9260927616742"/>
    <n v="2405.1872166465237"/>
    <m/>
    <n v="25.277708624011485"/>
    <n v="193.80184098302632"/>
    <n v="32.074693081632233"/>
    <n v="132.32827792423845"/>
    <n v="132.32827792423845"/>
    <n v="132.32827792423845"/>
    <m/>
    <n v="31.597135780014355"/>
    <n v="206.98989769828688"/>
    <n v="37.028816941878418"/>
    <n v="143.8954350854481"/>
    <n v="143.8954350854481"/>
    <n v="143.8954350854481"/>
    <m/>
    <n v="197.92445852600991"/>
    <n v="17.201019269940851"/>
    <n v="120.76112076302877"/>
    <n v="120.76112076302877"/>
    <n v="120.76112076302877"/>
    <n v="120.76112076302877"/>
    <m/>
    <n v="166.32732274599556"/>
    <n v="113.54362505979179"/>
    <n v="110.09401917738153"/>
    <n v="161.94020025693507"/>
    <n v="161.94020025693513"/>
    <n v="161.94020025693513"/>
    <m/>
    <n v="197.92445852600991"/>
    <n v="17.201019269940851"/>
    <n v="120.76112076302877"/>
    <n v="120.76112076302877"/>
    <n v="120.76112076302877"/>
    <n v="120.76112076302877"/>
    <m/>
    <n v="13924.673359999999"/>
    <n v="1120.3779999999997"/>
    <n v="7873.93"/>
    <n v="14478.013999999999"/>
    <n v="3082.1059999999998"/>
    <n v="9151.8340000000007"/>
    <m/>
    <n v="0"/>
    <n v="0"/>
    <n v="0"/>
    <n v="0"/>
    <n v="0"/>
    <n v="0"/>
    <m/>
    <n v="13924.673359999999"/>
    <n v="1215.6427567772798"/>
    <n v="8535.9759298265199"/>
    <n v="8535.9759298265199"/>
    <n v="8535.9759298265199"/>
    <n v="8535.9759298265199"/>
  </r>
  <r>
    <n v="674"/>
    <s v="Generation"/>
    <x v="33"/>
    <x v="101"/>
    <s v="SCE-05 , Vol 1"/>
    <s v="Todd Cameron"/>
    <s v="V-50"/>
    <n v="296"/>
    <s v="CG0-00-NU-PV-000002"/>
    <x v="595"/>
    <n v="3140"/>
    <s v="PALO VERDE"/>
    <s v="PALO VERDE"/>
    <s v="Palo Verde"/>
    <m/>
    <s v="N"/>
    <m/>
    <x v="0"/>
    <m/>
    <s v="AZ"/>
    <s v="Palo Verde"/>
    <d v="9999-12-01T00:00:00"/>
    <b v="0"/>
    <n v="1"/>
    <n v="1"/>
    <x v="0"/>
    <n v="0"/>
    <b v="0"/>
    <b v="0"/>
    <m/>
    <n v="1"/>
    <b v="0"/>
    <n v="0"/>
    <s v="N"/>
    <n v="0"/>
    <n v="15"/>
    <n v="0"/>
    <s v="Specific Bkt"/>
    <s v="AZ-Palo Verde"/>
    <n v="3.1300000000000001E-2"/>
    <n v="7"/>
    <n v="0.33333333333333331"/>
    <n v="0.66666666666666674"/>
    <n v="5.5555555555555559E-2"/>
    <n v="0.42111111111111116"/>
    <n v="6.9444444444444448E-2"/>
    <n v="0.44888888888888895"/>
    <n v="0.39333333333333331"/>
    <n v="0.435"/>
    <n v="0.33777777777777773"/>
    <n v="0.36833333333333335"/>
    <n v="0.39333333333333331"/>
    <m/>
    <n v="7295.1760000000004"/>
    <n v="2420.7179999999903"/>
    <n v="2420.7179999999998"/>
    <n v="2420.7179999999998"/>
    <n v="2420.7179999999998"/>
    <n v="2420.7179999999903"/>
    <m/>
    <n v="-279.66958000000068"/>
    <n v="10236.504000000001"/>
    <n v="-525.35"/>
    <n v="5952.018"/>
    <n v="9400.8420000000006"/>
    <n v="-841.03399999998999"/>
    <m/>
    <n v="7015.5064199999997"/>
    <n v="12657.221999999991"/>
    <n v="1895.3679999999999"/>
    <n v="8372.7360000000008"/>
    <n v="11821.560000000001"/>
    <n v="1579.6840000000002"/>
    <m/>
    <n v="0"/>
    <n v="0"/>
    <n v="0"/>
    <n v="0"/>
    <n v="0"/>
    <n v="0"/>
    <m/>
    <n v="308.35100036907551"/>
    <n v="538.86022936368727"/>
    <n v="80.256514410959866"/>
    <n v="343.43146542075209"/>
    <n v="486.44906106377357"/>
    <n v="70.862014734931478"/>
    <m/>
    <n v="0"/>
    <n v="1076.2324637810084"/>
    <n v="159.36396055380615"/>
    <n v="752.72816013290935"/>
    <n v="1110.1990495835605"/>
    <n v="151.8219930543616"/>
    <m/>
    <n v="0"/>
    <n v="0"/>
    <n v="0"/>
    <n v="0"/>
    <n v="0"/>
    <n v="0"/>
    <m/>
    <n v="7323.857420369075"/>
    <n v="14272.314693144686"/>
    <n v="2134.9884749647658"/>
    <n v="9468.8956255536614"/>
    <n v="13418.208110647334"/>
    <n v="1802.3680077892934"/>
    <m/>
    <n v="0"/>
    <n v="4729.7471220743491"/>
    <n v="9217.0608288328367"/>
    <n v="1378.775557132245"/>
    <n v="6115.0127949825537"/>
    <n v="8665.4787978560489"/>
    <n v="1163.9692594303233"/>
    <m/>
    <n v="7094.6206831115232"/>
    <n v="13825.591243249257"/>
    <n v="2068.1633356983689"/>
    <n v="9172.5191924738319"/>
    <n v="12998.218196784073"/>
    <n v="1745.9538891454886"/>
    <m/>
    <n v="2364.8735610371741"/>
    <n v="9338.2775364907684"/>
    <n v="9906.448607398961"/>
    <n v="4436.2819546235232"/>
    <n v="10447.752193910579"/>
    <n v="9247.4634275712142"/>
    <m/>
    <n v="0"/>
    <n v="71.691325251883598"/>
    <n v="152.69795276363334"/>
    <n v="47.278913883874395"/>
    <n v="96.721252864906717"/>
    <n v="148.226965073933"/>
    <n v="42.569129285910265"/>
    <m/>
    <n v="168.94699904319853"/>
    <n v="452.30946835453506"/>
    <n v="290.54244741393398"/>
    <n v="253.892475701911"/>
    <n v="468.55676275348696"/>
    <n v="268.5236736885891"/>
    <m/>
    <n v="97.255673791314933"/>
    <n v="371.30284084278537"/>
    <n v="395.96148629369293"/>
    <n v="204.45013672087867"/>
    <n v="417.05105054446074"/>
    <n v="374.18150947661184"/>
    <m/>
    <n v="0"/>
    <n v="152.8244915050347"/>
    <n v="297.81563326361913"/>
    <n v="44.550092844264725"/>
    <n v="44.550092844264725"/>
    <n v="44.550092844264725"/>
    <n v="44.550092844264725"/>
    <m/>
    <n v="229.23673725755205"/>
    <n v="446.7234498954287"/>
    <n v="66.825139266397173"/>
    <n v="66.825139266397173"/>
    <n v="66.825139266397173"/>
    <n v="66.825139266397173"/>
    <m/>
    <n v="76.41224575251735"/>
    <n v="301.73230813684427"/>
    <n v="320.09067968575158"/>
    <n v="66.825139266397173"/>
    <n v="66.825139266397173"/>
    <n v="66.825139266397173"/>
    <m/>
    <n v="0"/>
    <n v="0"/>
    <n v="0"/>
    <n v="0"/>
    <n v="0"/>
    <n v="0"/>
    <m/>
    <n v="2462.1292348284892"/>
    <n v="9709.5803773335538"/>
    <n v="10302.410093692653"/>
    <n v="4640.7320913444019"/>
    <n v="10864.803244455039"/>
    <n v="9621.6449370478258"/>
    <m/>
    <n v="0"/>
    <n v="0"/>
    <n v="0"/>
    <n v="0"/>
    <n v="0"/>
    <n v="0"/>
    <m/>
    <n v="403.53153789748461"/>
    <n v="3851.9857634631444"/>
    <n v="6143.6218431705029"/>
    <n v="1516.9667502315001"/>
    <n v="4717.7208557949834"/>
    <n v="5782.9239864515994"/>
    <m/>
    <n v="504.41442237185572"/>
    <n v="4252.0557089619397"/>
    <n v="6572.989998813835"/>
    <n v="1713.4087395981717"/>
    <n v="5166.6041654601086"/>
    <n v="6184.979923700339"/>
    <m/>
    <n v="12.735374292086226"/>
    <n v="121.35210657264852"/>
    <n v="191.83271608187485"/>
    <n v="31.853316383649322"/>
    <n v="31.853316383649322"/>
    <n v="31.853316383649322"/>
    <m/>
    <n v="15.919217865107782"/>
    <n v="133.92428607835038"/>
    <n v="205.16982773544783"/>
    <n v="34.63769718641587"/>
    <n v="34.63769718641587"/>
    <n v="34.63769718641587"/>
    <m/>
    <n v="99.717980707035139"/>
    <n v="194.32470070451149"/>
    <n v="29.068935580882769"/>
    <n v="29.068935580882769"/>
    <n v="29.068935580882769"/>
    <n v="29.068935580882769"/>
    <m/>
    <n v="83.798762841927356"/>
    <n v="213.22490613119581"/>
    <n v="121.7147411090541"/>
    <n v="38.98133123873162"/>
    <n v="38.98133123873162"/>
    <n v="38.98133123873162"/>
    <m/>
    <n v="99.717980707035139"/>
    <n v="194.32470070451149"/>
    <n v="29.068935580882769"/>
    <n v="29.068935580882769"/>
    <n v="29.068935580882769"/>
    <n v="29.068935580882769"/>
    <m/>
    <n v="7015.5064199999997"/>
    <n v="12657.221999999991"/>
    <n v="1895.3679999999999"/>
    <n v="8372.7360000000008"/>
    <n v="11821.560000000001"/>
    <n v="1579.6840000000002"/>
    <m/>
    <n v="0"/>
    <n v="0"/>
    <n v="0"/>
    <n v="0"/>
    <n v="0"/>
    <n v="0"/>
    <m/>
    <n v="7015.5064199999997"/>
    <n v="13733.454463781"/>
    <n v="2054.7319605538059"/>
    <n v="2054.7319605538059"/>
    <n v="2054.7319605538059"/>
    <n v="2054.7319605538059"/>
  </r>
  <r>
    <n v="675"/>
    <s v="Generation"/>
    <x v="33"/>
    <x v="101"/>
    <s v="SCE-05 , Vol 1"/>
    <s v="Todd Cameron"/>
    <s v="V-50"/>
    <n v="296"/>
    <s v="CG0-00-NU-PV-000003"/>
    <x v="596"/>
    <n v="3140"/>
    <s v="PALO VERDE"/>
    <s v="PALO VERDE"/>
    <s v="Palo Verde"/>
    <m/>
    <s v="N"/>
    <m/>
    <x v="0"/>
    <m/>
    <s v="AZ"/>
    <s v="Palo Verde"/>
    <d v="9999-12-01T00:00:00"/>
    <b v="0"/>
    <n v="1"/>
    <n v="1"/>
    <x v="0"/>
    <n v="0"/>
    <b v="0"/>
    <b v="0"/>
    <m/>
    <n v="1"/>
    <b v="0"/>
    <n v="0"/>
    <s v="N"/>
    <n v="0"/>
    <n v="15"/>
    <n v="0"/>
    <s v="Specific Bkt"/>
    <s v="AZ-Palo Verde"/>
    <n v="3.1300000000000001E-2"/>
    <n v="7"/>
    <n v="0.33333333333333331"/>
    <n v="0.66666666666666674"/>
    <n v="5.5555555555555559E-2"/>
    <n v="0.42111111111111116"/>
    <n v="6.9444444444444448E-2"/>
    <n v="0.44888888888888895"/>
    <n v="0.39333333333333331"/>
    <n v="0.435"/>
    <n v="0.33777777777777773"/>
    <n v="0.36833333333333335"/>
    <n v="0.39333333333333331"/>
    <m/>
    <n v="2622.9580000000001"/>
    <n v="9346.1740000000009"/>
    <n v="9346.1740000000009"/>
    <n v="9346.1740000000009"/>
    <n v="9346.1740000000009"/>
    <n v="9346.1740000000009"/>
    <m/>
    <n v="2454.5039200000006"/>
    <n v="-570.69600000000003"/>
    <n v="3586.1260000000002"/>
    <n v="-8315.6980000000003"/>
    <n v="-2370.3159999999998"/>
    <n v="779.09799999999996"/>
    <m/>
    <n v="5077.4619200000006"/>
    <n v="8775.478000000001"/>
    <n v="12932.300000000001"/>
    <n v="1030.4760000000006"/>
    <n v="6975.8580000000011"/>
    <n v="10125.272000000001"/>
    <m/>
    <n v="0"/>
    <n v="0"/>
    <n v="0"/>
    <n v="0"/>
    <n v="0"/>
    <n v="0"/>
    <m/>
    <n v="223.16855956464039"/>
    <n v="373.60141805650534"/>
    <n v="547.59884165864173"/>
    <n v="42.267889822504266"/>
    <n v="287.05175748498618"/>
    <n v="454.20297582249941"/>
    <m/>
    <n v="0"/>
    <n v="746.17118264940314"/>
    <n v="1087.3574667663415"/>
    <n v="92.642154672154987"/>
    <n v="655.1242747682943"/>
    <n v="973.13068642685619"/>
    <m/>
    <n v="0"/>
    <n v="0"/>
    <n v="0"/>
    <n v="0"/>
    <n v="0"/>
    <n v="0"/>
    <m/>
    <n v="5300.6304795646411"/>
    <n v="9895.2506007059092"/>
    <n v="14567.256308424985"/>
    <n v="1165.3860444946597"/>
    <n v="7918.034032253282"/>
    <n v="11552.605662249356"/>
    <m/>
    <n v="0"/>
    <n v="3423.1471637028453"/>
    <n v="6390.352837935875"/>
    <n v="9407.5341239808549"/>
    <n v="752.60630753465011"/>
    <n v="5113.4663780291676"/>
    <n v="7460.6727366806317"/>
    <m/>
    <n v="5134.7207455542675"/>
    <n v="9585.5292569038138"/>
    <n v="14111.301185971282"/>
    <n v="1128.9094613019768"/>
    <n v="7670.1995670437545"/>
    <n v="11191.009105020952"/>
    <m/>
    <n v="1711.5735818514224"/>
    <n v="6618.3235826707833"/>
    <n v="11094.119899926303"/>
    <n v="9783.8372777481818"/>
    <n v="3309.3394965492362"/>
    <n v="8843.8027463694871"/>
    <m/>
    <n v="0"/>
    <n v="51.886485760036308"/>
    <n v="106.27855649916148"/>
    <n v="160.01205454187163"/>
    <n v="38.538003369679359"/>
    <n v="79.97644580873677"/>
    <n v="126.87074360086734"/>
    <m/>
    <n v="122.2751292329538"/>
    <n v="317.37494019480414"/>
    <n v="501.25920364553485"/>
    <n v="273.63963591038078"/>
    <n v="202.21422960469656"/>
    <n v="398.5018182362723"/>
    <m/>
    <n v="70.388643472917494"/>
    <n v="262.98286945567895"/>
    <n v="447.5257056028247"/>
    <n v="395.11368708257305"/>
    <n v="160.77578716563914"/>
    <n v="351.6075204441417"/>
    <m/>
    <n v="0"/>
    <n v="110.60648934024886"/>
    <n v="206.4808958680633"/>
    <n v="303.97008163580131"/>
    <n v="303.97008163580131"/>
    <n v="303.97008163580131"/>
    <n v="303.97008163580131"/>
    <m/>
    <n v="165.90973401037328"/>
    <n v="309.72134380209496"/>
    <n v="455.95512245370207"/>
    <n v="455.95512245370207"/>
    <n v="455.95512245370207"/>
    <n v="455.95512245370207"/>
    <m/>
    <n v="55.303244670124428"/>
    <n v="213.84693727428052"/>
    <n v="358.46593668596404"/>
    <n v="455.95512245370207"/>
    <n v="455.95512245370207"/>
    <n v="455.95512245370207"/>
    <m/>
    <n v="0"/>
    <n v="0"/>
    <n v="0"/>
    <n v="0"/>
    <n v="0"/>
    <n v="0"/>
    <m/>
    <n v="1781.9622253243399"/>
    <n v="6881.3064521264623"/>
    <n v="11541.645605529127"/>
    <n v="10178.950964830754"/>
    <n v="3470.1152837148752"/>
    <n v="9195.4102668136293"/>
    <m/>
    <n v="0"/>
    <n v="0"/>
    <n v="0"/>
    <n v="0"/>
    <n v="0"/>
    <n v="0"/>
    <m/>
    <n v="292.0553263770679"/>
    <n v="2763.9407182214313"/>
    <n v="4982.031900201353"/>
    <n v="6231.4309361393252"/>
    <n v="1027.9853307510068"/>
    <n v="3959.0226389918053"/>
    <m/>
    <n v="365.06915797133485"/>
    <n v="3047.5087174807795"/>
    <n v="5460.0647999765479"/>
    <n v="6656.8152399788532"/>
    <n v="1176.2841084048009"/>
    <n v="4338.6662294995012"/>
    <m/>
    <n v="9.2172074450207386"/>
    <n v="87.073173755595818"/>
    <n v="155.75793935964347"/>
    <n v="217.33860836959803"/>
    <n v="217.33860836959803"/>
    <n v="217.33860836959803"/>
    <m/>
    <n v="11.521509306275924"/>
    <n v="95.983462808690831"/>
    <n v="170.69402005489195"/>
    <n v="236.33673847183562"/>
    <n v="236.33673847183562"/>
    <n v="236.33673847183562"/>
    <m/>
    <n v="72.170734294512386"/>
    <n v="134.72878455391131"/>
    <n v="198.3404782673604"/>
    <n v="198.3404782673604"/>
    <n v="198.3404782673604"/>
    <n v="198.3404782673604"/>
    <m/>
    <n v="60.649224988236462"/>
    <n v="149.35181108546934"/>
    <n v="234.12735408053175"/>
    <n v="265.97382143132609"/>
    <n v="265.97382143132609"/>
    <n v="265.97382143132609"/>
    <m/>
    <n v="72.170734294512386"/>
    <n v="134.72878455391131"/>
    <n v="198.3404782673604"/>
    <n v="198.3404782673604"/>
    <n v="198.3404782673604"/>
    <n v="198.3404782673604"/>
    <m/>
    <n v="5077.4619200000006"/>
    <n v="8775.478000000001"/>
    <n v="12932.300000000001"/>
    <n v="1030.4760000000006"/>
    <n v="6975.8580000000011"/>
    <n v="10125.272000000001"/>
    <m/>
    <n v="0"/>
    <n v="0"/>
    <n v="0"/>
    <n v="0"/>
    <n v="0"/>
    <n v="0"/>
    <m/>
    <n v="5077.4619200000006"/>
    <n v="9521.6491826494039"/>
    <n v="14019.657466766343"/>
    <n v="14019.657466766343"/>
    <n v="14019.657466766343"/>
    <n v="14019.657466766343"/>
  </r>
  <r>
    <n v="676"/>
    <s v="Generation"/>
    <x v="33"/>
    <x v="101"/>
    <s v="SCE-05 , Vol 1"/>
    <s v="Todd Cameron"/>
    <s v="V-50"/>
    <n v="296"/>
    <s v="CG0-00-NU-PV-000004"/>
    <x v="597"/>
    <n v="3140"/>
    <s v="PALO VERDE"/>
    <s v="PALO VERDE"/>
    <s v="Palo Verde"/>
    <m/>
    <s v="N"/>
    <m/>
    <x v="0"/>
    <m/>
    <s v="AZ"/>
    <s v="Palo Verde"/>
    <d v="9999-12-01T00:00:00"/>
    <b v="0"/>
    <n v="1"/>
    <n v="1"/>
    <x v="0"/>
    <n v="0"/>
    <b v="0"/>
    <b v="0"/>
    <m/>
    <n v="1"/>
    <b v="0"/>
    <n v="0"/>
    <s v="N"/>
    <n v="0"/>
    <n v="15"/>
    <n v="0"/>
    <s v="Specific Bkt"/>
    <s v="AZ-Palo Verde"/>
    <n v="3.1300000000000001E-2"/>
    <n v="7"/>
    <n v="0.33333333333333331"/>
    <n v="0.66666666666666674"/>
    <n v="5.5555555555555559E-2"/>
    <n v="0.42111111111111116"/>
    <n v="6.9444444444444448E-2"/>
    <n v="0.44888888888888895"/>
    <n v="0.39333333333333331"/>
    <n v="0.435"/>
    <n v="0.33777777777777773"/>
    <n v="0.36833333333333335"/>
    <n v="0.39333333333333331"/>
    <m/>
    <n v="12042.918"/>
    <n v="9802.6360000000004"/>
    <n v="9802.6359999999913"/>
    <n v="9802.6359999999913"/>
    <n v="9802.6360000000004"/>
    <n v="9802.6359999999913"/>
    <m/>
    <n v="-3929.8552799999989"/>
    <n v="5924.0519999999997"/>
    <n v="6608.19200000001"/>
    <n v="6313.0480000000098"/>
    <n v="7930.3360000000002"/>
    <n v="6835.8700000000099"/>
    <m/>
    <n v="8113.0627200000008"/>
    <n v="15726.688"/>
    <n v="16410.828000000001"/>
    <n v="16115.684000000001"/>
    <n v="17732.972000000002"/>
    <n v="16638.506000000001"/>
    <m/>
    <n v="0"/>
    <n v="0"/>
    <n v="0"/>
    <n v="0"/>
    <n v="0"/>
    <n v="0"/>
    <m/>
    <n v="356.59164941211088"/>
    <n v="669.53765232301021"/>
    <n v="694.89189111443466"/>
    <n v="661.03039345534933"/>
    <n v="729.69959796086016"/>
    <n v="746.37589374789252"/>
    <m/>
    <n v="0"/>
    <n v="1337.2264603840583"/>
    <n v="1379.8347054752942"/>
    <n v="1448.8369353343237"/>
    <n v="1665.3579274386705"/>
    <n v="1599.1116845944844"/>
    <m/>
    <n v="0"/>
    <n v="0"/>
    <n v="0"/>
    <n v="0"/>
    <n v="0"/>
    <n v="0"/>
    <m/>
    <n v="8469.6543694121119"/>
    <n v="17733.452112707069"/>
    <n v="18485.554596589733"/>
    <n v="18225.551328789672"/>
    <n v="20128.029525399535"/>
    <n v="18983.993578342379"/>
    <m/>
    <n v="0"/>
    <n v="5469.7027917663427"/>
    <n v="11452.263374386224"/>
    <n v="11937.971158477649"/>
    <n v="11770.061048132367"/>
    <n v="12998.681467503018"/>
    <n v="12259.863052893503"/>
    <m/>
    <n v="8204.5541876495136"/>
    <n v="17178.395061579336"/>
    <n v="17906.956737716475"/>
    <n v="17655.091572198555"/>
    <n v="19498.022201254531"/>
    <n v="18389.794579340261"/>
    <m/>
    <n v="2734.8513958831709"/>
    <n v="11195.834478959456"/>
    <n v="17421.24895362505"/>
    <n v="17823.001682543836"/>
    <n v="18269.40178188388"/>
    <n v="19128.612993949777"/>
    <m/>
    <n v="0"/>
    <n v="82.907231984038503"/>
    <n v="188.56781881945449"/>
    <n v="212.62905511688484"/>
    <n v="212.07431147305442"/>
    <n v="230.45708057626962"/>
    <n v="222.29539718186697"/>
    <m/>
    <n v="195.37828312517601"/>
    <n v="551.30560274290133"/>
    <n v="723.68458998832216"/>
    <n v="731.43338480851503"/>
    <n v="771.70823982100501"/>
    <n v="775.89288542841064"/>
    <m/>
    <n v="112.47105114113751"/>
    <n v="445.64501590748534"/>
    <n v="699.6233536908918"/>
    <n v="731.98812845234545"/>
    <n v="753.32547071778981"/>
    <n v="784.05456882281328"/>
    <m/>
    <n v="0"/>
    <n v="176.7334545083994"/>
    <n v="370.03803408515415"/>
    <n v="385.73190591550565"/>
    <n v="385.73190591550565"/>
    <n v="385.73190591550565"/>
    <n v="385.73190591550565"/>
    <m/>
    <n v="265.10018176259911"/>
    <n v="555.05705112773126"/>
    <n v="578.5978588732587"/>
    <n v="578.5978588732587"/>
    <n v="578.5978588732587"/>
    <n v="578.5978588732587"/>
    <m/>
    <n v="88.366727254199702"/>
    <n v="361.75247155097651"/>
    <n v="562.90398704290715"/>
    <n v="578.5978588732587"/>
    <n v="578.5978588732587"/>
    <n v="578.5978588732587"/>
    <m/>
    <n v="0"/>
    <n v="0"/>
    <n v="0"/>
    <n v="0"/>
    <n v="0"/>
    <n v="0"/>
    <m/>
    <n v="2847.3224470243085"/>
    <n v="11641.479494866941"/>
    <n v="18120.872307315942"/>
    <n v="18554.989810996183"/>
    <n v="19022.727252601671"/>
    <n v="19912.667562772589"/>
    <m/>
    <n v="0"/>
    <n v="0"/>
    <n v="0"/>
    <n v="0"/>
    <n v="0"/>
    <n v="0"/>
    <m/>
    <n v="466.66291504303831"/>
    <n v="4522.2882662663551"/>
    <n v="8501.2095757370753"/>
    <n v="8867.0436789449705"/>
    <n v="8868.86608973273"/>
    <n v="9600.5691226734016"/>
    <m/>
    <n v="583.32864380379783"/>
    <n v="5001.8655663479058"/>
    <n v="9252.4601681863714"/>
    <n v="9639.9298957840892"/>
    <n v="9661.1269279978642"/>
    <n v="10429.8072941584"/>
    <m/>
    <n v="14.727787875699951"/>
    <n v="142.47313493823515"/>
    <n v="265.88501702341455"/>
    <n v="275.79831272958671"/>
    <n v="275.79831272958671"/>
    <n v="275.79831272958671"/>
    <m/>
    <n v="18.409734844624939"/>
    <n v="157.5461545861925"/>
    <n v="289.339349816869"/>
    <n v="299.90655684930584"/>
    <n v="299.90655684930584"/>
    <n v="299.90655684930584"/>
    <m/>
    <n v="115.31857906673061"/>
    <n v="241.44981724056311"/>
    <n v="251.69006860986752"/>
    <n v="251.69006860986752"/>
    <n v="251.69006860986752"/>
    <n v="251.69006860986752"/>
    <m/>
    <n v="96.908844222105671"/>
    <n v="260.63711716276998"/>
    <n v="332.38875287815267"/>
    <n v="337.51541767606727"/>
    <n v="337.51541767606727"/>
    <n v="337.51541767606727"/>
    <m/>
    <n v="115.31857906673061"/>
    <n v="241.44981724056311"/>
    <n v="251.69006860986752"/>
    <n v="251.69006860986752"/>
    <n v="251.69006860986752"/>
    <n v="251.69006860986752"/>
    <m/>
    <n v="8113.0627200000008"/>
    <n v="15726.688"/>
    <n v="16410.828000000001"/>
    <n v="16115.684000000001"/>
    <n v="17732.972000000002"/>
    <n v="16638.506000000001"/>
    <m/>
    <n v="0"/>
    <n v="0"/>
    <n v="0"/>
    <n v="0"/>
    <n v="0"/>
    <n v="0"/>
    <m/>
    <n v="8113.0627200000008"/>
    <n v="17063.914460384058"/>
    <n v="17790.662705475297"/>
    <n v="17790.662705475297"/>
    <n v="17790.662705475297"/>
    <n v="17790.662705475297"/>
  </r>
  <r>
    <n v="677"/>
    <s v="Generation"/>
    <x v="33"/>
    <x v="101"/>
    <s v="SCE-05 , Vol 1"/>
    <s v="Todd Cameron"/>
    <s v="V-50"/>
    <n v="296"/>
    <s v="CG0-00-NU-PV-000005"/>
    <x v="598"/>
    <n v="3140"/>
    <s v="PALO VERDE"/>
    <s v="PALO VERDE"/>
    <s v="Palo Verde"/>
    <m/>
    <s v="N"/>
    <m/>
    <x v="0"/>
    <m/>
    <s v="AZ"/>
    <s v="Palo Verde"/>
    <d v="9999-12-01T00:00:00"/>
    <b v="0"/>
    <n v="1"/>
    <n v="1"/>
    <x v="0"/>
    <n v="0"/>
    <b v="0"/>
    <b v="0"/>
    <m/>
    <n v="1"/>
    <b v="0"/>
    <n v="0"/>
    <s v="N"/>
    <n v="0"/>
    <n v="15"/>
    <n v="0"/>
    <s v="Specific Bkt"/>
    <s v="AZ-Palo Verde"/>
    <n v="3.1300000000000001E-2"/>
    <n v="7"/>
    <n v="0.33333333333333331"/>
    <n v="0.66666666666666674"/>
    <n v="5.5555555555555559E-2"/>
    <n v="0.42111111111111116"/>
    <n v="6.9444444444444448E-2"/>
    <n v="0.44888888888888895"/>
    <n v="0.39333333333333331"/>
    <n v="0.435"/>
    <n v="0.33777777777777773"/>
    <n v="0.36833333333333335"/>
    <n v="0.39333333333333331"/>
    <m/>
    <n v="4479.3"/>
    <n v="3414.2220000000002"/>
    <n v="3414.2219999999902"/>
    <n v="3414.2219999999902"/>
    <n v="3414.2220000000002"/>
    <n v="3414.2220000000002"/>
    <m/>
    <n v="-134.76625000000058"/>
    <n v="-929.98800000000006"/>
    <n v="449.35200000000998"/>
    <n v="1618.8680000000099"/>
    <n v="1845.2819999999999"/>
    <n v="3804.482"/>
    <m/>
    <n v="4344.5337499999996"/>
    <n v="2484.2340000000004"/>
    <n v="3863.5740000000001"/>
    <n v="5033.09"/>
    <n v="5259.5039999999999"/>
    <n v="7218.7039999999997"/>
    <m/>
    <n v="0"/>
    <n v="0"/>
    <n v="0"/>
    <n v="0"/>
    <n v="0"/>
    <n v="0"/>
    <m/>
    <n v="190.95432998687369"/>
    <n v="105.76214141089345"/>
    <n v="163.59724465581874"/>
    <n v="206.44643212141563"/>
    <n v="216.42497119340939"/>
    <n v="323.81913674830457"/>
    <m/>
    <n v="0"/>
    <n v="211.23223393162826"/>
    <n v="324.85219468341296"/>
    <n v="452.48632889933998"/>
    <n v="493.93619303044045"/>
    <n v="693.78307848246357"/>
    <m/>
    <n v="0"/>
    <n v="0"/>
    <n v="0"/>
    <n v="0"/>
    <n v="0"/>
    <n v="0"/>
    <m/>
    <n v="4535.4880799868733"/>
    <n v="2801.2283753425222"/>
    <n v="4352.023439339232"/>
    <n v="5692.0227610207558"/>
    <n v="5969.8651642238492"/>
    <n v="8236.3062152307684"/>
    <m/>
    <n v="0"/>
    <n v="2929.018202055523"/>
    <n v="1809.0332847962013"/>
    <n v="2810.5367371252769"/>
    <n v="3675.9082990672041"/>
    <n v="3855.3389230557623"/>
    <n v="5319.0065537960309"/>
    <m/>
    <n v="4393.5273030832841"/>
    <n v="2713.5499271943013"/>
    <n v="4215.805105687914"/>
    <n v="5513.8624486008057"/>
    <n v="5783.0083845836425"/>
    <n v="7978.5098306940454"/>
    <m/>
    <n v="1464.5091010277613"/>
    <n v="3833.5348444536235"/>
    <n v="3214.3016533588388"/>
    <n v="4648.4908866588785"/>
    <n v="5603.5777605950843"/>
    <n v="6514.8421999537768"/>
    <m/>
    <n v="0"/>
    <n v="44.396706879363862"/>
    <n v="35.674034739757985"/>
    <n v="47.660061902387724"/>
    <n v="63.49832384911403"/>
    <n v="68.821998071727251"/>
    <n v="91.269339188289791"/>
    <m/>
    <n v="104.62479760718308"/>
    <n v="141.32922720869323"/>
    <n v="147.27260485582201"/>
    <n v="204.26309760772355"/>
    <n v="233.67998432677805"/>
    <n v="289.81982348240012"/>
    <m/>
    <n v="60.228090727819222"/>
    <n v="150.05189934829912"/>
    <n v="135.28657769319227"/>
    <n v="188.42483566099725"/>
    <n v="228.35631010416483"/>
    <n v="267.37248236583758"/>
    <m/>
    <n v="0"/>
    <n v="94.640517935726095"/>
    <n v="58.45229876548062"/>
    <n v="90.812222434211947"/>
    <n v="90.812222434211947"/>
    <n v="90.812222434211947"/>
    <n v="90.812222434211947"/>
    <m/>
    <n v="141.96077690358914"/>
    <n v="87.678448148220951"/>
    <n v="136.21833365131798"/>
    <n v="136.21833365131798"/>
    <n v="136.21833365131798"/>
    <n v="136.21833365131798"/>
    <m/>
    <n v="47.32025896786304"/>
    <n v="123.86666731846641"/>
    <n v="103.85840998258664"/>
    <n v="136.21833365131798"/>
    <n v="136.21833365131798"/>
    <n v="136.21833365131798"/>
    <m/>
    <n v="0"/>
    <n v="0"/>
    <n v="0"/>
    <n v="0"/>
    <n v="0"/>
    <n v="0"/>
    <m/>
    <n v="1524.7371917555806"/>
    <n v="3983.5867438019227"/>
    <n v="3349.588231052031"/>
    <n v="4836.9157223198754"/>
    <n v="5831.9340706992489"/>
    <n v="6782.2146823196144"/>
    <m/>
    <n v="0"/>
    <n v="0"/>
    <n v="0"/>
    <n v="0"/>
    <n v="0"/>
    <n v="0"/>
    <m/>
    <n v="249.89733892724817"/>
    <n v="2052.8262265353742"/>
    <n v="1444.614538939913"/>
    <n v="2155.0141440072248"/>
    <n v="2742.2266671761708"/>
    <n v="2993.0459716954133"/>
    <m/>
    <n v="312.37167365906021"/>
    <n v="2217.4259953657065"/>
    <n v="1584.5150392086593"/>
    <n v="2355.6291574418915"/>
    <n v="2984.6286041390526"/>
    <n v="3275.0141160287089"/>
    <m/>
    <n v="7.8867098279771746"/>
    <n v="64.652285393190368"/>
    <n v="44.490053923046275"/>
    <n v="64.930739040461575"/>
    <n v="64.930739040461575"/>
    <n v="64.930739040461575"/>
    <m/>
    <n v="9.8583872849714673"/>
    <n v="69.813396531459816"/>
    <n v="48.817487672320716"/>
    <n v="70.606502942599832"/>
    <n v="70.606502942599832"/>
    <n v="70.606502942599832"/>
    <m/>
    <n v="61.75293795306127"/>
    <n v="38.140124944476113"/>
    <n v="59.254975138323317"/>
    <n v="59.254975138323317"/>
    <n v="59.254975138323317"/>
    <n v="59.254975138323317"/>
    <m/>
    <n v="51.894550668089806"/>
    <n v="62.967246348742393"/>
    <n v="68.889786231483214"/>
    <n v="79.460694629935432"/>
    <n v="79.460694629935432"/>
    <n v="79.460694629935432"/>
    <m/>
    <n v="61.75293795306127"/>
    <n v="38.140124944476113"/>
    <n v="59.254975138323317"/>
    <n v="59.254975138323317"/>
    <n v="59.254975138323317"/>
    <n v="59.254975138323317"/>
    <m/>
    <n v="4344.5337499999996"/>
    <n v="2484.2340000000004"/>
    <n v="3863.5740000000001"/>
    <n v="5033.09"/>
    <n v="5259.5039999999999"/>
    <n v="7218.7039999999997"/>
    <m/>
    <n v="0"/>
    <n v="0"/>
    <n v="0"/>
    <n v="0"/>
    <n v="0"/>
    <n v="0"/>
    <m/>
    <n v="4344.5337499999996"/>
    <n v="2695.4662339316287"/>
    <n v="4188.4261946834131"/>
    <n v="4188.4261946834131"/>
    <n v="4188.4261946834131"/>
    <n v="4188.4261946834131"/>
  </r>
  <r>
    <n v="646"/>
    <s v="Generation"/>
    <x v="14"/>
    <x v="71"/>
    <s v="SCE-05 , Vol 1"/>
    <s v="Dan Golden"/>
    <s v="II-19"/>
    <n v="81"/>
    <s v="CG0-00-PP-HE-000189"/>
    <x v="599"/>
    <n v="3346"/>
    <s v="HYDRO EAST RELICENSG"/>
    <s v="RELICENSING - HE"/>
    <s v="Generation"/>
    <m/>
    <s v="N"/>
    <m/>
    <x v="0"/>
    <m/>
    <s v="CA"/>
    <s v="Hydro Relicensing"/>
    <d v="2024-06-01T00:00:00"/>
    <b v="0"/>
    <n v="1"/>
    <n v="1"/>
    <x v="0"/>
    <n v="0"/>
    <b v="0"/>
    <b v="0"/>
    <m/>
    <n v="79"/>
    <b v="1"/>
    <n v="0"/>
    <s v="Y"/>
    <n v="0"/>
    <n v="15"/>
    <n v="2.9899999999999999E-2"/>
    <d v="2024-06-01T00:00:00"/>
    <s v="CA-Hydro Relicensing"/>
    <n v="0"/>
    <n v="12"/>
    <n v="0"/>
    <n v="1"/>
    <n v="0"/>
    <n v="0.39333333333333331"/>
    <n v="0"/>
    <n v="0.435"/>
    <n v="0.39333333333333331"/>
    <n v="0.435"/>
    <n v="0.39333333333333331"/>
    <n v="0.60666666666666669"/>
    <n v="0.39333333333333331"/>
    <m/>
    <n v="500.23481904334301"/>
    <n v="250.13221408265898"/>
    <n v="1470.78972905872"/>
    <n v="341.39333021393901"/>
    <n v="0"/>
    <n v="0"/>
    <m/>
    <n v="-278.624909043343"/>
    <n v="-0.13221408265897611"/>
    <n v="-2.7897290587191037"/>
    <n v="978.50443371395841"/>
    <n v="241.0183965747502"/>
    <n v="0"/>
    <m/>
    <n v="221.60991000000001"/>
    <n v="250"/>
    <n v="1468.0000000000009"/>
    <n v="1319.8977639278974"/>
    <n v="241.0183965747502"/>
    <n v="0"/>
    <m/>
    <n v="4.0623342800976712"/>
    <n v="4.7202006138847121"/>
    <n v="27.233393543355479"/>
    <n v="23.646942207208788"/>
    <n v="4.4469571098759699"/>
    <n v="0"/>
    <m/>
    <n v="9.9189221865614794"/>
    <n v="10.844289981353132"/>
    <n v="63.313414807394032"/>
    <n v="55.10928892136014"/>
    <n v="10.100730430127113"/>
    <n v="0"/>
    <m/>
    <n v="0"/>
    <n v="21.257280305682581"/>
    <n v="123.43053913170823"/>
    <n v="118.66183472224458"/>
    <n v="22.634778727125802"/>
    <n v="0"/>
    <m/>
    <n v="0"/>
    <n v="0"/>
    <n v="0"/>
    <n v="0"/>
    <n v="0"/>
    <n v="0"/>
    <m/>
    <n v="235.59116646665916"/>
    <n v="286.8217709009204"/>
    <n v="1681.9773474824588"/>
    <n v="1517.3158297787108"/>
    <n v="278.20086284187909"/>
    <n v="0"/>
    <m/>
    <n v="0"/>
    <n v="235.59116646665916"/>
    <n v="0"/>
    <n v="0"/>
    <n v="0"/>
    <n v="0"/>
    <n v="0"/>
    <m/>
    <n v="235.59116646665916"/>
    <n v="286.8217709009204"/>
    <n v="1681.9773474824588"/>
    <n v="1517.3158297787108"/>
    <n v="278.20086284187909"/>
    <n v="0"/>
    <m/>
    <n v="0"/>
    <n v="522.41293736757962"/>
    <n v="1681.9773474824588"/>
    <n v="1517.3158297787108"/>
    <n v="278.20086284187909"/>
    <n v="0"/>
    <m/>
    <n v="0"/>
    <n v="6.5329597449136276"/>
    <n v="0"/>
    <n v="0"/>
    <n v="0"/>
    <n v="0"/>
    <n v="0"/>
    <m/>
    <n v="6.5329597449136276"/>
    <n v="12.70248764732219"/>
    <n v="0"/>
    <n v="0"/>
    <n v="0"/>
    <n v="0"/>
    <m/>
    <n v="0"/>
    <n v="19.23544739223582"/>
    <n v="0"/>
    <n v="0"/>
    <n v="0"/>
    <n v="0"/>
    <m/>
    <n v="0"/>
    <n v="0"/>
    <n v="0"/>
    <n v="0"/>
    <n v="0"/>
    <n v="0"/>
    <n v="0"/>
    <m/>
    <n v="0"/>
    <n v="0"/>
    <n v="0"/>
    <n v="0"/>
    <n v="0"/>
    <n v="0"/>
    <m/>
    <n v="0"/>
    <n v="0"/>
    <n v="0"/>
    <n v="0"/>
    <n v="0"/>
    <n v="0"/>
    <m/>
    <n v="0"/>
    <n v="0"/>
    <n v="0"/>
    <n v="0"/>
    <n v="0"/>
    <n v="0"/>
    <m/>
    <n v="0"/>
    <n v="541.64838475981549"/>
    <n v="1681.9773474824588"/>
    <n v="1517.3158297787108"/>
    <n v="278.20086284187909"/>
    <n v="0"/>
    <m/>
    <n v="0"/>
    <n v="0"/>
    <n v="0"/>
    <n v="0"/>
    <n v="0"/>
    <n v="0"/>
    <m/>
    <n v="0"/>
    <n v="270.82419237990774"/>
    <n v="661.57775667643375"/>
    <n v="596.8108930462929"/>
    <n v="109.42567271780577"/>
    <n v="0"/>
    <m/>
    <n v="0"/>
    <n v="293.39287507823337"/>
    <n v="731.66014615486961"/>
    <n v="660.03238595373921"/>
    <n v="121.0173753362174"/>
    <n v="0"/>
    <m/>
    <n v="0"/>
    <n v="0"/>
    <n v="0"/>
    <n v="0"/>
    <n v="0"/>
    <n v="0"/>
    <m/>
    <n v="0"/>
    <n v="0"/>
    <n v="0"/>
    <n v="0"/>
    <n v="0"/>
    <n v="0"/>
    <m/>
    <n v="0"/>
    <n v="0"/>
    <n v="0"/>
    <n v="0"/>
    <n v="0"/>
    <n v="0"/>
    <m/>
    <n v="0"/>
    <n v="0"/>
    <n v="0"/>
    <n v="0"/>
    <n v="0"/>
    <n v="0"/>
    <m/>
    <n v="0"/>
    <n v="0"/>
    <n v="0"/>
    <n v="0"/>
    <n v="0"/>
    <n v="0"/>
    <m/>
    <n v="221.60991000000001"/>
    <n v="250"/>
    <n v="1468.0000000000009"/>
    <n v="1319.8977639278974"/>
    <n v="241.0183965747502"/>
    <n v="0"/>
    <m/>
    <n v="0"/>
    <n v="0"/>
    <n v="0"/>
    <n v="0"/>
    <n v="0"/>
    <n v="0"/>
    <m/>
    <n v="221.60991000000001"/>
    <n v="271.25728030568257"/>
    <n v="1591.4305391317091"/>
    <n v="1591.4305391317091"/>
    <n v="1591.4305391317091"/>
    <n v="1591.4305391317091"/>
  </r>
  <r>
    <n v="656"/>
    <s v="Generation"/>
    <x v="14"/>
    <x v="71"/>
    <s v="SCE-05 , Vol 1"/>
    <s v="Dan Golden"/>
    <s v="II-21"/>
    <n v="97"/>
    <s v="CG0-00-PP-HN-000046"/>
    <x v="600"/>
    <n v="3346"/>
    <s v="HYDRO NO CORE BASE"/>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8756.8943629161313"/>
    <n v="3757.2065061350504"/>
    <n v="3002.1256662988999"/>
    <n v="3592.0317010212202"/>
    <n v="12731.229690464699"/>
    <n v="9699.937186509469"/>
    <m/>
    <n v="-8392.0483629161317"/>
    <n v="1942.7934938649501"/>
    <n v="1914.0743337011033"/>
    <n v="-641.99009785065823"/>
    <n v="-9592.2161359083402"/>
    <n v="925.72567178930058"/>
    <m/>
    <n v="364.84599999999955"/>
    <n v="5700"/>
    <n v="4916.2000000000035"/>
    <n v="2950.0416031705618"/>
    <n v="3139.0135545563589"/>
    <n v="10625.662858298769"/>
    <m/>
    <n v="6.687996997771954"/>
    <n v="107.62057399657145"/>
    <n v="91.202186197441563"/>
    <n v="52.852171740512638"/>
    <n v="57.916984109145105"/>
    <n v="209.31539343546621"/>
    <m/>
    <n v="16.329951508387889"/>
    <n v="247.24981157485144"/>
    <n v="212.03093315811347"/>
    <n v="123.17218763622361"/>
    <n v="131.55149225820773"/>
    <n v="486.03922590027713"/>
    <m/>
    <n v="0"/>
    <n v="484.66599096956281"/>
    <n v="413.35777689325892"/>
    <n v="265.21550282609115"/>
    <n v="294.79441502630641"/>
    <n v="1021.2227968825558"/>
    <m/>
    <n v="0"/>
    <n v="0"/>
    <n v="0"/>
    <n v="0"/>
    <n v="0"/>
    <n v="0"/>
    <m/>
    <n v="387.86394850615937"/>
    <n v="6539.5363765409857"/>
    <n v="5632.7908962488182"/>
    <n v="3391.2814653733894"/>
    <n v="3623.2764459500186"/>
    <n v="12342.240274517068"/>
    <m/>
    <n v="0"/>
    <n v="0"/>
    <n v="0"/>
    <n v="0"/>
    <n v="0"/>
    <n v="0"/>
    <n v="0"/>
    <m/>
    <n v="387.86394850615937"/>
    <n v="6539.5363765409857"/>
    <n v="5632.7908962488182"/>
    <n v="3391.2814653733894"/>
    <n v="3623.2764459500186"/>
    <n v="12342.240274517068"/>
    <m/>
    <n v="387.86394850615937"/>
    <n v="6539.5363765409857"/>
    <n v="5632.7908962488182"/>
    <n v="3391.2814653733894"/>
    <n v="3623.2764459500186"/>
    <n v="12342.240274517068"/>
    <m/>
    <n v="0"/>
    <n v="0"/>
    <n v="0"/>
    <n v="0"/>
    <n v="0"/>
    <n v="0"/>
    <n v="0"/>
    <m/>
    <n v="0"/>
    <n v="0"/>
    <n v="0"/>
    <n v="0"/>
    <n v="0"/>
    <n v="0"/>
    <m/>
    <n v="0"/>
    <n v="0"/>
    <n v="0"/>
    <n v="0"/>
    <n v="0"/>
    <n v="0"/>
    <m/>
    <n v="0"/>
    <n v="0"/>
    <n v="0"/>
    <n v="0"/>
    <n v="0"/>
    <n v="0"/>
    <n v="0"/>
    <m/>
    <n v="0"/>
    <n v="0"/>
    <n v="0"/>
    <n v="0"/>
    <n v="0"/>
    <n v="0"/>
    <m/>
    <n v="0"/>
    <n v="0"/>
    <n v="0"/>
    <n v="0"/>
    <n v="0"/>
    <n v="0"/>
    <m/>
    <n v="0"/>
    <n v="0"/>
    <n v="0"/>
    <n v="0"/>
    <n v="0"/>
    <n v="0"/>
    <m/>
    <n v="387.86394850615937"/>
    <n v="6539.5363765409857"/>
    <n v="5632.7908962488182"/>
    <n v="3391.2814653733894"/>
    <n v="3623.2764459500186"/>
    <n v="12342.240274517068"/>
    <m/>
    <n v="0"/>
    <n v="0"/>
    <n v="0"/>
    <n v="0"/>
    <n v="0"/>
    <n v="0"/>
    <m/>
    <n v="152.55981974575602"/>
    <n v="2572.2176414394544"/>
    <n v="2215.5644191912015"/>
    <n v="1333.9040430468665"/>
    <n v="1425.1554020736739"/>
    <n v="4854.614507976713"/>
    <m/>
    <n v="168.72081760017932"/>
    <n v="2844.6983237953286"/>
    <n v="2450.2640398682361"/>
    <n v="1475.2074374374245"/>
    <n v="1576.125253988258"/>
    <n v="5368.8745194149242"/>
    <m/>
    <n v="0"/>
    <n v="0"/>
    <n v="0"/>
    <n v="0"/>
    <n v="0"/>
    <n v="0"/>
    <m/>
    <n v="0"/>
    <n v="0"/>
    <n v="0"/>
    <n v="0"/>
    <n v="0"/>
    <n v="0"/>
    <m/>
    <n v="0"/>
    <n v="0"/>
    <n v="0"/>
    <n v="0"/>
    <n v="0"/>
    <n v="0"/>
    <m/>
    <n v="0"/>
    <n v="0"/>
    <n v="0"/>
    <n v="0"/>
    <n v="0"/>
    <n v="0"/>
    <m/>
    <n v="0"/>
    <n v="0"/>
    <n v="0"/>
    <n v="0"/>
    <n v="0"/>
    <n v="0"/>
    <m/>
    <n v="364.84599999999955"/>
    <n v="5700"/>
    <n v="4916.2000000000035"/>
    <n v="2950.0416031705618"/>
    <n v="3139.0135545563589"/>
    <n v="10625.662858298769"/>
    <m/>
    <n v="0"/>
    <n v="0"/>
    <n v="0"/>
    <n v="0"/>
    <n v="0"/>
    <n v="0"/>
    <m/>
    <n v="364.84599999999955"/>
    <n v="6184.6659909695627"/>
    <n v="5329.5577768932626"/>
    <n v="5329.5577768932626"/>
    <n v="5329.5577768932626"/>
    <n v="5329.5577768932626"/>
  </r>
  <r>
    <n v="657"/>
    <s v="Generation"/>
    <x v="14"/>
    <x v="71"/>
    <s v="SCE-05 , Vol 1"/>
    <s v="Dan Golden"/>
    <s v="II-21"/>
    <n v="97"/>
    <s v="CG0-00-PP-HN-000049"/>
    <x v="601"/>
    <n v="3346"/>
    <s v="HYDRO NO CORE BASE"/>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350.18260592260003"/>
    <n v="500.29380907257701"/>
    <n v="2534.3400127077698"/>
    <n v="0"/>
    <n v="0"/>
    <n v="0"/>
    <m/>
    <n v="-234.75680592260002"/>
    <n v="-500.29380907257701"/>
    <n v="-2534.3400127077721"/>
    <n v="2532.6414605262921"/>
    <n v="0"/>
    <n v="0"/>
    <m/>
    <n v="115.42580000000001"/>
    <n v="0"/>
    <n v="-2.2737367544323206E-12"/>
    <n v="2532.6414605262921"/>
    <n v="0"/>
    <n v="0"/>
    <m/>
    <n v="2.1158719127122869"/>
    <n v="0"/>
    <n v="-4.2180904528233756E-14"/>
    <n v="45.374140244333105"/>
    <n v="0"/>
    <n v="0"/>
    <m/>
    <n v="5.1662830805788795"/>
    <n v="0"/>
    <n v="-9.8064058784871417E-14"/>
    <n v="105.74460673908938"/>
    <n v="0"/>
    <n v="0"/>
    <m/>
    <n v="0"/>
    <n v="0"/>
    <n v="-1.9117748872149975E-13"/>
    <n v="227.69027315064992"/>
    <n v="0"/>
    <n v="0"/>
    <m/>
    <n v="0"/>
    <n v="0"/>
    <n v="0"/>
    <n v="0"/>
    <n v="0"/>
    <n v="0"/>
    <m/>
    <n v="122.70795499329118"/>
    <n v="0"/>
    <n v="-2.6051592064669256E-12"/>
    <n v="2911.4504806603641"/>
    <n v="0"/>
    <n v="0"/>
    <m/>
    <n v="0"/>
    <n v="0"/>
    <n v="0"/>
    <n v="0"/>
    <n v="0"/>
    <n v="0"/>
    <n v="0"/>
    <m/>
    <n v="122.70795499329118"/>
    <n v="0"/>
    <n v="-2.6051592064669256E-12"/>
    <n v="2911.4504806603641"/>
    <n v="0"/>
    <n v="0"/>
    <m/>
    <n v="122.70795499329118"/>
    <n v="0"/>
    <n v="-2.6051592064669256E-12"/>
    <n v="2911.4504806603641"/>
    <n v="0"/>
    <n v="0"/>
    <m/>
    <n v="0"/>
    <n v="0"/>
    <n v="0"/>
    <n v="0"/>
    <n v="0"/>
    <n v="0"/>
    <n v="0"/>
    <m/>
    <n v="0"/>
    <n v="0"/>
    <n v="0"/>
    <n v="0"/>
    <n v="0"/>
    <n v="0"/>
    <m/>
    <n v="0"/>
    <n v="0"/>
    <n v="0"/>
    <n v="0"/>
    <n v="0"/>
    <n v="0"/>
    <m/>
    <n v="0"/>
    <n v="0"/>
    <n v="0"/>
    <n v="0"/>
    <n v="0"/>
    <n v="0"/>
    <n v="0"/>
    <m/>
    <n v="0"/>
    <n v="0"/>
    <n v="0"/>
    <n v="0"/>
    <n v="0"/>
    <n v="0"/>
    <m/>
    <n v="0"/>
    <n v="0"/>
    <n v="0"/>
    <n v="0"/>
    <n v="0"/>
    <n v="0"/>
    <m/>
    <n v="0"/>
    <n v="0"/>
    <n v="0"/>
    <n v="0"/>
    <n v="0"/>
    <n v="0"/>
    <m/>
    <n v="122.70795499329118"/>
    <n v="0"/>
    <n v="-2.6051592064669256E-12"/>
    <n v="2911.4504806603641"/>
    <n v="0"/>
    <n v="0"/>
    <m/>
    <n v="0"/>
    <n v="0"/>
    <n v="0"/>
    <n v="0"/>
    <n v="0"/>
    <n v="0"/>
    <m/>
    <n v="48.265128964027859"/>
    <n v="0"/>
    <n v="-1.0246959545436574E-12"/>
    <n v="1145.1705223930765"/>
    <n v="0"/>
    <n v="0"/>
    <m/>
    <n v="53.377960422081664"/>
    <n v="0"/>
    <n v="-1.1332442548131127E-12"/>
    <n v="1266.4809590872583"/>
    <n v="0"/>
    <n v="0"/>
    <m/>
    <n v="0"/>
    <n v="0"/>
    <n v="0"/>
    <n v="0"/>
    <n v="0"/>
    <n v="0"/>
    <m/>
    <n v="0"/>
    <n v="0"/>
    <n v="0"/>
    <n v="0"/>
    <n v="0"/>
    <n v="0"/>
    <m/>
    <n v="0"/>
    <n v="0"/>
    <n v="0"/>
    <n v="0"/>
    <n v="0"/>
    <n v="0"/>
    <m/>
    <n v="0"/>
    <n v="0"/>
    <n v="0"/>
    <n v="0"/>
    <n v="0"/>
    <n v="0"/>
    <m/>
    <n v="0"/>
    <n v="0"/>
    <n v="0"/>
    <n v="0"/>
    <n v="0"/>
    <n v="0"/>
    <m/>
    <n v="115.42580000000001"/>
    <n v="0"/>
    <n v="-2.2737367544323206E-12"/>
    <n v="2532.6414605262921"/>
    <n v="0"/>
    <n v="0"/>
    <m/>
    <n v="0"/>
    <n v="0"/>
    <n v="0"/>
    <n v="0"/>
    <n v="0"/>
    <n v="0"/>
    <m/>
    <n v="115.42580000000001"/>
    <n v="0"/>
    <n v="-2.4649142431538206E-12"/>
    <n v="-2.4649142431538206E-12"/>
    <n v="-2.4649142431538206E-12"/>
    <n v="-2.4649142431538206E-12"/>
  </r>
  <r>
    <n v="658"/>
    <s v="Generation"/>
    <x v="14"/>
    <x v="71"/>
    <s v="SCE-05 , Vol 1"/>
    <s v="Dan Golden"/>
    <s v="II-21"/>
    <n v="97"/>
    <s v="CG0-00-PP-HN-000050"/>
    <x v="602"/>
    <n v="3346"/>
    <s v="HYDRO NO CORE BASE"/>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1202.2769183054002"/>
    <n v="6813.3512976166994"/>
    <n v="0"/>
    <n v="0"/>
    <n v="0"/>
    <n v="0"/>
    <m/>
    <n v="-1071.5440983054002"/>
    <n v="-6813.3512976166994"/>
    <n v="1201.9999999999957"/>
    <n v="6819.1546576649689"/>
    <n v="0"/>
    <n v="0"/>
    <m/>
    <n v="130.73281999999995"/>
    <n v="0"/>
    <n v="1201.9999999999957"/>
    <n v="6819.1546576649689"/>
    <n v="0"/>
    <n v="0"/>
    <m/>
    <n v="2.3964651049216985"/>
    <n v="0"/>
    <n v="22.298732315472172"/>
    <n v="122.17018658471713"/>
    <n v="0"/>
    <n v="0"/>
    <m/>
    <n v="5.8514019919494924"/>
    <n v="0"/>
    <n v="51.841093050740668"/>
    <n v="284.71808536924408"/>
    <n v="0"/>
    <n v="0"/>
    <m/>
    <n v="0"/>
    <n v="0"/>
    <n v="101.06505997024024"/>
    <n v="613.05763601359354"/>
    <n v="0"/>
    <n v="0"/>
    <m/>
    <n v="0"/>
    <n v="0"/>
    <n v="0"/>
    <n v="0"/>
    <n v="0"/>
    <n v="0"/>
    <m/>
    <n v="138.98068709687115"/>
    <n v="0"/>
    <n v="1377.2048853364488"/>
    <n v="7839.1005656325242"/>
    <n v="0"/>
    <n v="0"/>
    <m/>
    <n v="0"/>
    <n v="0"/>
    <n v="0"/>
    <n v="0"/>
    <n v="0"/>
    <n v="0"/>
    <n v="0"/>
    <m/>
    <n v="138.98068709687115"/>
    <n v="0"/>
    <n v="1377.2048853364488"/>
    <n v="7839.1005656325242"/>
    <n v="0"/>
    <n v="0"/>
    <m/>
    <n v="138.98068709687115"/>
    <n v="0"/>
    <n v="1377.2048853364488"/>
    <n v="7839.1005656325242"/>
    <n v="0"/>
    <n v="0"/>
    <m/>
    <n v="0"/>
    <n v="0"/>
    <n v="0"/>
    <n v="0"/>
    <n v="0"/>
    <n v="0"/>
    <n v="0"/>
    <m/>
    <n v="0"/>
    <n v="0"/>
    <n v="0"/>
    <n v="0"/>
    <n v="0"/>
    <n v="0"/>
    <m/>
    <n v="0"/>
    <n v="0"/>
    <n v="0"/>
    <n v="0"/>
    <n v="0"/>
    <n v="0"/>
    <m/>
    <n v="0"/>
    <n v="0"/>
    <n v="0"/>
    <n v="0"/>
    <n v="0"/>
    <n v="0"/>
    <n v="0"/>
    <m/>
    <n v="0"/>
    <n v="0"/>
    <n v="0"/>
    <n v="0"/>
    <n v="0"/>
    <n v="0"/>
    <m/>
    <n v="0"/>
    <n v="0"/>
    <n v="0"/>
    <n v="0"/>
    <n v="0"/>
    <n v="0"/>
    <m/>
    <n v="0"/>
    <n v="0"/>
    <n v="0"/>
    <n v="0"/>
    <n v="0"/>
    <n v="0"/>
    <m/>
    <n v="138.98068709687115"/>
    <n v="0"/>
    <n v="1377.2048853364488"/>
    <n v="7839.1005656325242"/>
    <n v="0"/>
    <n v="0"/>
    <m/>
    <n v="0"/>
    <n v="0"/>
    <n v="0"/>
    <n v="0"/>
    <n v="0"/>
    <n v="0"/>
    <m/>
    <n v="54.66573692476932"/>
    <n v="0"/>
    <n v="541.70058823233649"/>
    <n v="3083.3795558154593"/>
    <n v="0"/>
    <n v="0"/>
    <m/>
    <n v="60.456598887138952"/>
    <n v="0"/>
    <n v="599.08412512135521"/>
    <n v="3410.0087460501481"/>
    <n v="0"/>
    <n v="0"/>
    <m/>
    <n v="0"/>
    <n v="0"/>
    <n v="0"/>
    <n v="0"/>
    <n v="0"/>
    <n v="0"/>
    <m/>
    <n v="0"/>
    <n v="0"/>
    <n v="0"/>
    <n v="0"/>
    <n v="0"/>
    <n v="0"/>
    <m/>
    <n v="0"/>
    <n v="0"/>
    <n v="0"/>
    <n v="0"/>
    <n v="0"/>
    <n v="0"/>
    <m/>
    <n v="0"/>
    <n v="0"/>
    <n v="0"/>
    <n v="0"/>
    <n v="0"/>
    <n v="0"/>
    <m/>
    <n v="0"/>
    <n v="0"/>
    <n v="0"/>
    <n v="0"/>
    <n v="0"/>
    <n v="0"/>
    <m/>
    <n v="130.73281999999995"/>
    <n v="0"/>
    <n v="1201.9999999999957"/>
    <n v="6819.1546576649689"/>
    <n v="0"/>
    <n v="0"/>
    <m/>
    <n v="0"/>
    <n v="0"/>
    <n v="0"/>
    <n v="0"/>
    <n v="0"/>
    <n v="0"/>
    <m/>
    <n v="130.73281999999995"/>
    <n v="0"/>
    <n v="1303.065059970236"/>
    <n v="1303.065059970236"/>
    <n v="1303.065059970236"/>
    <n v="1303.065059970236"/>
  </r>
  <r>
    <n v="659"/>
    <s v="Generation"/>
    <x v="14"/>
    <x v="71"/>
    <s v="SCE-05 , Vol 1"/>
    <s v="Dan Golden"/>
    <s v="II-21"/>
    <n v="97"/>
    <s v="CG0-00-PP-HN-000052"/>
    <x v="603"/>
    <n v="3346"/>
    <s v="HYDRO NO CORE BASE"/>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500.26086581240702"/>
    <n v="6143.23475622967"/>
    <n v="6899.1108575118906"/>
    <n v="546.27612081810491"/>
    <n v="3814.1585817505802"/>
    <n v="0"/>
    <m/>
    <n v="-456.42739581240704"/>
    <n v="-6143.2347562296709"/>
    <n v="-5855.1108575118924"/>
    <n v="6348.2108504991493"/>
    <n v="-3268.0510648449599"/>
    <n v="3813.6571974731373"/>
    <m/>
    <n v="43.833469999999977"/>
    <n v="0"/>
    <n v="1043.9999999999982"/>
    <n v="6894.4869713172538"/>
    <n v="546.10751690562029"/>
    <n v="3813.6571974731373"/>
    <m/>
    <n v="0.80351193589055991"/>
    <n v="0"/>
    <n v="19.367617751541587"/>
    <n v="123.5198205608894"/>
    <n v="10.076063651460613"/>
    <n v="75.125398515127827"/>
    <m/>
    <n v="1.9619193839164359"/>
    <n v="0"/>
    <n v="45.026706443405452"/>
    <n v="287.86341249353876"/>
    <n v="22.886571699596299"/>
    <n v="174.44436331434991"/>
    <m/>
    <n v="0"/>
    <n v="0"/>
    <n v="87.780301671323627"/>
    <n v="619.83018370338561"/>
    <n v="51.286636132545766"/>
    <n v="366.52712602424452"/>
    <m/>
    <n v="0"/>
    <n v="0"/>
    <n v="0"/>
    <n v="0"/>
    <n v="0"/>
    <n v="0"/>
    <m/>
    <n v="46.598901319806977"/>
    <n v="0"/>
    <n v="1196.1746258662688"/>
    <n v="7925.7003880750681"/>
    <n v="630.35678838922286"/>
    <n v="4429.7540853268601"/>
    <m/>
    <n v="0"/>
    <n v="0"/>
    <n v="0"/>
    <n v="0"/>
    <n v="0"/>
    <n v="0"/>
    <n v="0"/>
    <m/>
    <n v="46.598901319806977"/>
    <n v="0"/>
    <n v="1196.1746258662688"/>
    <n v="7925.7003880750681"/>
    <n v="630.35678838922286"/>
    <n v="4429.7540853268601"/>
    <m/>
    <n v="46.598901319806977"/>
    <n v="0"/>
    <n v="1196.1746258662688"/>
    <n v="7925.7003880750681"/>
    <n v="630.35678838922286"/>
    <n v="4429.7540853268601"/>
    <m/>
    <n v="0"/>
    <n v="0"/>
    <n v="0"/>
    <n v="0"/>
    <n v="0"/>
    <n v="0"/>
    <n v="0"/>
    <m/>
    <n v="0"/>
    <n v="0"/>
    <n v="0"/>
    <n v="0"/>
    <n v="0"/>
    <n v="0"/>
    <m/>
    <n v="0"/>
    <n v="0"/>
    <n v="0"/>
    <n v="0"/>
    <n v="0"/>
    <n v="0"/>
    <m/>
    <n v="0"/>
    <n v="0"/>
    <n v="0"/>
    <n v="0"/>
    <n v="0"/>
    <n v="0"/>
    <n v="0"/>
    <m/>
    <n v="0"/>
    <n v="0"/>
    <n v="0"/>
    <n v="0"/>
    <n v="0"/>
    <n v="0"/>
    <m/>
    <n v="0"/>
    <n v="0"/>
    <n v="0"/>
    <n v="0"/>
    <n v="0"/>
    <n v="0"/>
    <m/>
    <n v="0"/>
    <n v="0"/>
    <n v="0"/>
    <n v="0"/>
    <n v="0"/>
    <n v="0"/>
    <m/>
    <n v="46.598901319806977"/>
    <n v="0"/>
    <n v="1196.1746258662688"/>
    <n v="7925.7003880750681"/>
    <n v="630.35678838922286"/>
    <n v="4429.7540853268601"/>
    <m/>
    <n v="0"/>
    <n v="0"/>
    <n v="0"/>
    <n v="0"/>
    <n v="0"/>
    <n v="0"/>
    <m/>
    <n v="18.328901185790745"/>
    <n v="0"/>
    <n v="470.49535284073238"/>
    <n v="3117.44215264286"/>
    <n v="247.94033676642763"/>
    <n v="1742.3699402285649"/>
    <m/>
    <n v="20.270522074116034"/>
    <n v="0"/>
    <n v="520.33596225182691"/>
    <n v="3447.6796688126547"/>
    <n v="274.20520294931197"/>
    <n v="1926.9430271171841"/>
    <m/>
    <n v="0"/>
    <n v="0"/>
    <n v="0"/>
    <n v="0"/>
    <n v="0"/>
    <n v="0"/>
    <m/>
    <n v="0"/>
    <n v="0"/>
    <n v="0"/>
    <n v="0"/>
    <n v="0"/>
    <n v="0"/>
    <m/>
    <n v="0"/>
    <n v="0"/>
    <n v="0"/>
    <n v="0"/>
    <n v="0"/>
    <n v="0"/>
    <m/>
    <n v="0"/>
    <n v="0"/>
    <n v="0"/>
    <n v="0"/>
    <n v="0"/>
    <n v="0"/>
    <m/>
    <n v="0"/>
    <n v="0"/>
    <n v="0"/>
    <n v="0"/>
    <n v="0"/>
    <n v="0"/>
    <m/>
    <n v="43.833469999999977"/>
    <n v="0"/>
    <n v="1043.9999999999982"/>
    <n v="6894.4869713172538"/>
    <n v="546.10751690562029"/>
    <n v="3813.6571974731373"/>
    <m/>
    <n v="0"/>
    <n v="0"/>
    <n v="0"/>
    <n v="0"/>
    <n v="0"/>
    <n v="0"/>
    <m/>
    <n v="43.833469999999977"/>
    <n v="0"/>
    <n v="1131.7803016713219"/>
    <n v="1131.7803016713219"/>
    <n v="1131.7803016713219"/>
    <n v="1131.7803016713219"/>
  </r>
  <r>
    <n v="660"/>
    <s v="Generation"/>
    <x v="14"/>
    <x v="71"/>
    <s v="SCE-05 , Vol 1"/>
    <s v="Dan Golden"/>
    <s v="II-21"/>
    <n v="97"/>
    <s v="CG0-00-PP-HN-000054"/>
    <x v="604"/>
    <n v="3346"/>
    <s v="HYDRO NO CORE BASE"/>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0"/>
    <n v="50.029380907257"/>
    <n v="2128.4848505303598"/>
    <n v="2158.7851850645598"/>
    <n v="2153.2671654972901"/>
    <n v="10593.548794500799"/>
    <m/>
    <n v="23.840280000000003"/>
    <n v="-50.029380907257"/>
    <n v="-2128.4848505303598"/>
    <n v="-31.72687657984488"/>
    <n v="4.8517271657856327"/>
    <n v="-8440.5646833859537"/>
    <m/>
    <n v="23.840280000000003"/>
    <n v="0"/>
    <n v="0"/>
    <n v="2127.0583084847149"/>
    <n v="2158.1188926630757"/>
    <n v="2152.9841111148453"/>
    <m/>
    <n v="0.43701649755250976"/>
    <n v="0"/>
    <n v="0"/>
    <n v="38.10781885289186"/>
    <n v="39.81879512134774"/>
    <n v="42.411727370621989"/>
    <m/>
    <n v="1.0670546377002632"/>
    <n v="0"/>
    <n v="0"/>
    <n v="88.810417047776127"/>
    <n v="90.443623726429848"/>
    <n v="98.481830705232454"/>
    <m/>
    <n v="0"/>
    <n v="0"/>
    <n v="0"/>
    <n v="191.22741801976289"/>
    <n v="202.67558118580561"/>
    <n v="206.92134551203208"/>
    <m/>
    <n v="0"/>
    <n v="0"/>
    <n v="0"/>
    <n v="0"/>
    <n v="0"/>
    <n v="0"/>
    <m/>
    <n v="25.344351135252776"/>
    <n v="0"/>
    <n v="0"/>
    <n v="2445.2039624051458"/>
    <n v="2491.0568926966589"/>
    <n v="2500.7990147027317"/>
    <m/>
    <n v="0"/>
    <n v="0"/>
    <n v="0"/>
    <n v="0"/>
    <n v="0"/>
    <n v="0"/>
    <n v="0"/>
    <m/>
    <n v="25.344351135252776"/>
    <n v="0"/>
    <n v="0"/>
    <n v="2445.2039624051458"/>
    <n v="2491.0568926966589"/>
    <n v="2500.7990147027317"/>
    <m/>
    <n v="25.344351135252776"/>
    <n v="0"/>
    <n v="0"/>
    <n v="2445.2039624051458"/>
    <n v="2491.0568926966589"/>
    <n v="2500.7990147027317"/>
    <m/>
    <n v="0"/>
    <n v="0"/>
    <n v="0"/>
    <n v="0"/>
    <n v="0"/>
    <n v="0"/>
    <n v="0"/>
    <m/>
    <n v="0"/>
    <n v="0"/>
    <n v="0"/>
    <n v="0"/>
    <n v="0"/>
    <n v="0"/>
    <m/>
    <n v="0"/>
    <n v="0"/>
    <n v="0"/>
    <n v="0"/>
    <n v="0"/>
    <n v="0"/>
    <m/>
    <n v="0"/>
    <n v="0"/>
    <n v="0"/>
    <n v="0"/>
    <n v="0"/>
    <n v="0"/>
    <n v="0"/>
    <m/>
    <n v="0"/>
    <n v="0"/>
    <n v="0"/>
    <n v="0"/>
    <n v="0"/>
    <n v="0"/>
    <m/>
    <n v="0"/>
    <n v="0"/>
    <n v="0"/>
    <n v="0"/>
    <n v="0"/>
    <n v="0"/>
    <m/>
    <n v="0"/>
    <n v="0"/>
    <n v="0"/>
    <n v="0"/>
    <n v="0"/>
    <n v="0"/>
    <m/>
    <n v="25.344351135252776"/>
    <n v="0"/>
    <n v="0"/>
    <n v="2445.2039624051458"/>
    <n v="2491.0568926966589"/>
    <n v="2500.7990147027317"/>
    <m/>
    <n v="0"/>
    <n v="0"/>
    <n v="0"/>
    <n v="0"/>
    <n v="0"/>
    <n v="0"/>
    <m/>
    <n v="9.9687781131994253"/>
    <n v="0"/>
    <n v="0"/>
    <n v="961.78022521269065"/>
    <n v="979.81571112735242"/>
    <n v="983.64761244974113"/>
    <m/>
    <n v="11.024792743834958"/>
    <n v="0"/>
    <n v="0"/>
    <n v="1063.6637236462384"/>
    <n v="1083.6097483230467"/>
    <n v="1087.8475713956882"/>
    <m/>
    <n v="0"/>
    <n v="0"/>
    <n v="0"/>
    <n v="0"/>
    <n v="0"/>
    <n v="0"/>
    <m/>
    <n v="0"/>
    <n v="0"/>
    <n v="0"/>
    <n v="0"/>
    <n v="0"/>
    <n v="0"/>
    <m/>
    <n v="0"/>
    <n v="0"/>
    <n v="0"/>
    <n v="0"/>
    <n v="0"/>
    <n v="0"/>
    <m/>
    <n v="0"/>
    <n v="0"/>
    <n v="0"/>
    <n v="0"/>
    <n v="0"/>
    <n v="0"/>
    <m/>
    <n v="0"/>
    <n v="0"/>
    <n v="0"/>
    <n v="0"/>
    <n v="0"/>
    <n v="0"/>
    <m/>
    <n v="23.840280000000003"/>
    <n v="0"/>
    <n v="0"/>
    <n v="2127.0583084847149"/>
    <n v="2158.1188926630757"/>
    <n v="2152.9841111148453"/>
    <m/>
    <n v="0"/>
    <n v="0"/>
    <n v="0"/>
    <n v="0"/>
    <n v="0"/>
    <n v="0"/>
    <m/>
    <n v="23.840280000000003"/>
    <n v="0"/>
    <n v="0"/>
    <n v="0"/>
    <n v="0"/>
    <n v="0"/>
  </r>
  <r>
    <n v="661"/>
    <s v="Generation"/>
    <x v="14"/>
    <x v="71"/>
    <s v="SCE-05 , Vol 1"/>
    <s v="Dan Golden"/>
    <s v="II-21"/>
    <n v="97"/>
    <s v="CG0-00-PP-HN-000056"/>
    <x v="605"/>
    <n v="3346"/>
    <s v="HYDRO NO CORE BASE"/>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0"/>
    <n v="0"/>
    <n v="399.842493108106"/>
    <n v="400.81679331817503"/>
    <n v="399.79227502718498"/>
    <n v="2797.10548147485"/>
    <m/>
    <n v="15.746870000000003"/>
    <n v="0"/>
    <n v="-0.84249310810599598"/>
    <n v="-1.2422805661028633"/>
    <n v="0.900809278337249"/>
    <n v="1.072565218386444"/>
    <m/>
    <n v="15.746870000000003"/>
    <n v="0"/>
    <n v="399"/>
    <n v="399.57451275207217"/>
    <n v="400.69308430552223"/>
    <n v="2798.1780466932364"/>
    <m/>
    <n v="0.28865608855326741"/>
    <n v="0"/>
    <n v="7.4019918418248158"/>
    <n v="7.1586721856421152"/>
    <n v="7.3930661951688004"/>
    <n v="55.121430686899608"/>
    <m/>
    <n v="0.70480592773084649"/>
    <n v="0"/>
    <n v="17.208482634979703"/>
    <n v="16.683312806997495"/>
    <n v="16.792464340086326"/>
    <n v="127.99430114458555"/>
    <m/>
    <n v="0"/>
    <n v="0"/>
    <n v="33.548218742201328"/>
    <n v="35.922664684503488"/>
    <n v="37.630319633846646"/>
    <n v="268.93034807589845"/>
    <m/>
    <n v="0"/>
    <n v="0"/>
    <n v="0"/>
    <n v="0"/>
    <n v="0"/>
    <n v="0"/>
    <m/>
    <n v="16.740332016284114"/>
    <n v="0"/>
    <n v="457.15869321900584"/>
    <n v="459.33916242921526"/>
    <n v="462.50893447462397"/>
    <n v="3250.2241266006204"/>
    <m/>
    <n v="0"/>
    <n v="0"/>
    <n v="0"/>
    <n v="0"/>
    <n v="0"/>
    <n v="0"/>
    <n v="0"/>
    <m/>
    <n v="16.740332016284114"/>
    <n v="0"/>
    <n v="457.15869321900584"/>
    <n v="459.33916242921526"/>
    <n v="462.50893447462397"/>
    <n v="3250.2241266006204"/>
    <m/>
    <n v="16.740332016284114"/>
    <n v="0"/>
    <n v="457.15869321900584"/>
    <n v="459.33916242921526"/>
    <n v="462.50893447462397"/>
    <n v="3250.2241266006204"/>
    <m/>
    <n v="0"/>
    <n v="0"/>
    <n v="0"/>
    <n v="0"/>
    <n v="0"/>
    <n v="0"/>
    <n v="0"/>
    <m/>
    <n v="0"/>
    <n v="0"/>
    <n v="0"/>
    <n v="0"/>
    <n v="0"/>
    <n v="0"/>
    <m/>
    <n v="0"/>
    <n v="0"/>
    <n v="0"/>
    <n v="0"/>
    <n v="0"/>
    <n v="0"/>
    <m/>
    <n v="0"/>
    <n v="0"/>
    <n v="0"/>
    <n v="0"/>
    <n v="0"/>
    <n v="0"/>
    <n v="0"/>
    <m/>
    <n v="0"/>
    <n v="0"/>
    <n v="0"/>
    <n v="0"/>
    <n v="0"/>
    <n v="0"/>
    <m/>
    <n v="0"/>
    <n v="0"/>
    <n v="0"/>
    <n v="0"/>
    <n v="0"/>
    <n v="0"/>
    <m/>
    <n v="0"/>
    <n v="0"/>
    <n v="0"/>
    <n v="0"/>
    <n v="0"/>
    <n v="0"/>
    <m/>
    <n v="16.740332016284114"/>
    <n v="0"/>
    <n v="457.15869321900584"/>
    <n v="459.33916242921526"/>
    <n v="462.50893447462397"/>
    <n v="3250.2241266006204"/>
    <m/>
    <n v="0"/>
    <n v="0"/>
    <n v="0"/>
    <n v="0"/>
    <n v="0"/>
    <n v="0"/>
    <m/>
    <n v="6.5845305930717508"/>
    <n v="0"/>
    <n v="179.81575266614229"/>
    <n v="180.67340388882465"/>
    <n v="181.9201808933521"/>
    <n v="1278.421489796244"/>
    <m/>
    <n v="7.2820444270835898"/>
    <n v="0"/>
    <n v="198.86403155026753"/>
    <n v="199.81253565670863"/>
    <n v="201.19138649646143"/>
    <n v="1413.8474950712698"/>
    <m/>
    <n v="0"/>
    <n v="0"/>
    <n v="0"/>
    <n v="0"/>
    <n v="0"/>
    <n v="0"/>
    <m/>
    <n v="0"/>
    <n v="0"/>
    <n v="0"/>
    <n v="0"/>
    <n v="0"/>
    <n v="0"/>
    <m/>
    <n v="0"/>
    <n v="0"/>
    <n v="0"/>
    <n v="0"/>
    <n v="0"/>
    <n v="0"/>
    <m/>
    <n v="0"/>
    <n v="0"/>
    <n v="0"/>
    <n v="0"/>
    <n v="0"/>
    <n v="0"/>
    <m/>
    <n v="0"/>
    <n v="0"/>
    <n v="0"/>
    <n v="0"/>
    <n v="0"/>
    <n v="0"/>
    <m/>
    <n v="15.746870000000003"/>
    <n v="0"/>
    <n v="399"/>
    <n v="399.57451275207217"/>
    <n v="400.69308430552223"/>
    <n v="2798.1780466932364"/>
    <m/>
    <n v="0"/>
    <n v="0"/>
    <n v="0"/>
    <n v="0"/>
    <n v="0"/>
    <n v="0"/>
    <m/>
    <n v="15.746870000000003"/>
    <n v="0"/>
    <n v="432.54821874220136"/>
    <n v="432.54821874220136"/>
    <n v="432.54821874220136"/>
    <n v="432.54821874220136"/>
  </r>
  <r>
    <n v="662"/>
    <s v="Generation"/>
    <x v="14"/>
    <x v="98"/>
    <s v="SCE-05 , Vol 1"/>
    <s v="Dan Golden"/>
    <s v="None"/>
    <s v="None"/>
    <s v="CG0-00-PP-HN-000079"/>
    <x v="606"/>
    <n v="3344"/>
    <s v="HYDRO NO CORE BASE"/>
    <s v="SPECIFIC NHD"/>
    <s v="Generation"/>
    <m/>
    <s v="N"/>
    <m/>
    <x v="0"/>
    <m/>
    <s v="CA"/>
    <s v="Hydro"/>
    <d v="2023-12-01T00:00:00"/>
    <b v="0"/>
    <n v="1"/>
    <n v="1"/>
    <x v="0"/>
    <n v="0"/>
    <b v="0"/>
    <b v="0"/>
    <m/>
    <n v="3"/>
    <b v="0"/>
    <n v="0.2"/>
    <s v="N"/>
    <n v="0"/>
    <n v="20"/>
    <n v="9.7900000000000001E-2"/>
    <d v="2023-12-01T00:00:00"/>
    <s v="CA-Hydro"/>
    <n v="9.4799999999999995E-2"/>
    <n v="4"/>
    <n v="0.55999999999999994"/>
    <n v="0.44000000000000006"/>
    <n v="0.15666666666666665"/>
    <n v="0.34333333333333332"/>
    <n v="0.18"/>
    <n v="0.36166666666666664"/>
    <n v="0.39333333333333331"/>
    <n v="0.435"/>
    <n v="0.23666666666666661"/>
    <n v="0.21969696969696981"/>
    <n v="0.39333333333333331"/>
    <m/>
    <n v="410.69973254072499"/>
    <n v="0"/>
    <n v="0"/>
    <n v="0"/>
    <n v="0"/>
    <n v="0"/>
    <m/>
    <n v="-210.99862254072499"/>
    <n v="0"/>
    <n v="0"/>
    <n v="0"/>
    <n v="0"/>
    <n v="0"/>
    <m/>
    <n v="199.70111"/>
    <n v="0"/>
    <n v="0"/>
    <n v="0"/>
    <n v="0"/>
    <n v="0"/>
    <m/>
    <n v="11.986115617397543"/>
    <n v="0"/>
    <n v="0"/>
    <n v="0"/>
    <n v="0"/>
    <n v="0"/>
    <m/>
    <n v="9.3042417577145784"/>
    <n v="0"/>
    <n v="0"/>
    <n v="0"/>
    <n v="0"/>
    <n v="0"/>
    <m/>
    <n v="0"/>
    <n v="0"/>
    <n v="0"/>
    <n v="0"/>
    <n v="0"/>
    <n v="0"/>
    <m/>
    <n v="0"/>
    <n v="0"/>
    <n v="0"/>
    <n v="0"/>
    <n v="0"/>
    <n v="0"/>
    <m/>
    <n v="220.99146737511211"/>
    <n v="0"/>
    <n v="0"/>
    <n v="0"/>
    <n v="0"/>
    <n v="0"/>
    <m/>
    <n v="0"/>
    <n v="0"/>
    <n v="0"/>
    <n v="0"/>
    <n v="0"/>
    <n v="0"/>
    <n v="0"/>
    <m/>
    <n v="200.04147626795148"/>
    <n v="0"/>
    <n v="0"/>
    <n v="0"/>
    <n v="0"/>
    <n v="0"/>
    <m/>
    <n v="200.04147626795148"/>
    <n v="0"/>
    <n v="0"/>
    <n v="0"/>
    <n v="0"/>
    <n v="0"/>
    <m/>
    <n v="0"/>
    <n v="0"/>
    <n v="0"/>
    <n v="0"/>
    <n v="0"/>
    <n v="0"/>
    <n v="0"/>
    <m/>
    <n v="6.4638567240682336"/>
    <n v="0"/>
    <n v="0"/>
    <n v="0"/>
    <n v="0"/>
    <n v="0"/>
    <m/>
    <n v="6.4638567240682336"/>
    <n v="0"/>
    <n v="0"/>
    <n v="0"/>
    <n v="0"/>
    <n v="0"/>
    <m/>
    <n v="0"/>
    <n v="0"/>
    <n v="0"/>
    <n v="0"/>
    <n v="0"/>
    <n v="0"/>
    <n v="0"/>
    <m/>
    <n v="20.949991107160628"/>
    <n v="0"/>
    <n v="0"/>
    <n v="0"/>
    <n v="0"/>
    <n v="0"/>
    <m/>
    <n v="20.949991107160628"/>
    <n v="0"/>
    <n v="0"/>
    <n v="0"/>
    <n v="0"/>
    <n v="0"/>
    <m/>
    <n v="0"/>
    <n v="0"/>
    <n v="0"/>
    <n v="0"/>
    <n v="0"/>
    <n v="0"/>
    <m/>
    <n v="166.49703773842941"/>
    <n v="0"/>
    <n v="0"/>
    <n v="0"/>
    <n v="0"/>
    <n v="0"/>
    <m/>
    <n v="40.008295253590298"/>
    <n v="0"/>
    <n v="0"/>
    <n v="0"/>
    <n v="0"/>
    <n v="0"/>
    <m/>
    <n v="0"/>
    <n v="0"/>
    <n v="0"/>
    <n v="0"/>
    <n v="0"/>
    <n v="0"/>
    <m/>
    <n v="8.604388874667487"/>
    <n v="0"/>
    <n v="0"/>
    <n v="0"/>
    <n v="0"/>
    <n v="0"/>
    <m/>
    <n v="0"/>
    <n v="0"/>
    <n v="0"/>
    <n v="0"/>
    <n v="0"/>
    <n v="0"/>
    <m/>
    <n v="0.87291629613169275"/>
    <n v="0"/>
    <n v="0"/>
    <n v="0"/>
    <n v="0"/>
    <n v="0"/>
    <m/>
    <n v="21.822907403292323"/>
    <n v="0"/>
    <n v="0"/>
    <n v="0"/>
    <n v="0"/>
    <n v="0"/>
    <m/>
    <n v="8.2403298354831804"/>
    <n v="0"/>
    <n v="0"/>
    <n v="0"/>
    <n v="0"/>
    <n v="0"/>
    <m/>
    <n v="9.1132461316148738"/>
    <n v="0"/>
    <n v="0"/>
    <n v="0"/>
    <n v="0"/>
    <n v="0"/>
    <m/>
    <n v="199.70111"/>
    <n v="0"/>
    <n v="0"/>
    <n v="0"/>
    <n v="0"/>
    <n v="0"/>
    <m/>
    <n v="0"/>
    <n v="0"/>
    <n v="0"/>
    <n v="0"/>
    <n v="0"/>
    <n v="0"/>
    <m/>
    <n v="199.70111"/>
    <n v="0"/>
    <n v="0"/>
    <n v="0"/>
    <n v="0"/>
    <n v="0"/>
  </r>
  <r>
    <n v="663"/>
    <s v="Generation"/>
    <x v="14"/>
    <x v="71"/>
    <s v="SCE-05 , Vol 1"/>
    <s v="Dan Golden"/>
    <s v="II-17"/>
    <n v="73"/>
    <s v="CG0-00-PP-HN-000119"/>
    <x v="607"/>
    <n v="3347"/>
    <s v="HYDRO NO RELICENSG"/>
    <s v="RELICENSING - HN"/>
    <s v="Generation"/>
    <m/>
    <s v="N"/>
    <m/>
    <x v="0"/>
    <m/>
    <s v="CA"/>
    <s v="Hydro"/>
    <d v="8888-12-01T00:00:00"/>
    <b v="0"/>
    <n v="1"/>
    <n v="1"/>
    <x v="0"/>
    <n v="0"/>
    <b v="0"/>
    <b v="0"/>
    <m/>
    <n v="3"/>
    <b v="0"/>
    <n v="0"/>
    <s v="N"/>
    <n v="0"/>
    <n v="20"/>
    <n v="9.7900000000000001E-2"/>
    <s v="Blanket"/>
    <s v="CA-Hydro"/>
    <n v="9.4799999999999995E-2"/>
    <n v="4"/>
    <n v="0.55999999999999994"/>
    <n v="0.44000000000000006"/>
    <n v="0.15666666666666665"/>
    <n v="0.34333333333333332"/>
    <n v="0.18"/>
    <n v="0.36166666666666664"/>
    <n v="0.39333333333333331"/>
    <n v="0.435"/>
    <n v="0.23666666666666661"/>
    <n v="0.21969696969696981"/>
    <n v="0.39333333333333331"/>
    <m/>
    <n v="3801.4943239834001"/>
    <n v="3489.3502013452098"/>
    <n v="0"/>
    <n v="0"/>
    <n v="0"/>
    <n v="0"/>
    <m/>
    <n v="-3357.9299439834003"/>
    <n v="310.54979865479004"/>
    <n v="3487.4"/>
    <n v="0"/>
    <n v="0"/>
    <n v="0"/>
    <m/>
    <n v="443.5643799999998"/>
    <n v="3799.8999999999996"/>
    <n v="3487.4"/>
    <n v="0"/>
    <n v="0"/>
    <n v="0"/>
    <m/>
    <n v="26.622856239703705"/>
    <n v="234.91141426265963"/>
    <n v="211.83073499674845"/>
    <n v="0"/>
    <n v="0"/>
    <n v="0"/>
    <m/>
    <n v="20.666035489891748"/>
    <n v="171.77540254321221"/>
    <n v="156.63837565725083"/>
    <n v="0"/>
    <n v="0"/>
    <n v="0"/>
    <m/>
    <n v="0"/>
    <n v="323.1021577342529"/>
    <n v="293.22320311166146"/>
    <n v="0"/>
    <n v="0"/>
    <n v="0"/>
    <m/>
    <n v="0"/>
    <n v="0"/>
    <n v="0"/>
    <n v="0"/>
    <n v="0"/>
    <n v="0"/>
    <m/>
    <n v="490.85327172959524"/>
    <n v="4529.688974540124"/>
    <n v="4149.0923137656609"/>
    <n v="0"/>
    <n v="0"/>
    <n v="0"/>
    <m/>
    <n v="0"/>
    <n v="0"/>
    <n v="0"/>
    <n v="0"/>
    <n v="0"/>
    <n v="0"/>
    <n v="0"/>
    <m/>
    <n v="444.3203815696296"/>
    <n v="4100.2744597537203"/>
    <n v="3755.7583624206763"/>
    <n v="0"/>
    <n v="0"/>
    <n v="0"/>
    <m/>
    <n v="444.3203815696296"/>
    <n v="4100.2744597537203"/>
    <n v="3755.7583624206763"/>
    <n v="0"/>
    <n v="0"/>
    <n v="0"/>
    <m/>
    <n v="0"/>
    <n v="0"/>
    <n v="0"/>
    <n v="0"/>
    <n v="0"/>
    <n v="0"/>
    <n v="0"/>
    <m/>
    <n v="0"/>
    <n v="0"/>
    <n v="0"/>
    <n v="0"/>
    <n v="0"/>
    <n v="0"/>
    <m/>
    <n v="0"/>
    <n v="0"/>
    <n v="0"/>
    <n v="0"/>
    <n v="0"/>
    <n v="0"/>
    <m/>
    <n v="0"/>
    <n v="0"/>
    <n v="0"/>
    <n v="0"/>
    <n v="0"/>
    <n v="0"/>
    <n v="0"/>
    <m/>
    <n v="46.532890159965625"/>
    <n v="429.41451478640374"/>
    <n v="393.33395134498465"/>
    <n v="393.33395134498465"/>
    <n v="393.33395134498465"/>
    <n v="393.33395134498465"/>
    <m/>
    <n v="46.532890159965625"/>
    <n v="429.41451478640374"/>
    <n v="393.33395134498465"/>
    <n v="393.33395134498465"/>
    <n v="393.33395134498465"/>
    <n v="393.33395134498465"/>
    <m/>
    <n v="0"/>
    <n v="0"/>
    <n v="0"/>
    <n v="0"/>
    <n v="0"/>
    <n v="0"/>
    <m/>
    <n v="444.3203815696296"/>
    <n v="4100.2744597537203"/>
    <n v="3755.7583624206763"/>
    <n v="0"/>
    <n v="0"/>
    <n v="0"/>
    <m/>
    <n v="0"/>
    <n v="0"/>
    <n v="0"/>
    <n v="0"/>
    <n v="0"/>
    <n v="0"/>
    <m/>
    <n v="174.76601675072098"/>
    <n v="1612.7746208364633"/>
    <n v="1477.264955885466"/>
    <n v="0"/>
    <n v="0"/>
    <n v="0"/>
    <m/>
    <n v="193.27936598278887"/>
    <n v="1783.6193899928683"/>
    <n v="1633.7548876529943"/>
    <n v="0"/>
    <n v="0"/>
    <n v="0"/>
    <m/>
    <n v="18.302936796253146"/>
    <n v="168.90304248265213"/>
    <n v="154.71135419569396"/>
    <n v="154.71135419569396"/>
    <n v="154.71135419569396"/>
    <n v="154.71135419569396"/>
    <m/>
    <n v="20.241807219585048"/>
    <n v="186.79531393208563"/>
    <n v="171.10026883506833"/>
    <n v="171.10026883506833"/>
    <n v="171.10026883506833"/>
    <n v="171.10026883506833"/>
    <m/>
    <n v="20.241807219585048"/>
    <n v="186.79531393208563"/>
    <n v="171.10026883506833"/>
    <n v="171.10026883506833"/>
    <n v="171.10026883506833"/>
    <n v="171.10026883506833"/>
    <m/>
    <n v="0"/>
    <n v="0"/>
    <n v="0"/>
    <n v="0"/>
    <n v="0"/>
    <n v="0"/>
    <m/>
    <n v="20.241807219585048"/>
    <n v="186.79531393208563"/>
    <n v="171.10026883506833"/>
    <n v="171.10026883506833"/>
    <n v="171.10026883506833"/>
    <n v="171.10026883506833"/>
    <m/>
    <n v="443.5643799999998"/>
    <n v="3799.8999999999996"/>
    <n v="3487.4"/>
    <n v="0"/>
    <n v="0"/>
    <n v="0"/>
    <m/>
    <n v="0"/>
    <n v="0"/>
    <n v="0"/>
    <n v="0"/>
    <n v="0"/>
    <n v="0"/>
    <m/>
    <n v="443.5643799999998"/>
    <n v="4123.0021577342523"/>
    <n v="3780.6232031116615"/>
    <n v="3780.6232031116615"/>
    <n v="3780.6232031116615"/>
    <n v="3780.6232031116615"/>
  </r>
  <r>
    <n v="664"/>
    <s v="Generation"/>
    <x v="14"/>
    <x v="71"/>
    <s v="SCE-05 , Vol 1"/>
    <s v="Dan Golden"/>
    <s v="II-17"/>
    <n v="73"/>
    <s v="CG0-00-PP-HN-000133"/>
    <x v="608"/>
    <n v="3347"/>
    <s v="HYDRO NO RELICENSG"/>
    <s v="RELICENSING - HN"/>
    <s v="Generation"/>
    <m/>
    <s v="N"/>
    <m/>
    <x v="0"/>
    <m/>
    <s v="CA"/>
    <s v="Hydro Relicensing"/>
    <d v="8888-12-01T00:00:00"/>
    <b v="0"/>
    <n v="1"/>
    <n v="1"/>
    <x v="0"/>
    <n v="0"/>
    <b v="0"/>
    <b v="0"/>
    <m/>
    <n v="79"/>
    <b v="1"/>
    <n v="0"/>
    <s v="Y"/>
    <n v="0"/>
    <n v="15"/>
    <n v="2.9899999999999999E-2"/>
    <s v="Blanket"/>
    <s v="CA-Hydro Relicensing"/>
    <n v="0"/>
    <n v="12"/>
    <n v="0"/>
    <n v="1"/>
    <n v="0"/>
    <n v="0.39333333333333331"/>
    <n v="0"/>
    <n v="0.435"/>
    <n v="0.39333333333333331"/>
    <n v="0.435"/>
    <n v="0.39333333333333331"/>
    <n v="0.60666666666666669"/>
    <n v="0.39333333333333331"/>
    <m/>
    <n v="0"/>
    <n v="25.014690453628003"/>
    <n v="230.48564765630101"/>
    <n v="256.16110851161602"/>
    <n v="255.506341182787"/>
    <n v="1790.6282137046301"/>
    <m/>
    <n v="0"/>
    <n v="-1.4690453628002587E-2"/>
    <n v="-0.48564765630092666"/>
    <n v="-25.829935747263647"/>
    <n v="0.575705177885112"/>
    <n v="-1535.1554597100812"/>
    <m/>
    <n v="0"/>
    <n v="25"/>
    <n v="230.00000000000009"/>
    <n v="230.33117276435237"/>
    <n v="256.08204636067211"/>
    <n v="255.47275399454884"/>
    <m/>
    <n v="0"/>
    <n v="0.47202006138847119"/>
    <n v="4.2668123398990181"/>
    <n v="4.1265528889666321"/>
    <n v="4.7248919292432179"/>
    <n v="5.0325688597061919"/>
    <m/>
    <n v="0"/>
    <n v="1.0844289981353132"/>
    <n v="9.9196767068805336"/>
    <n v="9.6169472321038185"/>
    <n v="10.732026082010057"/>
    <n v="11.685838450364948"/>
    <m/>
    <n v="0"/>
    <n v="2.1257280305682578"/>
    <n v="19.338572207283981"/>
    <n v="20.707300444701257"/>
    <n v="24.049452397571166"/>
    <n v="24.55325412078556"/>
    <m/>
    <n v="0"/>
    <n v="0"/>
    <n v="0"/>
    <n v="0"/>
    <n v="0"/>
    <n v="0"/>
    <m/>
    <n v="0"/>
    <n v="28.68217709009204"/>
    <n v="263.52506125406359"/>
    <n v="264.78197333012412"/>
    <n v="295.58841676949652"/>
    <n v="296.74441542540552"/>
    <m/>
    <n v="0"/>
    <n v="0"/>
    <n v="0"/>
    <n v="0"/>
    <n v="0"/>
    <n v="0"/>
    <n v="0"/>
    <m/>
    <n v="0"/>
    <n v="28.68217709009204"/>
    <n v="263.52506125406359"/>
    <n v="264.78197333012412"/>
    <n v="295.58841676949652"/>
    <n v="296.74441542540552"/>
    <m/>
    <n v="0"/>
    <n v="28.68217709009204"/>
    <n v="263.52506125406359"/>
    <n v="264.78197333012412"/>
    <n v="295.58841676949652"/>
    <n v="296.74441542540552"/>
    <m/>
    <n v="0"/>
    <n v="0"/>
    <n v="0"/>
    <n v="0"/>
    <n v="0"/>
    <n v="0"/>
    <n v="0"/>
    <m/>
    <n v="0"/>
    <n v="0"/>
    <n v="0"/>
    <n v="0"/>
    <n v="0"/>
    <n v="0"/>
    <m/>
    <n v="0"/>
    <n v="0"/>
    <n v="0"/>
    <n v="0"/>
    <n v="0"/>
    <n v="0"/>
    <m/>
    <n v="0"/>
    <n v="0"/>
    <n v="0"/>
    <n v="0"/>
    <n v="0"/>
    <n v="0"/>
    <n v="0"/>
    <m/>
    <n v="0"/>
    <n v="0"/>
    <n v="0"/>
    <n v="0"/>
    <n v="0"/>
    <n v="0"/>
    <m/>
    <n v="0"/>
    <n v="0"/>
    <n v="0"/>
    <n v="0"/>
    <n v="0"/>
    <n v="0"/>
    <m/>
    <n v="0"/>
    <n v="0"/>
    <n v="0"/>
    <n v="0"/>
    <n v="0"/>
    <n v="0"/>
    <m/>
    <n v="0"/>
    <n v="28.68217709009204"/>
    <n v="263.52506125406359"/>
    <n v="264.78197333012412"/>
    <n v="295.58841676949652"/>
    <n v="296.74441542540552"/>
    <m/>
    <n v="0"/>
    <n v="0"/>
    <n v="0"/>
    <n v="0"/>
    <n v="0"/>
    <n v="0"/>
    <m/>
    <n v="0"/>
    <n v="11.281656322102869"/>
    <n v="103.65319075993168"/>
    <n v="104.14757617651549"/>
    <n v="116.26477726266863"/>
    <n v="116.71947006732617"/>
    <m/>
    <n v="0"/>
    <n v="12.476747034190037"/>
    <n v="114.63340164551767"/>
    <n v="115.18015839860399"/>
    <n v="128.580961294731"/>
    <n v="129.08382071005141"/>
    <m/>
    <n v="0"/>
    <n v="0"/>
    <n v="0"/>
    <n v="0"/>
    <n v="0"/>
    <n v="0"/>
    <m/>
    <n v="0"/>
    <n v="0"/>
    <n v="0"/>
    <n v="0"/>
    <n v="0"/>
    <n v="0"/>
    <m/>
    <n v="0"/>
    <n v="0"/>
    <n v="0"/>
    <n v="0"/>
    <n v="0"/>
    <n v="0"/>
    <m/>
    <n v="0"/>
    <n v="0"/>
    <n v="0"/>
    <n v="0"/>
    <n v="0"/>
    <n v="0"/>
    <m/>
    <n v="0"/>
    <n v="0"/>
    <n v="0"/>
    <n v="0"/>
    <n v="0"/>
    <n v="0"/>
    <m/>
    <n v="0"/>
    <n v="25"/>
    <n v="230.00000000000009"/>
    <n v="230.33117276435237"/>
    <n v="256.08204636067211"/>
    <n v="255.47275399454884"/>
    <m/>
    <n v="0"/>
    <n v="0"/>
    <n v="0"/>
    <n v="0"/>
    <n v="0"/>
    <n v="0"/>
    <m/>
    <n v="0"/>
    <n v="27.125728030568258"/>
    <n v="249.33857220728407"/>
    <n v="249.33857220728407"/>
    <n v="249.33857220728407"/>
    <n v="249.33857220728407"/>
  </r>
  <r>
    <n v="665"/>
    <s v="Generation"/>
    <x v="14"/>
    <x v="20"/>
    <s v="SCE-05 , Vol 1"/>
    <s v="Dan Golden"/>
    <s v="II-22"/>
    <n v="112"/>
    <s v="CG0-00-PP-HN-000137"/>
    <x v="609"/>
    <n v="3345"/>
    <s v="HYDRO NO RELICENSG"/>
    <s v="RELICENSING - HN"/>
    <s v="Generation"/>
    <m/>
    <s v="N"/>
    <m/>
    <x v="0"/>
    <m/>
    <s v="CA"/>
    <s v="Hydro COR"/>
    <d v="9999-12-01T00:00:00"/>
    <b v="0"/>
    <n v="1"/>
    <n v="0"/>
    <x v="0"/>
    <n v="0"/>
    <b v="1"/>
    <b v="0"/>
    <m/>
    <n v="108"/>
    <b v="0"/>
    <n v="0"/>
    <s v="N"/>
    <n v="0"/>
    <n v="20"/>
    <n v="9.7900000000000001E-2"/>
    <s v="Specific Bkt"/>
    <s v="CA-Hydro COR"/>
    <n v="1"/>
    <n v="4"/>
    <n v="0.55999999999999994"/>
    <n v="0.44000000000000006"/>
    <n v="0.15666666666666665"/>
    <n v="0.34333333333333332"/>
    <n v="0.18"/>
    <n v="0.36166666666666664"/>
    <n v="0.39333333333333331"/>
    <n v="0.435"/>
    <n v="0.23666666666666661"/>
    <n v="0.21969696969696981"/>
    <n v="0.39333333333333331"/>
    <m/>
    <n v="548.16922905604599"/>
    <n v="351.101687921684"/>
    <n v="2689.9026413873203"/>
    <n v="1639.20423513268"/>
    <n v="586.24081241708598"/>
    <n v="604.21309833256396"/>
    <m/>
    <n v="-548.16922905604599"/>
    <n v="-0.10168792168443019"/>
    <n v="-13.902641387319818"/>
    <n v="1460.2521983702341"/>
    <n v="1194.8851382703178"/>
    <n v="15.333376452648054"/>
    <m/>
    <n v="0"/>
    <n v="350.99999999999955"/>
    <n v="2676.0000000000005"/>
    <n v="3099.456433502914"/>
    <n v="1781.1259506874039"/>
    <n v="619.54647478521201"/>
    <m/>
    <n v="0"/>
    <n v="21.698967448141641"/>
    <n v="162.54488927318312"/>
    <n v="181.81584828171202"/>
    <n v="107.60163802040724"/>
    <n v="39.960464694112687"/>
    <m/>
    <n v="0"/>
    <n v="15.8670402622878"/>
    <n v="120.19392477456081"/>
    <n v="134.59067002444471"/>
    <n v="77.719840878205559"/>
    <n v="29.584391855063082"/>
    <m/>
    <n v="0"/>
    <n v="29.845221549178305"/>
    <n v="225.00008359431271"/>
    <n v="278.64823859282762"/>
    <n v="167.27101479345967"/>
    <n v="59.544048424681556"/>
    <m/>
    <n v="0"/>
    <n v="0"/>
    <n v="0"/>
    <n v="0"/>
    <n v="0"/>
    <n v="0"/>
    <m/>
    <n v="0"/>
    <n v="418.41122925960724"/>
    <n v="3183.7388976420575"/>
    <n v="3694.5111904018981"/>
    <n v="2133.7184443794763"/>
    <n v="748.63537975906945"/>
    <m/>
    <n v="0"/>
    <n v="0"/>
    <n v="0"/>
    <n v="0"/>
    <n v="0"/>
    <n v="0"/>
    <n v="0"/>
    <m/>
    <n v="0"/>
    <n v="0"/>
    <n v="0"/>
    <n v="0"/>
    <n v="0"/>
    <n v="0"/>
    <m/>
    <n v="0"/>
    <n v="0"/>
    <n v="0"/>
    <n v="0"/>
    <n v="0"/>
    <n v="0"/>
    <m/>
    <n v="0"/>
    <n v="0"/>
    <n v="0"/>
    <n v="0"/>
    <n v="0"/>
    <n v="0"/>
    <n v="0"/>
    <m/>
    <n v="0"/>
    <n v="0"/>
    <n v="0"/>
    <n v="0"/>
    <n v="0"/>
    <n v="0"/>
    <m/>
    <n v="0"/>
    <n v="0"/>
    <n v="0"/>
    <n v="0"/>
    <n v="0"/>
    <n v="0"/>
    <m/>
    <n v="0"/>
    <n v="0"/>
    <n v="184.10094087422721"/>
    <n v="1400.8451149625052"/>
    <n v="1400.8451149625048"/>
    <n v="1400.8451149625048"/>
    <n v="1400.8451149625048"/>
    <m/>
    <n v="0"/>
    <n v="418.41122925960724"/>
    <n v="3183.7388976420575"/>
    <n v="3183.7388976420575"/>
    <n v="3183.7388976420575"/>
    <n v="3183.7388976420575"/>
    <m/>
    <n v="0"/>
    <n v="234.31028838538003"/>
    <n v="1966.9947235537793"/>
    <n v="3183.7388976420575"/>
    <n v="3183.7388976420575"/>
    <n v="3183.7388976420575"/>
    <m/>
    <n v="0"/>
    <n v="0"/>
    <n v="0"/>
    <n v="0"/>
    <n v="0"/>
    <n v="0"/>
    <m/>
    <n v="0"/>
    <n v="0"/>
    <n v="0"/>
    <n v="0"/>
    <n v="0"/>
    <n v="0"/>
    <m/>
    <n v="0"/>
    <n v="0"/>
    <n v="0"/>
    <n v="0"/>
    <n v="0"/>
    <n v="0"/>
    <m/>
    <n v="0"/>
    <n v="0"/>
    <n v="0"/>
    <n v="0"/>
    <n v="0"/>
    <n v="0"/>
    <m/>
    <n v="0"/>
    <n v="0"/>
    <n v="0"/>
    <n v="0"/>
    <n v="0"/>
    <n v="0"/>
    <m/>
    <n v="0"/>
    <n v="65.551092584005133"/>
    <n v="642.44028267638737"/>
    <n v="1591.8694488210285"/>
    <n v="1591.8694488210285"/>
    <n v="1591.8694488210285"/>
    <m/>
    <n v="0"/>
    <n v="75.314021266729299"/>
    <n v="724.39839615779488"/>
    <n v="1724.5252362227809"/>
    <n v="1724.5252362227809"/>
    <n v="1724.5252362227809"/>
    <m/>
    <n v="0"/>
    <n v="182.00888472792914"/>
    <n v="1384.9264204742949"/>
    <n v="1384.9264204742949"/>
    <n v="1384.9264204742949"/>
    <n v="1384.9264204742949"/>
    <m/>
    <n v="0"/>
    <n v="106.69486346119984"/>
    <n v="844.62896519072729"/>
    <n v="1061.2462992140192"/>
    <n v="1061.2462992140188"/>
    <n v="1061.2462992140188"/>
    <m/>
    <n v="0"/>
    <n v="182.00888472792914"/>
    <n v="1384.9264204742949"/>
    <n v="1384.9264204742949"/>
    <n v="1384.9264204742949"/>
    <n v="1384.9264204742949"/>
    <m/>
    <n v="0"/>
    <n v="350.99999999999955"/>
    <n v="2676.0000000000005"/>
    <n v="3099.456433502914"/>
    <n v="1781.1259506874039"/>
    <n v="619.54647478521201"/>
    <m/>
    <n v="0"/>
    <n v="0"/>
    <n v="0"/>
    <n v="0"/>
    <n v="0"/>
    <n v="0"/>
    <m/>
    <n v="0"/>
    <n v="380.84522154917784"/>
    <n v="2901.0000835943133"/>
    <n v="2901.0000835943133"/>
    <n v="2901.0000835943133"/>
    <n v="2901.0000835943133"/>
  </r>
  <r>
    <n v="666"/>
    <s v="Generation"/>
    <x v="7"/>
    <x v="102"/>
    <s v="SCE-05 , Vol 1"/>
    <s v="Terry Maddox"/>
    <s v="III-46"/>
    <n v="220"/>
    <s v="CG0-00-PP-MV-000101"/>
    <x v="610"/>
    <n v="5456"/>
    <s v="MTNVW CORE BASE"/>
    <s v="BLANKET - MNTNVIEW"/>
    <s v="Generation"/>
    <m/>
    <s v="N"/>
    <m/>
    <x v="0"/>
    <m/>
    <s v="CA"/>
    <s v="Mountainview"/>
    <d v="8888-12-01T00:00:00"/>
    <b v="0"/>
    <n v="1"/>
    <n v="1"/>
    <x v="0"/>
    <n v="0"/>
    <b v="0"/>
    <b v="0"/>
    <m/>
    <n v="11"/>
    <b v="0"/>
    <n v="0"/>
    <s v="N"/>
    <n v="0"/>
    <n v="20"/>
    <n v="9.7900000000000001E-2"/>
    <s v="Blanket"/>
    <s v="CA-Mountainview"/>
    <n v="2.06E-2"/>
    <n v="4"/>
    <n v="0.55999999999999994"/>
    <n v="0.44000000000000006"/>
    <n v="0.15666666666666665"/>
    <n v="0.34333333333333332"/>
    <n v="0.18"/>
    <n v="0.36166666666666664"/>
    <n v="0.39333333333333331"/>
    <n v="0.435"/>
    <n v="0.23666666666666661"/>
    <n v="0.21969696969696981"/>
    <n v="0.39333333333333331"/>
    <m/>
    <n v="154.39804743687702"/>
    <n v="1006.64212845469"/>
    <n v="655.75847849790705"/>
    <n v="154.616311461707"/>
    <n v="154.651239954424"/>
    <n v="155.13539659835101"/>
    <m/>
    <n v="381.21027256312289"/>
    <n v="0"/>
    <n v="0"/>
    <n v="0"/>
    <n v="0"/>
    <n v="0"/>
    <m/>
    <n v="535.60831999999994"/>
    <n v="1006.64212845469"/>
    <n v="655.75847849790705"/>
    <n v="154.616311461707"/>
    <n v="154.651239954424"/>
    <n v="155.13539659835101"/>
    <m/>
    <n v="32.147358866257974"/>
    <n v="62.231039251471124"/>
    <n v="39.831909296484802"/>
    <n v="9.0698793255269727"/>
    <n v="9.3428130304658055"/>
    <n v="10.006162234600364"/>
    <m/>
    <n v="24.954439645945644"/>
    <n v="45.505501942751216"/>
    <n v="29.453731403160639"/>
    <n v="6.7140524162233914"/>
    <n v="6.7482424565406225"/>
    <n v="7.4079775292844348"/>
    <m/>
    <n v="0"/>
    <n v="85.593895568281098"/>
    <n v="55.13666385639327"/>
    <n v="13.900360844186125"/>
    <n v="14.523773479500223"/>
    <n v="14.909921924157283"/>
    <m/>
    <n v="0"/>
    <n v="0"/>
    <n v="0"/>
    <n v="0"/>
    <n v="0"/>
    <n v="0"/>
    <m/>
    <n v="592.71011851220351"/>
    <n v="1199.9725652171935"/>
    <n v="780.18078305394579"/>
    <n v="184.3006040476435"/>
    <n v="185.26606892093065"/>
    <n v="187.4594582863931"/>
    <m/>
    <n v="0"/>
    <n v="0"/>
    <n v="0"/>
    <n v="0"/>
    <n v="0"/>
    <n v="0"/>
    <n v="0"/>
    <m/>
    <n v="580.50029007085209"/>
    <n v="1175.2531303737194"/>
    <n v="764.10905892303458"/>
    <n v="180.50401160426205"/>
    <n v="181.44958790115948"/>
    <n v="183.59779344569341"/>
    <m/>
    <n v="580.50029007085209"/>
    <n v="1175.2531303737194"/>
    <n v="764.10905892303458"/>
    <n v="180.50401160426205"/>
    <n v="181.44958790115948"/>
    <n v="183.59779344569341"/>
    <m/>
    <n v="0"/>
    <n v="0"/>
    <n v="0"/>
    <n v="0"/>
    <n v="0"/>
    <n v="0"/>
    <n v="0"/>
    <m/>
    <n v="0"/>
    <n v="0"/>
    <n v="0"/>
    <n v="0"/>
    <n v="0"/>
    <n v="0"/>
    <m/>
    <n v="0"/>
    <n v="0"/>
    <n v="0"/>
    <n v="0"/>
    <n v="0"/>
    <n v="0"/>
    <m/>
    <n v="0"/>
    <n v="0"/>
    <n v="0"/>
    <n v="0"/>
    <n v="0"/>
    <n v="0"/>
    <n v="0"/>
    <m/>
    <n v="12.209828441351393"/>
    <n v="24.719434843474186"/>
    <n v="16.071724130911285"/>
    <n v="16.071724130911285"/>
    <n v="16.071724130911285"/>
    <n v="16.071724130911285"/>
    <m/>
    <n v="12.209828441351393"/>
    <n v="24.719434843474186"/>
    <n v="16.071724130911285"/>
    <n v="16.071724130911285"/>
    <n v="16.071724130911285"/>
    <n v="16.071724130911285"/>
    <m/>
    <n v="0"/>
    <n v="0"/>
    <n v="0"/>
    <n v="0"/>
    <n v="0"/>
    <n v="0"/>
    <m/>
    <n v="580.50029007085209"/>
    <n v="1175.2531303737194"/>
    <n v="764.10905892303458"/>
    <n v="180.50401160426205"/>
    <n v="181.44958790115948"/>
    <n v="183.59779344569341"/>
    <m/>
    <n v="0"/>
    <n v="0"/>
    <n v="0"/>
    <n v="0"/>
    <n v="0"/>
    <n v="0"/>
    <m/>
    <n v="228.33011409453513"/>
    <n v="462.26623128032958"/>
    <n v="300.54956317639358"/>
    <n v="70.998244564343068"/>
    <n v="71.370171241122719"/>
    <n v="72.215132088639407"/>
    <m/>
    <n v="252.51762618082066"/>
    <n v="511.23511171256791"/>
    <n v="332.38744063152006"/>
    <n v="78.519245047853985"/>
    <n v="78.930570737004373"/>
    <n v="79.865040148876631"/>
    <m/>
    <n v="4.8025325202648812"/>
    <n v="9.7229777050998454"/>
    <n v="6.3215448248251054"/>
    <n v="6.3215448248251054"/>
    <n v="6.3215448248251054"/>
    <n v="6.3215448248251054"/>
    <m/>
    <n v="5.3112753719878558"/>
    <n v="10.752954156911271"/>
    <n v="6.9911999969464089"/>
    <n v="6.9911999969464089"/>
    <n v="6.9911999969464089"/>
    <n v="6.9911999969464089"/>
    <m/>
    <n v="5.3112753719878558"/>
    <n v="10.752954156911271"/>
    <n v="6.9911999969464089"/>
    <n v="6.9911999969464089"/>
    <n v="6.9911999969464089"/>
    <n v="6.9911999969464089"/>
    <m/>
    <n v="0"/>
    <n v="0"/>
    <n v="0"/>
    <n v="0"/>
    <n v="0"/>
    <n v="0"/>
    <m/>
    <n v="5.3112753719878558"/>
    <n v="10.752954156911271"/>
    <n v="6.9911999969464089"/>
    <n v="6.9911999969464089"/>
    <n v="6.9911999969464089"/>
    <n v="6.9911999969464089"/>
    <m/>
    <n v="535.60831999999994"/>
    <n v="1006.64212845469"/>
    <n v="655.75847849790705"/>
    <n v="154.616311461707"/>
    <n v="154.651239954424"/>
    <n v="155.13539659835101"/>
    <m/>
    <n v="0"/>
    <n v="0"/>
    <n v="0"/>
    <n v="0"/>
    <n v="0"/>
    <n v="0"/>
    <m/>
    <n v="535.60831999999994"/>
    <n v="1092.2360240229712"/>
    <n v="710.89514235430033"/>
    <n v="710.89514235430033"/>
    <n v="710.89514235430033"/>
    <n v="710.89514235430033"/>
  </r>
  <r>
    <n v="667"/>
    <s v="Generation"/>
    <x v="7"/>
    <x v="102"/>
    <s v="SCE-05 , Vol 1"/>
    <s v="Terry Maddox"/>
    <s v="III-46"/>
    <n v="220"/>
    <s v="CG0-00-PP-MV-000104"/>
    <x v="611"/>
    <n v="5456"/>
    <s v="MTNVW CORE BASE"/>
    <s v="GENERAL - MNTNVIEW"/>
    <s v="Generation"/>
    <m/>
    <s v="N"/>
    <m/>
    <x v="0"/>
    <m/>
    <s v="CA"/>
    <s v="Mountainview"/>
    <d v="9999-12-01T00:00:00"/>
    <b v="0"/>
    <n v="1"/>
    <n v="1"/>
    <x v="0"/>
    <n v="0"/>
    <b v="0"/>
    <b v="0"/>
    <m/>
    <n v="11"/>
    <b v="0"/>
    <n v="0"/>
    <s v="N"/>
    <n v="0"/>
    <n v="20"/>
    <n v="9.7900000000000001E-2"/>
    <s v="Specific Bkt"/>
    <s v="CA-Mountainview"/>
    <n v="2.06E-2"/>
    <n v="4"/>
    <n v="0.55999999999999994"/>
    <n v="0.44000000000000006"/>
    <n v="0.15666666666666665"/>
    <n v="0.34333333333333332"/>
    <n v="0.18"/>
    <n v="0.36166666666666664"/>
    <n v="0.39333333333333331"/>
    <n v="0.435"/>
    <n v="0.23666666666666661"/>
    <n v="0.21969696969696981"/>
    <n v="0.39333333333333331"/>
    <m/>
    <n v="7616.3751542158798"/>
    <n v="6655.8363957663505"/>
    <n v="17581.0230571826"/>
    <n v="18941.743628959699"/>
    <n v="17552.881144411898"/>
    <n v="7716.1874312145301"/>
    <m/>
    <n v="-2492.1610142158797"/>
    <n v="-100"/>
    <n v="-850.25"/>
    <n v="-2250.25"/>
    <n v="-14638"/>
    <n v="-6172"/>
    <m/>
    <n v="5124.21414"/>
    <n v="6555.8363957663505"/>
    <n v="16730.7730571826"/>
    <n v="16691.493628959699"/>
    <n v="2914.8811444118983"/>
    <n v="1544.1874312145301"/>
    <m/>
    <n v="307.55674382752966"/>
    <n v="405.28455996318081"/>
    <n v="1016.2562234807552"/>
    <n v="979.13235380059291"/>
    <n v="176.09422042976334"/>
    <n v="99.59938412616026"/>
    <m/>
    <n v="238.74142300390568"/>
    <n v="296.35817676523237"/>
    <n v="751.47132969179881"/>
    <n v="724.81074002110938"/>
    <n v="127.19150974985375"/>
    <n v="73.737561138656886"/>
    <m/>
    <n v="0"/>
    <n v="557.43700761200444"/>
    <n v="1406.7359254348128"/>
    <n v="1500.6035409688077"/>
    <n v="273.74545120738128"/>
    <n v="148.41045010045352"/>
    <m/>
    <n v="0"/>
    <n v="0"/>
    <n v="0"/>
    <n v="0"/>
    <n v="0"/>
    <n v="0"/>
    <m/>
    <n v="5670.5123068314351"/>
    <n v="7814.9161401067686"/>
    <n v="19905.236535789965"/>
    <n v="19896.040263750208"/>
    <n v="3491.9123257988967"/>
    <n v="1865.9348265798008"/>
    <m/>
    <n v="0"/>
    <n v="2443.627891456712"/>
    <n v="3367.7287017530498"/>
    <n v="8577.8830117871858"/>
    <n v="8573.920007099463"/>
    <n v="1504.790730030476"/>
    <n v="804.09849042699534"/>
    <m/>
    <n v="5553.6997533107078"/>
    <n v="7653.9288676205697"/>
    <n v="19495.188663152694"/>
    <n v="19486.181834316954"/>
    <n v="3419.9789318874396"/>
    <n v="1827.4965691522571"/>
    <m/>
    <n v="3110.0718618539959"/>
    <n v="6729.8280573242309"/>
    <n v="14285.034353118559"/>
    <n v="19490.144839004679"/>
    <n v="10489.108208956426"/>
    <n v="2528.1888087557377"/>
    <m/>
    <n v="0"/>
    <n v="19.576841670469889"/>
    <n v="29.137584428774403"/>
    <n v="71.374448363360557"/>
    <n v="76.196107554363721"/>
    <n v="20.0072367198633"/>
    <n v="7.9007661501981374"/>
    <m/>
    <n v="92.66371724022413"/>
    <n v="165.27092041458337"/>
    <n v="375.28523152150274"/>
    <n v="456.27632195144855"/>
    <n v="190.11681965948216"/>
    <n v="53.724040687358013"/>
    <m/>
    <n v="73.086875569754241"/>
    <n v="155.71017765627886"/>
    <n v="333.04836758691658"/>
    <n v="451.45466276044533"/>
    <n v="246.30569049398261"/>
    <n v="65.830511257023176"/>
    <m/>
    <n v="0"/>
    <n v="51.397523549120137"/>
    <n v="70.834399893927753"/>
    <n v="180.42106396040032"/>
    <n v="180.42106396040032"/>
    <n v="180.42106396040032"/>
    <n v="180.42106396040032"/>
    <m/>
    <n v="116.81255352072756"/>
    <n v="160.98727248619943"/>
    <n v="410.04787263727331"/>
    <n v="410.04787263727331"/>
    <n v="410.04787263727331"/>
    <n v="410.04787263727331"/>
    <m/>
    <n v="65.415029971607424"/>
    <n v="141.55039614139181"/>
    <n v="300.46120857080075"/>
    <n v="410.04787263727331"/>
    <n v="410.04787263727331"/>
    <n v="410.04787263727331"/>
    <m/>
    <n v="0"/>
    <n v="0"/>
    <n v="0"/>
    <n v="0"/>
    <n v="0"/>
    <n v="0"/>
    <m/>
    <n v="3183.1587374237502"/>
    <n v="6885.5382349805095"/>
    <n v="14618.082720705475"/>
    <n v="19941.599501765126"/>
    <n v="10735.413899450408"/>
    <n v="2594.019320012761"/>
    <m/>
    <n v="0"/>
    <n v="0"/>
    <n v="0"/>
    <n v="0"/>
    <n v="0"/>
    <n v="0"/>
    <m/>
    <n v="884.59694371964588"/>
    <n v="3163.5927583479938"/>
    <n v="5797.6328373910255"/>
    <n v="9946.514481653523"/>
    <n v="7412.4923013945026"/>
    <n v="1534.190770239316"/>
    <m/>
    <n v="1016.3454246991678"/>
    <n v="3449.5574170289146"/>
    <n v="6404.6292243807347"/>
    <n v="10776.130526702145"/>
    <n v="7862.3396017955174"/>
    <n v="1644.2710065806004"/>
    <m/>
    <n v="18.300633384913983"/>
    <n v="65.32698273162103"/>
    <n v="119.51313026676794"/>
    <n v="205.02393631863663"/>
    <n v="205.02393631863663"/>
    <n v="205.02393631863663"/>
    <m/>
    <n v="21.026259633730959"/>
    <n v="71.224915904179028"/>
    <n v="132.03234729055131"/>
    <n v="222.1092643451897"/>
    <n v="222.1092643451897"/>
    <n v="222.1092643451897"/>
    <m/>
    <n v="50.81346078151649"/>
    <n v="70.029463531496745"/>
    <n v="178.3708245972139"/>
    <n v="178.3708245972139"/>
    <n v="178.3708245972139"/>
    <n v="178.3708245972139"/>
    <m/>
    <n v="29.787201147785531"/>
    <n v="50.202071176437855"/>
    <n v="117.17287720059034"/>
    <n v="136.68262421242454"/>
    <n v="136.68262421242454"/>
    <n v="136.68262421242454"/>
    <m/>
    <n v="50.81346078151649"/>
    <n v="70.029463531496745"/>
    <n v="178.3708245972139"/>
    <n v="178.3708245972139"/>
    <n v="178.3708245972139"/>
    <n v="178.3708245972139"/>
    <m/>
    <n v="5124.21414"/>
    <n v="6555.8363957663505"/>
    <n v="16730.7730571826"/>
    <n v="16691.493628959699"/>
    <n v="2914.8811444118983"/>
    <n v="1544.1874312145301"/>
    <m/>
    <n v="0"/>
    <n v="0"/>
    <n v="0"/>
    <n v="0"/>
    <n v="0"/>
    <n v="0"/>
    <m/>
    <n v="5124.21414"/>
    <n v="7113.2734033783545"/>
    <n v="18137.508982617412"/>
    <n v="18137.508982617412"/>
    <n v="18137.508982617412"/>
    <n v="18137.508982617412"/>
  </r>
  <r>
    <n v="668"/>
    <s v="Generation"/>
    <x v="7"/>
    <x v="102"/>
    <s v="SCE-05 , Vol 1"/>
    <s v="Terry Maddox"/>
    <s v="III-46"/>
    <n v="220"/>
    <s v="CG0-00-PP-MV-000120"/>
    <x v="612"/>
    <n v="5456"/>
    <s v="MTNVW CORE BASE"/>
    <s v="SPECIFIC - MNTNVIEW"/>
    <s v="Generation"/>
    <m/>
    <s v="N"/>
    <m/>
    <x v="0"/>
    <m/>
    <s v="CA"/>
    <s v="Mountainview"/>
    <d v="2023-12-01T00:00:00"/>
    <b v="0"/>
    <n v="1"/>
    <n v="1"/>
    <x v="0"/>
    <n v="0"/>
    <b v="0"/>
    <b v="0"/>
    <m/>
    <n v="11"/>
    <b v="0"/>
    <n v="0"/>
    <s v="N"/>
    <n v="0"/>
    <n v="20"/>
    <n v="9.7900000000000001E-2"/>
    <d v="2023-12-01T00:00:00"/>
    <s v="CA-Mountainview"/>
    <n v="2.06E-2"/>
    <n v="4"/>
    <n v="0.55999999999999994"/>
    <n v="0.44000000000000006"/>
    <n v="0.15666666666666665"/>
    <n v="0.34333333333333332"/>
    <n v="0.18"/>
    <n v="0.36166666666666664"/>
    <n v="0.39333333333333331"/>
    <n v="0.435"/>
    <n v="0.23666666666666661"/>
    <n v="0.21969696969696981"/>
    <n v="0.39333333333333331"/>
    <m/>
    <n v="5918.4445121921399"/>
    <n v="0"/>
    <n v="0"/>
    <n v="0"/>
    <n v="0"/>
    <n v="0"/>
    <m/>
    <n v="-580.24229219213794"/>
    <n v="0"/>
    <n v="0"/>
    <n v="0"/>
    <n v="0"/>
    <n v="0"/>
    <m/>
    <n v="5338.2022200000019"/>
    <n v="0"/>
    <n v="0"/>
    <n v="0"/>
    <n v="0"/>
    <n v="0"/>
    <m/>
    <n v="320.40036731878087"/>
    <n v="0"/>
    <n v="0"/>
    <n v="0"/>
    <n v="0"/>
    <n v="0"/>
    <m/>
    <n v="248.71130664445823"/>
    <n v="0"/>
    <n v="0"/>
    <n v="0"/>
    <n v="0"/>
    <n v="0"/>
    <m/>
    <n v="0"/>
    <n v="0"/>
    <n v="0"/>
    <n v="0"/>
    <n v="0"/>
    <n v="0"/>
    <m/>
    <n v="0"/>
    <n v="0"/>
    <n v="0"/>
    <n v="0"/>
    <n v="0"/>
    <n v="0"/>
    <m/>
    <n v="5907.3138939632408"/>
    <n v="0"/>
    <n v="0"/>
    <n v="0"/>
    <n v="0"/>
    <n v="0"/>
    <m/>
    <n v="0"/>
    <n v="0"/>
    <n v="0"/>
    <n v="0"/>
    <n v="0"/>
    <n v="0"/>
    <n v="0"/>
    <m/>
    <n v="5785.6232277475983"/>
    <n v="0"/>
    <n v="0"/>
    <n v="0"/>
    <n v="0"/>
    <n v="0"/>
    <m/>
    <n v="5785.6232277475983"/>
    <n v="0"/>
    <n v="0"/>
    <n v="0"/>
    <n v="0"/>
    <n v="0"/>
    <m/>
    <n v="0"/>
    <n v="0"/>
    <n v="0"/>
    <n v="0"/>
    <n v="0"/>
    <n v="0"/>
    <n v="0"/>
    <m/>
    <n v="186.94842840246071"/>
    <n v="0"/>
    <n v="0"/>
    <n v="0"/>
    <n v="0"/>
    <n v="0"/>
    <m/>
    <n v="186.94842840246071"/>
    <n v="0"/>
    <n v="0"/>
    <n v="0"/>
    <n v="0"/>
    <n v="0"/>
    <m/>
    <n v="0"/>
    <n v="0"/>
    <n v="0"/>
    <n v="0"/>
    <n v="0"/>
    <n v="0"/>
    <n v="0"/>
    <m/>
    <n v="121.69066621564276"/>
    <n v="0"/>
    <n v="0"/>
    <n v="0"/>
    <n v="0"/>
    <n v="0"/>
    <m/>
    <n v="121.69066621564276"/>
    <n v="0"/>
    <n v="0"/>
    <n v="0"/>
    <n v="0"/>
    <n v="0"/>
    <m/>
    <n v="0"/>
    <n v="0"/>
    <n v="0"/>
    <n v="0"/>
    <n v="0"/>
    <n v="0"/>
    <m/>
    <n v="5972.5716561500594"/>
    <n v="0"/>
    <n v="0"/>
    <n v="0"/>
    <n v="0"/>
    <n v="0"/>
    <m/>
    <n v="0"/>
    <n v="0"/>
    <n v="0"/>
    <n v="0"/>
    <n v="0"/>
    <n v="0"/>
    <m/>
    <n v="0"/>
    <n v="0"/>
    <n v="0"/>
    <n v="0"/>
    <n v="0"/>
    <n v="0"/>
    <m/>
    <n v="248.85715233958581"/>
    <n v="0"/>
    <n v="0"/>
    <n v="0"/>
    <n v="0"/>
    <n v="0"/>
    <m/>
    <n v="0"/>
    <n v="0"/>
    <n v="0"/>
    <n v="0"/>
    <n v="0"/>
    <n v="0"/>
    <m/>
    <n v="5.0704444256517816"/>
    <n v="0"/>
    <n v="0"/>
    <n v="0"/>
    <n v="0"/>
    <n v="0"/>
    <m/>
    <n v="126.76111064129455"/>
    <n v="0"/>
    <n v="0"/>
    <n v="0"/>
    <n v="0"/>
    <n v="0"/>
    <m/>
    <n v="47.864995378152827"/>
    <n v="0"/>
    <n v="0"/>
    <n v="0"/>
    <n v="0"/>
    <n v="0"/>
    <m/>
    <n v="52.935439803804606"/>
    <n v="0"/>
    <n v="0"/>
    <n v="0"/>
    <n v="0"/>
    <n v="0"/>
    <m/>
    <n v="5338.2022200000019"/>
    <n v="0"/>
    <n v="0"/>
    <n v="0"/>
    <n v="0"/>
    <n v="0"/>
    <m/>
    <n v="0"/>
    <n v="0"/>
    <n v="0"/>
    <n v="0"/>
    <n v="0"/>
    <n v="0"/>
    <m/>
    <n v="5338.2022200000019"/>
    <n v="0"/>
    <n v="0"/>
    <n v="0"/>
    <n v="0"/>
    <n v="0"/>
  </r>
  <r>
    <n v="669"/>
    <s v="Generation"/>
    <x v="7"/>
    <x v="103"/>
    <s v="SCE-05 , Vol 1"/>
    <s v="Terry Maddox"/>
    <s v="III-47"/>
    <n v="247"/>
    <s v="CG0-00-PP-PK-000103"/>
    <x v="613"/>
    <n v="6496"/>
    <s v="PEAKERS CORE BASE"/>
    <s v="GENERAL - PEAKERS"/>
    <s v="Generation"/>
    <m/>
    <s v="N"/>
    <m/>
    <x v="0"/>
    <m/>
    <s v="CA"/>
    <s v="Peakers"/>
    <d v="9999-12-01T00:00:00"/>
    <b v="0"/>
    <n v="1"/>
    <n v="1"/>
    <x v="0"/>
    <n v="0"/>
    <b v="0"/>
    <b v="0"/>
    <m/>
    <n v="13"/>
    <b v="0"/>
    <n v="0"/>
    <s v="N"/>
    <n v="0"/>
    <n v="15"/>
    <n v="9.7900000000000001E-2"/>
    <s v="Specific Bkt"/>
    <s v="CA-Peakers"/>
    <n v="5.2200000000000003E-2"/>
    <n v="7"/>
    <n v="0.33333333333333331"/>
    <n v="0.66666666666666674"/>
    <n v="5.5555555555555559E-2"/>
    <n v="0.42111111111111116"/>
    <n v="6.9444444444444448E-2"/>
    <n v="0.44888888888888895"/>
    <n v="0.39333333333333331"/>
    <n v="0.435"/>
    <n v="0.33777777777777773"/>
    <n v="0.36833333333333335"/>
    <n v="0.39333333333333331"/>
    <m/>
    <n v="324.17671224310902"/>
    <n v="508.68991251998398"/>
    <n v="1868.2671969069102"/>
    <n v="1069.6071106179602"/>
    <n v="3589.9240536570601"/>
    <n v="4119.6697159088999"/>
    <m/>
    <n v="318.05847775689119"/>
    <n v="0"/>
    <n v="0"/>
    <n v="0"/>
    <n v="0"/>
    <n v="0"/>
    <m/>
    <n v="642.23519000000022"/>
    <n v="508.68991251998398"/>
    <n v="1868.2671969069102"/>
    <n v="1069.6071106179602"/>
    <n v="3589.9240536570601"/>
    <n v="4119.6697159088999"/>
    <m/>
    <n v="38.547132967369485"/>
    <n v="31.447424082533239"/>
    <n v="113.48179546111881"/>
    <n v="62.74375146656584"/>
    <n v="216.87501009868461"/>
    <n v="265.71681533827729"/>
    <m/>
    <n v="29.92227470879736"/>
    <n v="22.995451062604715"/>
    <n v="83.914187938642996"/>
    <n v="46.446575639807662"/>
    <n v="156.6471624914507"/>
    <n v="196.72119550214313"/>
    <m/>
    <n v="0"/>
    <n v="43.253456236441799"/>
    <n v="157.08530473862743"/>
    <n v="96.16013122120826"/>
    <n v="337.14080649653937"/>
    <n v="395.93771095673861"/>
    <m/>
    <n v="0"/>
    <n v="0"/>
    <n v="0"/>
    <n v="0"/>
    <n v="0"/>
    <n v="0"/>
    <m/>
    <n v="710.70459767616705"/>
    <n v="606.38624390156372"/>
    <n v="2222.7484850452993"/>
    <n v="1274.9575689455419"/>
    <n v="4300.5870327437342"/>
    <n v="4978.0454377060587"/>
    <m/>
    <n v="0"/>
    <n v="449.0705451183141"/>
    <n v="383.15525464660141"/>
    <n v="1404.4806760839565"/>
    <n v="805.60318923105615"/>
    <n v="2717.397593089674"/>
    <n v="3145.4609772385347"/>
    <m/>
    <n v="673.60581767747112"/>
    <n v="574.73288196990211"/>
    <n v="2106.7210141259347"/>
    <n v="1208.4047838465845"/>
    <n v="4076.0963896345111"/>
    <n v="4718.1914658578025"/>
    <m/>
    <n v="224.53527255915702"/>
    <n v="640.64817244161486"/>
    <n v="1085.3955926885797"/>
    <n v="1807.2822706994848"/>
    <n v="2164.3019857758936"/>
    <n v="4290.1280817089419"/>
    <m/>
    <n v="0"/>
    <n v="6.8068041863933804"/>
    <n v="7.0674299239545704"/>
    <n v="22.262850660945787"/>
    <n v="16.15489998358251"/>
    <n v="43.385414514471933"/>
    <n v="55.114375454564225"/>
    <m/>
    <n v="16.040840873361145"/>
    <n v="25.434032513213637"/>
    <n v="59.885497940200679"/>
    <n v="65.421372458268209"/>
    <n v="117.8317432197653"/>
    <n v="182.73770007248024"/>
    <m/>
    <n v="9.2340366869677641"/>
    <n v="25.173406775652445"/>
    <n v="44.690077203209455"/>
    <n v="71.529323135631486"/>
    <n v="90.601228688875864"/>
    <n v="171.00873913238794"/>
    <m/>
    <n v="0"/>
    <n v="24.732519999130616"/>
    <n v="21.102241287774412"/>
    <n v="77.351647279576426"/>
    <n v="77.351647279576426"/>
    <n v="77.351647279576426"/>
    <n v="77.351647279576426"/>
    <m/>
    <n v="37.098779998695925"/>
    <n v="31.653361931661628"/>
    <n v="116.02747091936463"/>
    <n v="116.02747091936463"/>
    <n v="116.02747091936463"/>
    <n v="116.02747091936463"/>
    <m/>
    <n v="12.366259999565308"/>
    <n v="35.283640643017833"/>
    <n v="59.778064927562625"/>
    <n v="116.02747091936463"/>
    <n v="116.02747091936463"/>
    <n v="116.02747091936463"/>
    <m/>
    <n v="0"/>
    <n v="0"/>
    <n v="0"/>
    <n v="0"/>
    <n v="0"/>
    <n v="0"/>
    <m/>
    <n v="233.76930924612478"/>
    <n v="665.8215792172673"/>
    <n v="1130.0856698917892"/>
    <n v="1878.8115938351164"/>
    <n v="2254.9032144647695"/>
    <n v="4461.1368208413296"/>
    <m/>
    <n v="0"/>
    <n v="0"/>
    <n v="0"/>
    <n v="0"/>
    <n v="0"/>
    <n v="0"/>
    <m/>
    <n v="38.31370325282402"/>
    <n v="323.76047701657916"/>
    <n v="373.10398465823073"/>
    <n v="983.15019543145343"/>
    <n v="769.41835542472563"/>
    <n v="2038.3835784980947"/>
    <m/>
    <n v="47.892129066030023"/>
    <n v="351.25298023303446"/>
    <n v="419.86704495034701"/>
    <n v="1061.0257396041914"/>
    <n v="863.05141716728099"/>
    <n v="2222.9500428264118"/>
    <m/>
    <n v="2.0610433332608848"/>
    <n v="17.381228573432043"/>
    <n v="19.775553020075545"/>
    <n v="55.306427804897147"/>
    <n v="55.306427804897147"/>
    <n v="55.306427804897147"/>
    <m/>
    <n v="2.5763041665761062"/>
    <n v="18.85138026689112"/>
    <n v="22.266305725390655"/>
    <n v="60.140905759870677"/>
    <n v="60.140905759870677"/>
    <n v="60.140905759870677"/>
    <m/>
    <n v="16.137969299432726"/>
    <n v="13.769212440272808"/>
    <n v="50.471949849923611"/>
    <n v="50.471949849923611"/>
    <n v="50.471949849923611"/>
    <n v="50.471949849923611"/>
    <m/>
    <n v="13.56166513285662"/>
    <n v="19.650352172512306"/>
    <n v="49.307885412307371"/>
    <n v="67.682691369629353"/>
    <n v="67.682691369629353"/>
    <n v="67.682691369629353"/>
    <m/>
    <n v="16.137969299432726"/>
    <n v="13.769212440272808"/>
    <n v="50.471949849923611"/>
    <n v="50.471949849923611"/>
    <n v="50.471949849923611"/>
    <n v="50.471949849923611"/>
    <m/>
    <n v="642.23519000000022"/>
    <n v="508.68991251998398"/>
    <n v="1868.2671969069102"/>
    <n v="1069.6071106179602"/>
    <n v="3589.9240536570601"/>
    <n v="4119.6697159088999"/>
    <m/>
    <n v="0"/>
    <n v="0"/>
    <n v="0"/>
    <n v="0"/>
    <n v="0"/>
    <n v="0"/>
    <m/>
    <n v="642.23519000000022"/>
    <n v="551.9433687564258"/>
    <n v="2025.3525016455376"/>
    <n v="2025.3525016455376"/>
    <n v="2025.3525016455376"/>
    <n v="2025.3525016455376"/>
  </r>
  <r>
    <s v="Non-GRC"/>
    <s v="Generation"/>
    <x v="14"/>
    <x v="98"/>
    <s v="Non-GRC"/>
    <s v="Non-GRC"/>
    <s v="Non-GRC"/>
    <s v="Non-GRC"/>
    <s v="CG0-00-PP-HN-000150"/>
    <x v="614"/>
    <n v="3343"/>
    <s v="HYDRO NO CORE BASE"/>
    <s v="MISC ELECTRICAL-HN"/>
    <s v="Genera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9055.0351955501301"/>
    <n v="0"/>
    <n v="0"/>
    <n v="0"/>
    <n v="0"/>
    <n v="0"/>
    <m/>
    <n v="-5512.0731955501305"/>
    <n v="0"/>
    <n v="0"/>
    <n v="0"/>
    <n v="0"/>
    <n v="0"/>
    <m/>
    <n v="3542.9619999999995"/>
    <n v="0"/>
    <n v="0"/>
    <n v="0"/>
    <n v="0"/>
    <n v="0"/>
    <m/>
    <n v="0"/>
    <n v="0"/>
    <n v="0"/>
    <n v="0"/>
    <n v="0"/>
    <n v="0"/>
    <m/>
    <n v="155.72302433579989"/>
    <n v="0"/>
    <n v="0"/>
    <n v="0"/>
    <n v="0"/>
    <n v="0"/>
    <m/>
    <n v="0"/>
    <n v="0"/>
    <n v="0"/>
    <n v="0"/>
    <n v="0"/>
    <n v="0"/>
    <m/>
    <n v="0"/>
    <n v="0"/>
    <n v="0"/>
    <n v="0"/>
    <n v="0"/>
    <n v="0"/>
    <m/>
    <n v="3698.6850243357994"/>
    <n v="0"/>
    <n v="0"/>
    <n v="0"/>
    <n v="0"/>
    <n v="0"/>
    <m/>
    <n v="0"/>
    <n v="616.44750405596642"/>
    <n v="0"/>
    <n v="0"/>
    <n v="0"/>
    <n v="0"/>
    <n v="0"/>
    <m/>
    <n v="3698.6850243357994"/>
    <n v="0"/>
    <n v="0"/>
    <n v="0"/>
    <n v="0"/>
    <n v="0"/>
    <m/>
    <n v="3082.237520279833"/>
    <n v="616.44750405596642"/>
    <n v="0"/>
    <n v="0"/>
    <n v="0"/>
    <n v="0"/>
    <m/>
    <n v="0"/>
    <n v="1.8108191717701132"/>
    <n v="1.5901408060035926E-2"/>
    <n v="1.3916522633434028E-4"/>
    <n v="1.2188715152430167E-6"/>
    <n v="1.0689351377552628E-8"/>
    <n v="9.3530030874220012E-11"/>
    <m/>
    <n v="38.02720260717247"/>
    <n v="5.4291328683848796"/>
    <n v="1.3916522633433952E-4"/>
    <n v="1.218871515243015E-6"/>
    <n v="1.0689351377552639E-8"/>
    <n v="9.3530030874220258E-11"/>
    <m/>
    <n v="36.216383435402356"/>
    <n v="7.2240506320949569"/>
    <n v="1.5901408060035926E-2"/>
    <n v="1.3916522633434028E-4"/>
    <n v="1.2188715152430167E-6"/>
    <n v="1.0689351377552628E-8"/>
    <m/>
    <n v="0"/>
    <n v="0"/>
    <n v="0"/>
    <n v="0"/>
    <n v="0"/>
    <n v="0"/>
    <n v="0"/>
    <m/>
    <n v="0"/>
    <n v="0"/>
    <n v="0"/>
    <n v="0"/>
    <n v="0"/>
    <n v="0"/>
    <m/>
    <n v="0"/>
    <n v="0"/>
    <n v="0"/>
    <n v="0"/>
    <n v="0"/>
    <n v="0"/>
    <m/>
    <n v="0"/>
    <n v="0"/>
    <n v="0"/>
    <n v="0"/>
    <n v="0"/>
    <n v="0"/>
    <m/>
    <n v="3118.4539037152354"/>
    <n v="623.67155468806141"/>
    <n v="1.5901408060035926E-2"/>
    <n v="1.3916522633434028E-4"/>
    <n v="1.2188715152430167E-6"/>
    <n v="1.0689351377552628E-8"/>
    <m/>
    <n v="0"/>
    <n v="0"/>
    <n v="0"/>
    <n v="0"/>
    <n v="0"/>
    <n v="0"/>
    <m/>
    <n v="1167.7225709196784"/>
    <n v="546.63380378388672"/>
    <n v="0.79179203243935736"/>
    <n v="2.0675826188937943E-5"/>
    <n v="1.810925182784248E-7"/>
    <n v="1.5880918772079529E-9"/>
    <m/>
    <n v="1297.4695232440872"/>
    <n v="572.77170580669849"/>
    <n v="0.82949917615127788"/>
    <n v="2.1684573299427911E-5"/>
    <n v="1.8992806183488855E-7"/>
    <n v="1.6655710545129791E-9"/>
    <m/>
    <n v="0"/>
    <n v="0"/>
    <n v="0"/>
    <n v="0"/>
    <n v="0"/>
    <n v="0"/>
    <m/>
    <n v="0"/>
    <n v="0"/>
    <n v="0"/>
    <n v="0"/>
    <n v="0"/>
    <n v="0"/>
    <m/>
    <n v="0"/>
    <n v="0"/>
    <n v="0"/>
    <n v="0"/>
    <n v="0"/>
    <n v="0"/>
    <m/>
    <n v="0"/>
    <n v="0"/>
    <n v="0"/>
    <n v="0"/>
    <n v="0"/>
    <n v="0"/>
    <m/>
    <n v="0"/>
    <n v="0"/>
    <n v="0"/>
    <n v="0"/>
    <n v="0"/>
    <n v="0"/>
    <m/>
    <n v="3542.9619999999995"/>
    <n v="0"/>
    <n v="0"/>
    <n v="0"/>
    <n v="0"/>
    <n v="0"/>
    <m/>
    <n v="0"/>
    <n v="0"/>
    <n v="0"/>
    <n v="0"/>
    <n v="0"/>
    <n v="0"/>
    <m/>
    <n v="3542.9619999999995"/>
    <n v="0"/>
    <n v="0"/>
    <n v="0"/>
    <n v="0"/>
    <n v="0"/>
  </r>
  <r>
    <n v="678"/>
    <s v="Resiliency"/>
    <x v="22"/>
    <x v="69"/>
    <s v="SCE-04 , Vol 4"/>
    <s v="Randall White"/>
    <s v="Figure II-9"/>
    <n v="30"/>
    <s v="CIT-00-DM-DM-000067"/>
    <x v="615"/>
    <n v="3896"/>
    <s v="SOLUTION DELIVERY"/>
    <s v="PROJECT MANAGEMENT"/>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006.50373905574"/>
    <n v="3120.1984334072199"/>
    <n v="3210.5859808485002"/>
    <n v="3283.3633101168402"/>
    <n v="3347.2310455596603"/>
    <n v="3412.4810355335999"/>
    <m/>
    <n v="1365.7333409442617"/>
    <n v="0"/>
    <n v="0"/>
    <n v="0"/>
    <n v="0"/>
    <n v="0"/>
    <m/>
    <n v="4372.2370800000017"/>
    <n v="3120.1984334072199"/>
    <n v="3210.5859808485002"/>
    <n v="3283.3633101168402"/>
    <n v="3347.2310455596603"/>
    <n v="3412.4810355335999"/>
    <m/>
    <n v="318.7137862225195"/>
    <n v="234.26819377664395"/>
    <n v="236.8485213170583"/>
    <n v="233.91835652676298"/>
    <n v="245.58910992868087"/>
    <n v="267.31667409227214"/>
    <m/>
    <n v="206.18032479569678"/>
    <n v="142.81085186916471"/>
    <n v="145.97644193839423"/>
    <n v="144.27126295071977"/>
    <n v="147.84207762835905"/>
    <n v="165.0696465375832"/>
    <m/>
    <n v="0"/>
    <n v="265.30773083315574"/>
    <n v="269.94847312318421"/>
    <n v="295.18188839014488"/>
    <n v="314.34875985207719"/>
    <n v="327.9704498335887"/>
    <m/>
    <n v="0"/>
    <n v="0"/>
    <n v="0"/>
    <n v="0"/>
    <n v="0"/>
    <n v="0"/>
    <m/>
    <n v="4897.1311910182185"/>
    <n v="3762.5852098861842"/>
    <n v="3863.3594172271369"/>
    <n v="3956.7348179844676"/>
    <n v="4055.0109929687778"/>
    <n v="4172.8378059970437"/>
    <m/>
    <n v="0"/>
    <n v="2954.3184516385795"/>
    <n v="2269.8748466891575"/>
    <n v="2330.6694402141729"/>
    <n v="2387.0005162311854"/>
    <n v="2446.2881084535702"/>
    <n v="2517.3701183588023"/>
    <m/>
    <n v="4568.5336881008961"/>
    <n v="3510.1157423028212"/>
    <n v="3604.1280003311958"/>
    <n v="3691.2379116977095"/>
    <n v="3782.9197553405725"/>
    <n v="3892.8403892146421"/>
    <m/>
    <n v="1614.2152364623166"/>
    <n v="4194.5593472522432"/>
    <n v="3543.3334068061804"/>
    <n v="3634.9068356806974"/>
    <n v="3723.6321631181881"/>
    <n v="3821.7583793094104"/>
    <m/>
    <n v="0"/>
    <n v="46.433552960492236"/>
    <n v="42.341868496479577"/>
    <n v="41.748108036603099"/>
    <n v="42.760255297337608"/>
    <n v="43.875910339757098"/>
    <n v="45.02534750768794"/>
    <m/>
    <n v="112.81832424504954"/>
    <n v="162.34734596366229"/>
    <n v="146.73246409399741"/>
    <n v="150.50283646775122"/>
    <n v="154.40220390992798"/>
    <n v="158.26826770673404"/>
    <m/>
    <n v="66.384771284557303"/>
    <n v="166.43903042767496"/>
    <n v="147.32622455387389"/>
    <n v="149.49068920701671"/>
    <n v="153.28654886750849"/>
    <n v="157.11883053880319"/>
    <m/>
    <n v="0"/>
    <n v="212.49305188653523"/>
    <n v="163.26358903724139"/>
    <n v="167.63631625937512"/>
    <n v="167.63631625937512"/>
    <n v="167.63631625937512"/>
    <n v="167.63631625937512"/>
    <m/>
    <n v="328.59750291732252"/>
    <n v="252.46946758336298"/>
    <n v="259.23141689594092"/>
    <n v="259.23141689594092"/>
    <n v="259.23141689594092"/>
    <n v="259.23141689594092"/>
    <m/>
    <n v="116.10445103078729"/>
    <n v="301.69893043265682"/>
    <n v="254.85868967380719"/>
    <n v="259.23141689594092"/>
    <n v="259.23141689594092"/>
    <n v="259.23141689594092"/>
    <m/>
    <n v="0"/>
    <n v="0"/>
    <n v="0"/>
    <n v="0"/>
    <n v="0"/>
    <n v="0"/>
    <m/>
    <n v="1680.6000077468739"/>
    <n v="4360.9983776799181"/>
    <n v="3690.6596313600544"/>
    <n v="3784.3975248877141"/>
    <n v="3876.9187119856965"/>
    <n v="3978.8772098482136"/>
    <m/>
    <n v="0"/>
    <n v="0"/>
    <n v="0"/>
    <n v="0"/>
    <n v="0"/>
    <n v="0"/>
    <m/>
    <n v="283.48187185872672"/>
    <n v="2158.6472498958906"/>
    <n v="1746.1069776870795"/>
    <n v="1784.0363096192175"/>
    <n v="1827.4133780930499"/>
    <n v="1873.8372457035709"/>
    <m/>
    <n v="352.40177648493091"/>
    <n v="2338.8504968058014"/>
    <n v="1900.2804566249638"/>
    <n v="1941.6601220364432"/>
    <n v="1988.8930770964739"/>
    <n v="2039.5675203880519"/>
    <m/>
    <n v="19.898404343326753"/>
    <n v="151.2000071602962"/>
    <n v="120.12207947637295"/>
    <n v="122.91889684482533"/>
    <n v="122.91889684482533"/>
    <n v="122.91889684482533"/>
    <m/>
    <n v="24.736089802942889"/>
    <n v="163.77079592832357"/>
    <n v="130.74119154611492"/>
    <n v="133.72020588215619"/>
    <n v="133.72020588215619"/>
    <n v="133.72020588215619"/>
    <m/>
    <n v="148.69037007008845"/>
    <n v="114.24243408147176"/>
    <n v="117.30221614541327"/>
    <n v="117.30221614541327"/>
    <n v="117.30221614541327"/>
    <n v="117.30221614541327"/>
    <m/>
    <n v="123.95428026714553"/>
    <n v="162.9646900396834"/>
    <n v="149.82461363653971"/>
    <n v="151.21832652263217"/>
    <n v="151.21832652263217"/>
    <n v="151.21832652263217"/>
    <m/>
    <n v="148.69037007008842"/>
    <n v="114.24243408147174"/>
    <n v="117.30221614541325"/>
    <n v="117.30221614541325"/>
    <n v="117.30221614541325"/>
    <n v="117.30221614541325"/>
    <m/>
    <n v="4372.2370800000017"/>
    <n v="3120.1984334072199"/>
    <n v="3210.5859808485002"/>
    <n v="3283.3633101168402"/>
    <n v="3347.2310455596603"/>
    <n v="3412.4810355335999"/>
    <m/>
    <n v="0"/>
    <n v="0"/>
    <n v="0"/>
    <n v="0"/>
    <n v="0"/>
    <n v="0"/>
    <m/>
    <n v="4372.2370800000017"/>
    <n v="3385.5061642403757"/>
    <n v="3480.5344539716843"/>
    <n v="3480.5344539716843"/>
    <n v="3480.5344539716843"/>
    <n v="3480.5344539716843"/>
  </r>
  <r>
    <n v="679"/>
    <s v="Enterprise Support"/>
    <x v="26"/>
    <x v="12"/>
    <s v="SCE-06 , Vol 2"/>
    <s v="Various"/>
    <s v="Table V-32"/>
    <n v="112"/>
    <s v="CIT-00-DM-DM-000074"/>
    <x v="616"/>
    <n v="3896"/>
    <s v="SOLUTION DELIVERY"/>
    <s v="PROJECT MANAGEMENT"/>
    <s v="Information Technology"/>
    <m/>
    <s v="N"/>
    <m/>
    <x v="0"/>
    <m/>
    <s v="CA"/>
    <s v="Cap Soft 5yr"/>
    <d v="2023-06-01T00:00:00"/>
    <b v="0"/>
    <n v="1"/>
    <n v="1"/>
    <x v="0"/>
    <n v="0"/>
    <b v="0"/>
    <b v="0"/>
    <m/>
    <n v="82"/>
    <b v="1"/>
    <n v="0"/>
    <s v="Y"/>
    <n v="0"/>
    <n v="3"/>
    <n v="8.8700000000000001E-2"/>
    <d v="2023-06-01T00:00:00"/>
    <s v="CA-Cap Soft 5yr"/>
    <n v="0"/>
    <n v="8"/>
    <n v="0.19666666666666668"/>
    <n v="0.80333333333333334"/>
    <n v="2.3333333333333334E-2"/>
    <n v="0.47666666666666674"/>
    <n v="3.152777777777778E-2"/>
    <n v="0.51013888888888892"/>
    <n v="0.36333333333333334"/>
    <n v="0.40500000000000003"/>
    <n v="0.34"/>
    <n v="0.40663900414937765"/>
    <n v="0.36333333333333334"/>
    <m/>
    <n v="505.26490952501899"/>
    <n v="0"/>
    <n v="0"/>
    <n v="0"/>
    <n v="0"/>
    <n v="0"/>
    <m/>
    <n v="6266.0130804749833"/>
    <n v="0"/>
    <n v="0"/>
    <n v="0"/>
    <n v="0"/>
    <n v="0"/>
    <m/>
    <n v="6771.2779900000023"/>
    <n v="0"/>
    <n v="0"/>
    <n v="0"/>
    <n v="0"/>
    <n v="0"/>
    <m/>
    <n v="368.22184996010549"/>
    <n v="0"/>
    <n v="0"/>
    <n v="0"/>
    <n v="0"/>
    <n v="0"/>
    <m/>
    <n v="313.80085570309461"/>
    <n v="0"/>
    <n v="0"/>
    <n v="0"/>
    <n v="0"/>
    <n v="0"/>
    <m/>
    <n v="0"/>
    <n v="0"/>
    <n v="0"/>
    <n v="0"/>
    <n v="0"/>
    <n v="0"/>
    <m/>
    <n v="0"/>
    <n v="0"/>
    <n v="0"/>
    <n v="0"/>
    <n v="0"/>
    <n v="0"/>
    <m/>
    <n v="7453.3006956632025"/>
    <n v="0"/>
    <n v="0"/>
    <n v="0"/>
    <n v="0"/>
    <n v="0"/>
    <m/>
    <n v="0"/>
    <n v="0"/>
    <n v="0"/>
    <n v="0"/>
    <n v="0"/>
    <n v="0"/>
    <n v="0"/>
    <m/>
    <n v="7453.3006956632025"/>
    <n v="0"/>
    <n v="0"/>
    <n v="0"/>
    <n v="0"/>
    <n v="0"/>
    <m/>
    <n v="7453.3006956632025"/>
    <n v="0"/>
    <n v="0"/>
    <n v="0"/>
    <n v="0"/>
    <n v="0"/>
    <m/>
    <n v="0"/>
    <n v="0"/>
    <n v="0"/>
    <n v="0"/>
    <n v="0"/>
    <n v="0"/>
    <n v="0"/>
    <m/>
    <n v="109.47063378367693"/>
    <n v="0"/>
    <n v="0"/>
    <n v="0"/>
    <n v="0"/>
    <n v="0"/>
    <m/>
    <n v="109.47063378367693"/>
    <n v="0"/>
    <n v="0"/>
    <n v="0"/>
    <n v="0"/>
    <n v="0"/>
    <m/>
    <n v="0"/>
    <n v="0"/>
    <n v="0"/>
    <n v="0"/>
    <n v="0"/>
    <n v="0"/>
    <n v="0"/>
    <m/>
    <n v="0"/>
    <n v="0"/>
    <n v="0"/>
    <n v="0"/>
    <n v="0"/>
    <n v="0"/>
    <m/>
    <n v="0"/>
    <n v="0"/>
    <n v="0"/>
    <n v="0"/>
    <n v="0"/>
    <n v="0"/>
    <m/>
    <n v="0"/>
    <n v="0"/>
    <n v="0"/>
    <n v="0"/>
    <n v="0"/>
    <n v="0"/>
    <m/>
    <n v="7562.7713294468795"/>
    <n v="0"/>
    <n v="0"/>
    <n v="0"/>
    <n v="0"/>
    <n v="0"/>
    <m/>
    <n v="0"/>
    <n v="0"/>
    <n v="0"/>
    <n v="0"/>
    <n v="0"/>
    <n v="0"/>
    <m/>
    <n v="3781.3856647234397"/>
    <n v="0"/>
    <n v="0"/>
    <n v="0"/>
    <n v="0"/>
    <n v="0"/>
    <m/>
    <n v="4096.501136783726"/>
    <n v="0"/>
    <n v="0"/>
    <n v="0"/>
    <n v="0"/>
    <n v="0"/>
    <m/>
    <n v="0"/>
    <n v="0"/>
    <n v="0"/>
    <n v="0"/>
    <n v="0"/>
    <n v="0"/>
    <m/>
    <n v="0"/>
    <n v="0"/>
    <n v="0"/>
    <n v="0"/>
    <n v="0"/>
    <n v="0"/>
    <m/>
    <n v="0"/>
    <n v="0"/>
    <n v="0"/>
    <n v="0"/>
    <n v="0"/>
    <n v="0"/>
    <m/>
    <n v="0"/>
    <n v="0"/>
    <n v="0"/>
    <n v="0"/>
    <n v="0"/>
    <n v="0"/>
    <m/>
    <n v="0"/>
    <n v="0"/>
    <n v="0"/>
    <n v="0"/>
    <n v="0"/>
    <n v="0"/>
    <m/>
    <n v="6771.2779900000023"/>
    <n v="0"/>
    <n v="0"/>
    <n v="0"/>
    <n v="0"/>
    <n v="0"/>
    <m/>
    <n v="0"/>
    <n v="0"/>
    <n v="0"/>
    <n v="0"/>
    <n v="0"/>
    <n v="0"/>
    <m/>
    <n v="6771.2779900000023"/>
    <n v="0"/>
    <n v="0"/>
    <n v="0"/>
    <n v="0"/>
    <n v="0"/>
  </r>
  <r>
    <n v="680"/>
    <s v="Generation"/>
    <x v="7"/>
    <x v="12"/>
    <s v="SCE-06 , Vol 2"/>
    <s v="Various"/>
    <s v="Table X-45"/>
    <n v="139"/>
    <s v="CIT-00-DM-DM-000079"/>
    <x v="617"/>
    <n v="3896"/>
    <s v="SOLUTION DELIVERY"/>
    <s v="PROJECT MANAGEMENT"/>
    <s v="Information Technology"/>
    <m/>
    <s v="N"/>
    <m/>
    <x v="0"/>
    <m/>
    <s v="CA"/>
    <s v="Cap Soft 5yr"/>
    <d v="2026-06-01T00:00:00"/>
    <b v="0"/>
    <n v="1"/>
    <n v="1"/>
    <x v="0"/>
    <n v="0"/>
    <b v="0"/>
    <b v="0"/>
    <m/>
    <n v="82"/>
    <b v="1"/>
    <n v="0"/>
    <s v="Y"/>
    <n v="0"/>
    <n v="3"/>
    <n v="8.8700000000000001E-2"/>
    <d v="2026-06-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228.32480999999999"/>
    <n v="0"/>
    <n v="0"/>
    <m/>
    <n v="0"/>
    <n v="0"/>
    <n v="0"/>
    <n v="0"/>
    <n v="0"/>
    <n v="0"/>
    <m/>
    <n v="0"/>
    <n v="0"/>
    <n v="0"/>
    <n v="228.32480999999999"/>
    <n v="0"/>
    <n v="0"/>
    <m/>
    <n v="0"/>
    <n v="0"/>
    <n v="0"/>
    <n v="12.1350126467899"/>
    <n v="0"/>
    <n v="0"/>
    <m/>
    <n v="0"/>
    <n v="0"/>
    <n v="0"/>
    <n v="9.8631402287616847"/>
    <n v="0"/>
    <n v="0"/>
    <m/>
    <n v="0"/>
    <n v="0"/>
    <n v="0"/>
    <n v="20.526923832782508"/>
    <n v="0"/>
    <n v="0"/>
    <m/>
    <n v="0"/>
    <n v="0"/>
    <n v="0"/>
    <n v="0"/>
    <n v="0"/>
    <n v="0"/>
    <m/>
    <n v="0"/>
    <n v="0"/>
    <n v="0"/>
    <n v="270.84988670833411"/>
    <n v="0"/>
    <n v="0"/>
    <m/>
    <n v="0"/>
    <n v="0"/>
    <n v="0"/>
    <n v="0"/>
    <n v="0"/>
    <n v="0"/>
    <n v="0"/>
    <m/>
    <n v="0"/>
    <n v="0"/>
    <n v="0"/>
    <n v="270.84988670833411"/>
    <n v="0"/>
    <n v="0"/>
    <m/>
    <n v="0"/>
    <n v="0"/>
    <n v="0"/>
    <n v="270.84988670833411"/>
    <n v="0"/>
    <n v="0"/>
    <m/>
    <n v="0"/>
    <n v="0"/>
    <n v="0"/>
    <n v="0"/>
    <n v="0"/>
    <n v="0"/>
    <n v="0"/>
    <m/>
    <n v="0"/>
    <n v="0"/>
    <n v="0"/>
    <n v="3.9537081270390528"/>
    <n v="0"/>
    <n v="0"/>
    <m/>
    <n v="0"/>
    <n v="0"/>
    <n v="0"/>
    <n v="3.9537081270390528"/>
    <n v="0"/>
    <n v="0"/>
    <m/>
    <n v="0"/>
    <n v="0"/>
    <n v="0"/>
    <n v="0"/>
    <n v="0"/>
    <n v="0"/>
    <n v="0"/>
    <m/>
    <n v="0"/>
    <n v="0"/>
    <n v="0"/>
    <n v="0"/>
    <n v="0"/>
    <n v="0"/>
    <m/>
    <n v="0"/>
    <n v="0"/>
    <n v="0"/>
    <n v="0"/>
    <n v="0"/>
    <n v="0"/>
    <m/>
    <n v="0"/>
    <n v="0"/>
    <n v="0"/>
    <n v="0"/>
    <n v="0"/>
    <n v="0"/>
    <m/>
    <n v="0"/>
    <n v="0"/>
    <n v="0"/>
    <n v="274.80359483537319"/>
    <n v="0"/>
    <n v="0"/>
    <m/>
    <n v="0"/>
    <n v="0"/>
    <n v="0"/>
    <n v="0"/>
    <n v="0"/>
    <n v="0"/>
    <m/>
    <n v="0"/>
    <n v="0"/>
    <n v="0"/>
    <n v="137.40179741768659"/>
    <n v="0"/>
    <n v="0"/>
    <m/>
    <n v="0"/>
    <n v="0"/>
    <n v="0"/>
    <n v="148.85194720249379"/>
    <n v="0"/>
    <n v="0"/>
    <m/>
    <n v="0"/>
    <n v="0"/>
    <n v="0"/>
    <n v="0"/>
    <n v="0"/>
    <n v="0"/>
    <m/>
    <n v="0"/>
    <n v="0"/>
    <n v="0"/>
    <n v="0"/>
    <n v="0"/>
    <n v="0"/>
    <m/>
    <n v="0"/>
    <n v="0"/>
    <n v="0"/>
    <n v="0"/>
    <n v="0"/>
    <n v="0"/>
    <m/>
    <n v="0"/>
    <n v="0"/>
    <n v="0"/>
    <n v="0"/>
    <n v="0"/>
    <n v="0"/>
    <m/>
    <n v="0"/>
    <n v="0"/>
    <n v="0"/>
    <n v="0"/>
    <n v="0"/>
    <n v="0"/>
    <m/>
    <n v="0"/>
    <n v="0"/>
    <n v="0"/>
    <n v="228.32480999999999"/>
    <n v="0"/>
    <n v="0"/>
    <m/>
    <n v="0"/>
    <n v="0"/>
    <n v="0"/>
    <n v="0"/>
    <n v="0"/>
    <n v="0"/>
    <m/>
    <n v="0"/>
    <n v="0"/>
    <n v="0"/>
    <n v="0"/>
    <n v="0"/>
    <n v="0"/>
  </r>
  <r>
    <n v="681"/>
    <s v="Substation"/>
    <x v="4"/>
    <x v="12"/>
    <s v="SCE-06 , Vol 2"/>
    <s v="Various"/>
    <s v="Table VI-33"/>
    <n v="113"/>
    <s v="CIT-00-DM-DM-000081"/>
    <x v="618"/>
    <n v="3896"/>
    <s v="SOLUTION DELIVERY"/>
    <s v="PROJECT MANAGEMENT"/>
    <s v="Information Technology"/>
    <m/>
    <s v="N"/>
    <m/>
    <x v="0"/>
    <m/>
    <s v="CA"/>
    <s v="Cap Soft 5yr"/>
    <d v="2023-12-01T00:00:00"/>
    <b v="0"/>
    <n v="1"/>
    <n v="1"/>
    <x v="0"/>
    <n v="0"/>
    <b v="0"/>
    <b v="0"/>
    <m/>
    <n v="82"/>
    <b v="1"/>
    <n v="0"/>
    <s v="Y"/>
    <n v="0"/>
    <n v="3"/>
    <n v="8.8700000000000001E-2"/>
    <d v="2023-12-01T00:00:00"/>
    <s v="CA-Cap Soft 5yr"/>
    <n v="0"/>
    <n v="8"/>
    <n v="0.19666666666666668"/>
    <n v="0.80333333333333334"/>
    <n v="2.3333333333333334E-2"/>
    <n v="0.47666666666666674"/>
    <n v="3.152777777777778E-2"/>
    <n v="0.51013888888888892"/>
    <n v="0.36333333333333334"/>
    <n v="0.40500000000000003"/>
    <n v="0.34"/>
    <n v="0.40663900414937765"/>
    <n v="0.36333333333333334"/>
    <m/>
    <n v="2289.1369799999998"/>
    <n v="0"/>
    <n v="0"/>
    <n v="0"/>
    <n v="0"/>
    <n v="0"/>
    <m/>
    <n v="967.69353000000046"/>
    <n v="0"/>
    <n v="0"/>
    <n v="0"/>
    <n v="0"/>
    <n v="0"/>
    <m/>
    <n v="3256.8305100000002"/>
    <n v="0"/>
    <n v="0"/>
    <n v="0"/>
    <n v="0"/>
    <n v="0"/>
    <m/>
    <n v="177.10632426696657"/>
    <n v="0"/>
    <n v="0"/>
    <n v="0"/>
    <n v="0"/>
    <n v="0"/>
    <m/>
    <n v="150.93106536568968"/>
    <n v="0"/>
    <n v="0"/>
    <n v="0"/>
    <n v="0"/>
    <n v="0"/>
    <m/>
    <n v="0"/>
    <n v="0"/>
    <n v="0"/>
    <n v="0"/>
    <n v="0"/>
    <n v="0"/>
    <m/>
    <n v="0"/>
    <n v="0"/>
    <n v="0"/>
    <n v="0"/>
    <n v="0"/>
    <n v="0"/>
    <m/>
    <n v="3584.8678996326566"/>
    <n v="0"/>
    <n v="0"/>
    <n v="0"/>
    <n v="0"/>
    <n v="0"/>
    <m/>
    <n v="0"/>
    <n v="0"/>
    <n v="0"/>
    <n v="0"/>
    <n v="0"/>
    <n v="0"/>
    <n v="0"/>
    <m/>
    <n v="3584.8678996326566"/>
    <n v="0"/>
    <n v="0"/>
    <n v="0"/>
    <n v="0"/>
    <n v="0"/>
    <m/>
    <n v="3584.8678996326566"/>
    <n v="0"/>
    <n v="0"/>
    <n v="0"/>
    <n v="0"/>
    <n v="0"/>
    <m/>
    <n v="0"/>
    <n v="0"/>
    <n v="0"/>
    <n v="0"/>
    <n v="0"/>
    <n v="0"/>
    <n v="0"/>
    <m/>
    <n v="115.83634009428322"/>
    <n v="0"/>
    <n v="0"/>
    <n v="0"/>
    <n v="0"/>
    <n v="0"/>
    <m/>
    <n v="115.83634009428322"/>
    <n v="0"/>
    <n v="0"/>
    <n v="0"/>
    <n v="0"/>
    <n v="0"/>
    <m/>
    <n v="0"/>
    <n v="0"/>
    <n v="0"/>
    <n v="0"/>
    <n v="0"/>
    <n v="0"/>
    <n v="0"/>
    <m/>
    <n v="0"/>
    <n v="0"/>
    <n v="0"/>
    <n v="0"/>
    <n v="0"/>
    <n v="0"/>
    <m/>
    <n v="0"/>
    <n v="0"/>
    <n v="0"/>
    <n v="0"/>
    <n v="0"/>
    <n v="0"/>
    <m/>
    <n v="0"/>
    <n v="0"/>
    <n v="0"/>
    <n v="0"/>
    <n v="0"/>
    <n v="0"/>
    <m/>
    <n v="3700.7042397269397"/>
    <n v="0"/>
    <n v="0"/>
    <n v="0"/>
    <n v="0"/>
    <n v="0"/>
    <m/>
    <n v="0"/>
    <n v="0"/>
    <n v="0"/>
    <n v="0"/>
    <n v="0"/>
    <n v="0"/>
    <m/>
    <n v="0"/>
    <n v="0"/>
    <n v="0"/>
    <n v="0"/>
    <n v="0"/>
    <n v="0"/>
    <m/>
    <n v="154.19600998862248"/>
    <n v="0"/>
    <n v="0"/>
    <n v="0"/>
    <n v="0"/>
    <n v="0"/>
    <m/>
    <n v="0"/>
    <n v="0"/>
    <n v="0"/>
    <n v="0"/>
    <n v="0"/>
    <n v="0"/>
    <m/>
    <n v="0"/>
    <n v="0"/>
    <n v="0"/>
    <n v="0"/>
    <n v="0"/>
    <n v="0"/>
    <m/>
    <n v="0"/>
    <n v="0"/>
    <n v="0"/>
    <n v="0"/>
    <n v="0"/>
    <n v="0"/>
    <m/>
    <n v="0"/>
    <n v="0"/>
    <n v="0"/>
    <n v="0"/>
    <n v="0"/>
    <n v="0"/>
    <m/>
    <n v="0"/>
    <n v="0"/>
    <n v="0"/>
    <n v="0"/>
    <n v="0"/>
    <n v="0"/>
    <m/>
    <n v="3256.8305100000002"/>
    <n v="0"/>
    <n v="0"/>
    <n v="0"/>
    <n v="0"/>
    <n v="0"/>
    <m/>
    <n v="0"/>
    <n v="0"/>
    <n v="0"/>
    <n v="0"/>
    <n v="0"/>
    <n v="0"/>
    <m/>
    <n v="3256.8305100000002"/>
    <n v="0"/>
    <n v="0"/>
    <n v="0"/>
    <n v="0"/>
    <n v="0"/>
  </r>
  <r>
    <n v="694"/>
    <s v="Customer Interactions"/>
    <x v="16"/>
    <x v="12"/>
    <s v="SCE-06 , Vol 2"/>
    <s v="Various"/>
    <s v="Table X-45"/>
    <n v="139"/>
    <s v="CIT-00-DM-DM-000253"/>
    <x v="619"/>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0"/>
    <n v="12755.1202931718"/>
    <n v="15915.0336719847"/>
    <n v="17943.860992886199"/>
    <n v="17512.940872571497"/>
    <m/>
    <n v="0"/>
    <n v="0"/>
    <n v="0"/>
    <n v="0"/>
    <n v="0"/>
    <n v="0"/>
    <m/>
    <n v="0"/>
    <n v="0"/>
    <n v="12755.1202931718"/>
    <n v="15915.0336719847"/>
    <n v="17943.860992886199"/>
    <n v="17512.940872571497"/>
    <m/>
    <n v="0"/>
    <n v="0"/>
    <n v="701.96053565206046"/>
    <n v="845.85260306850353"/>
    <n v="982.1573602869563"/>
    <n v="1023.4264788538567"/>
    <m/>
    <n v="0"/>
    <n v="0"/>
    <n v="569.81989854632661"/>
    <n v="687.49519096172287"/>
    <n v="778.79263460802349"/>
    <n v="831.51081886554914"/>
    <m/>
    <n v="0"/>
    <n v="0"/>
    <n v="1072.460064356939"/>
    <n v="1430.7980108731892"/>
    <n v="1685.1631612208355"/>
    <n v="1683.1528251960485"/>
    <m/>
    <n v="0"/>
    <n v="0"/>
    <n v="0"/>
    <n v="0"/>
    <n v="0"/>
    <n v="0"/>
    <m/>
    <n v="0"/>
    <n v="0"/>
    <n v="15099.360791727126"/>
    <n v="18879.179476888115"/>
    <n v="21389.974149002017"/>
    <n v="21051.030995486952"/>
    <m/>
    <n v="0"/>
    <n v="0"/>
    <n v="0"/>
    <n v="12129.81983602079"/>
    <n v="15166.274179766784"/>
    <n v="17183.279233031619"/>
    <n v="16910.994899707854"/>
    <m/>
    <n v="0"/>
    <n v="0"/>
    <n v="15099.360791727126"/>
    <n v="18879.179476888115"/>
    <n v="21389.974149002017"/>
    <n v="21051.030995486952"/>
    <m/>
    <n v="0"/>
    <n v="0"/>
    <n v="2969.5409557063349"/>
    <n v="15842.725133142121"/>
    <n v="19372.969095737182"/>
    <n v="21323.315328810721"/>
    <m/>
    <n v="0"/>
    <n v="0"/>
    <n v="0"/>
    <n v="220.83049047139511"/>
    <n v="309.50428085279293"/>
    <n v="355.97487528586464"/>
    <n v="355.99508392173573"/>
    <m/>
    <n v="0"/>
    <n v="0"/>
    <n v="359.43686215024945"/>
    <n v="801.65571946495118"/>
    <n v="951.75223120831652"/>
    <n v="1000.2454930967034"/>
    <m/>
    <n v="0"/>
    <n v="0"/>
    <n v="138.60637167885434"/>
    <n v="712.98192908355338"/>
    <n v="905.28163677524469"/>
    <n v="1000.2252844608323"/>
    <m/>
    <n v="0"/>
    <n v="0"/>
    <n v="0"/>
    <n v="0"/>
    <n v="0"/>
    <n v="0"/>
    <n v="0"/>
    <m/>
    <n v="0"/>
    <n v="0"/>
    <n v="0"/>
    <n v="0"/>
    <n v="0"/>
    <n v="0"/>
    <m/>
    <n v="0"/>
    <n v="0"/>
    <n v="0"/>
    <n v="0"/>
    <n v="0"/>
    <n v="0"/>
    <m/>
    <n v="0"/>
    <n v="0"/>
    <n v="0"/>
    <n v="0"/>
    <n v="0"/>
    <n v="0"/>
    <m/>
    <n v="0"/>
    <n v="0"/>
    <n v="3108.1473273851893"/>
    <n v="16555.707062225676"/>
    <n v="20278.250732512428"/>
    <n v="22323.540613271554"/>
    <m/>
    <n v="0"/>
    <n v="0"/>
    <n v="0"/>
    <n v="0"/>
    <n v="0"/>
    <n v="0"/>
    <m/>
    <n v="0"/>
    <n v="0"/>
    <n v="360.70527859047212"/>
    <n v="7827.9130362631213"/>
    <n v="9902.5050591332038"/>
    <n v="11164.086025967212"/>
    <m/>
    <n v="0"/>
    <n v="0"/>
    <n v="487.38153714307839"/>
    <n v="8506.6268572588542"/>
    <n v="10744.344383960079"/>
    <n v="12092.61121630848"/>
    <m/>
    <n v="0"/>
    <n v="0"/>
    <n v="0"/>
    <n v="0"/>
    <n v="0"/>
    <n v="0"/>
    <m/>
    <n v="0"/>
    <n v="0"/>
    <n v="0"/>
    <n v="0"/>
    <n v="0"/>
    <n v="0"/>
    <m/>
    <n v="0"/>
    <n v="0"/>
    <n v="0"/>
    <n v="0"/>
    <n v="0"/>
    <n v="0"/>
    <m/>
    <n v="0"/>
    <n v="0"/>
    <n v="0"/>
    <n v="0"/>
    <n v="0"/>
    <n v="0"/>
    <m/>
    <n v="0"/>
    <n v="0"/>
    <n v="0"/>
    <n v="0"/>
    <n v="0"/>
    <n v="0"/>
    <m/>
    <n v="0"/>
    <n v="0"/>
    <n v="12755.1202931718"/>
    <n v="15915.0336719847"/>
    <n v="17943.860992886199"/>
    <n v="17512.940872571497"/>
    <m/>
    <n v="0"/>
    <n v="0"/>
    <n v="0"/>
    <n v="0"/>
    <n v="0"/>
    <n v="0"/>
    <m/>
    <n v="0"/>
    <n v="0"/>
    <n v="13827.580357528739"/>
    <n v="13827.580357528739"/>
    <n v="13827.580357528739"/>
    <n v="13827.580357528739"/>
  </r>
  <r>
    <n v="695"/>
    <s v="Distribution Grid"/>
    <x v="4"/>
    <x v="12"/>
    <s v="SCE-06 , Vol 2"/>
    <s v="Various"/>
    <s v="Table X-45"/>
    <n v="139"/>
    <s v="CIT-00-DM-DM-000255"/>
    <x v="620"/>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0"/>
    <n v="8629.5323000000008"/>
    <n v="24862.035199999998"/>
    <n v="26827.065180000001"/>
    <n v="24112.769690000001"/>
    <m/>
    <n v="0"/>
    <n v="0"/>
    <n v="0"/>
    <n v="0"/>
    <n v="0"/>
    <n v="0"/>
    <m/>
    <n v="0"/>
    <n v="0"/>
    <n v="8629.5323000000008"/>
    <n v="24862.035199999998"/>
    <n v="26827.065180000001"/>
    <n v="24112.769690000001"/>
    <m/>
    <n v="0"/>
    <n v="0"/>
    <n v="474.91446387828802"/>
    <n v="1321.3680614775751"/>
    <n v="1468.3796052522187"/>
    <n v="1409.109250057508"/>
    <m/>
    <n v="0"/>
    <n v="0"/>
    <n v="385.51413915873576"/>
    <n v="1073.9863948644436"/>
    <n v="1164.3380863581278"/>
    <n v="1144.869329254137"/>
    <m/>
    <n v="0"/>
    <n v="0"/>
    <n v="725.57753695060592"/>
    <n v="2235.1539584259704"/>
    <n v="2519.4121812985954"/>
    <n v="2317.4563725381786"/>
    <m/>
    <n v="0"/>
    <n v="0"/>
    <n v="0"/>
    <n v="0"/>
    <n v="0"/>
    <n v="0"/>
    <m/>
    <n v="0"/>
    <n v="0"/>
    <n v="10215.538439987629"/>
    <n v="29492.54361476799"/>
    <n v="31979.195052908941"/>
    <n v="28984.204641849821"/>
    <m/>
    <n v="0"/>
    <n v="0"/>
    <n v="0"/>
    <n v="8206.4825467900628"/>
    <n v="23692.343370530285"/>
    <n v="25689.953359170184"/>
    <n v="23283.97772895269"/>
    <m/>
    <n v="0"/>
    <n v="0"/>
    <n v="10215.538439987629"/>
    <n v="29492.54361476799"/>
    <n v="31979.195052908941"/>
    <n v="28984.204641849821"/>
    <m/>
    <n v="0"/>
    <n v="0"/>
    <n v="2009.0558931975672"/>
    <n v="14006.682791027768"/>
    <n v="29981.585064269042"/>
    <n v="31390.180272067315"/>
    <m/>
    <n v="0"/>
    <n v="0"/>
    <n v="0"/>
    <n v="149.40383207267007"/>
    <n v="454.11247164116094"/>
    <n v="534.21594679245732"/>
    <n v="495.90660162775066"/>
    <m/>
    <n v="0"/>
    <n v="0"/>
    <n v="243.17857773530343"/>
    <n v="940.67801550786328"/>
    <n v="1451.7172685900478"/>
    <n v="1436.260432866532"/>
    <m/>
    <n v="0"/>
    <n v="0"/>
    <n v="93.77474566263335"/>
    <n v="635.96937593937241"/>
    <n v="1371.6137934387514"/>
    <n v="1474.5697780312387"/>
    <m/>
    <n v="0"/>
    <n v="0"/>
    <n v="0"/>
    <n v="0"/>
    <n v="0"/>
    <n v="0"/>
    <n v="0"/>
    <m/>
    <n v="0"/>
    <n v="0"/>
    <n v="0"/>
    <n v="0"/>
    <n v="0"/>
    <n v="0"/>
    <m/>
    <n v="0"/>
    <n v="0"/>
    <n v="0"/>
    <n v="0"/>
    <n v="0"/>
    <n v="0"/>
    <m/>
    <n v="0"/>
    <n v="0"/>
    <n v="0"/>
    <n v="0"/>
    <n v="0"/>
    <n v="0"/>
    <m/>
    <n v="0"/>
    <n v="0"/>
    <n v="2102.8306388602005"/>
    <n v="14642.65216696714"/>
    <n v="31353.198857707794"/>
    <n v="32864.750050098555"/>
    <m/>
    <n v="0"/>
    <n v="0"/>
    <n v="0"/>
    <n v="0"/>
    <n v="0"/>
    <n v="0"/>
    <m/>
    <n v="0"/>
    <n v="0"/>
    <n v="244.03673041353511"/>
    <n v="5695.4302831543682"/>
    <n v="15286.556931266468"/>
    <n v="16645.212391657904"/>
    <m/>
    <n v="0"/>
    <n v="0"/>
    <n v="329.74010597543139"/>
    <n v="6294.8901272456878"/>
    <n v="16579.172242358818"/>
    <n v="18013.49812900367"/>
    <m/>
    <n v="0"/>
    <n v="0"/>
    <n v="0"/>
    <n v="0"/>
    <n v="0"/>
    <n v="0"/>
    <m/>
    <n v="0"/>
    <n v="0"/>
    <n v="0"/>
    <n v="0"/>
    <n v="0"/>
    <n v="0"/>
    <m/>
    <n v="0"/>
    <n v="0"/>
    <n v="0"/>
    <n v="0"/>
    <n v="0"/>
    <n v="0"/>
    <m/>
    <n v="0"/>
    <n v="0"/>
    <n v="0"/>
    <n v="0"/>
    <n v="0"/>
    <n v="0"/>
    <m/>
    <n v="0"/>
    <n v="0"/>
    <n v="0"/>
    <n v="0"/>
    <n v="0"/>
    <n v="0"/>
    <m/>
    <n v="0"/>
    <n v="0"/>
    <n v="8629.5323000000008"/>
    <n v="24862.035199999998"/>
    <n v="26827.065180000001"/>
    <n v="24112.769690000001"/>
    <m/>
    <n v="0"/>
    <n v="0"/>
    <n v="0"/>
    <n v="0"/>
    <n v="0"/>
    <n v="0"/>
    <m/>
    <n v="0"/>
    <n v="0"/>
    <n v="9355.1098369506071"/>
    <n v="9355.1098369506071"/>
    <n v="9355.1098369506071"/>
    <n v="9355.1098369506071"/>
  </r>
  <r>
    <n v="696"/>
    <s v="Energy Procurement"/>
    <x v="30"/>
    <x v="12"/>
    <s v="SCE-06 , Vol 2"/>
    <s v="Various"/>
    <s v="Table X-45"/>
    <n v="139"/>
    <s v="CIT-00-DM-DM-000256"/>
    <x v="621"/>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0"/>
    <n v="3045.7172799999998"/>
    <n v="4059.10779"/>
    <n v="4454.3051500000001"/>
    <n v="10302.0182899999"/>
    <m/>
    <n v="0"/>
    <n v="0"/>
    <n v="0"/>
    <n v="0"/>
    <n v="0"/>
    <n v="0"/>
    <m/>
    <n v="0"/>
    <n v="0"/>
    <n v="3045.7172799999998"/>
    <n v="4059.10779"/>
    <n v="4454.3051500000001"/>
    <n v="10302.0182899999"/>
    <m/>
    <n v="0"/>
    <n v="0"/>
    <n v="167.61686947461075"/>
    <n v="215.73356117687521"/>
    <n v="243.80642436825525"/>
    <n v="602.03242735407593"/>
    <m/>
    <n v="0"/>
    <n v="0"/>
    <n v="136.0638137156154"/>
    <n v="175.3447176258635"/>
    <n v="193.32405910254525"/>
    <n v="489.13770260607657"/>
    <m/>
    <n v="0"/>
    <n v="0"/>
    <n v="256.08618931414151"/>
    <n v="364.92309545504116"/>
    <n v="418.31749312993873"/>
    <n v="990.11761166807457"/>
    <m/>
    <n v="0"/>
    <n v="0"/>
    <n v="0"/>
    <n v="0"/>
    <n v="0"/>
    <n v="0"/>
    <m/>
    <n v="0"/>
    <n v="0"/>
    <n v="3605.4841525043671"/>
    <n v="4815.1091642577794"/>
    <n v="5309.75312660074"/>
    <n v="12383.306031628126"/>
    <m/>
    <n v="0"/>
    <n v="0"/>
    <n v="0"/>
    <n v="2896.4056025118416"/>
    <n v="3868.1376952870828"/>
    <n v="4265.5016783692608"/>
    <n v="9947.9225120745959"/>
    <m/>
    <n v="0"/>
    <n v="0"/>
    <n v="3605.4841525043671"/>
    <n v="4815.1091642577794"/>
    <n v="5309.75312660074"/>
    <n v="12383.306031628126"/>
    <m/>
    <n v="0"/>
    <n v="0"/>
    <n v="709.07854999252561"/>
    <n v="3843.3770714825382"/>
    <n v="4912.3891435185615"/>
    <n v="6700.8851979227929"/>
    <m/>
    <n v="0"/>
    <n v="0"/>
    <n v="0"/>
    <n v="52.730764220205693"/>
    <n v="78.398947998485909"/>
    <n v="88.639763927744951"/>
    <n v="193.03779338740242"/>
    <m/>
    <n v="0"/>
    <n v="0"/>
    <n v="85.827733252036936"/>
    <n v="198.73768174974865"/>
    <n v="239.25144876201597"/>
    <n v="418.6541165826921"/>
    <m/>
    <n v="0"/>
    <n v="0"/>
    <n v="33.096969031831243"/>
    <n v="173.06949797146842"/>
    <n v="229.0106328327569"/>
    <n v="314.2560871230346"/>
    <m/>
    <n v="0"/>
    <n v="0"/>
    <n v="0"/>
    <n v="0"/>
    <n v="0"/>
    <n v="0"/>
    <n v="0"/>
    <m/>
    <n v="0"/>
    <n v="0"/>
    <n v="0"/>
    <n v="0"/>
    <n v="0"/>
    <n v="0"/>
    <m/>
    <n v="0"/>
    <n v="0"/>
    <n v="0"/>
    <n v="0"/>
    <n v="0"/>
    <n v="0"/>
    <m/>
    <n v="0"/>
    <n v="0"/>
    <n v="0"/>
    <n v="0"/>
    <n v="0"/>
    <n v="0"/>
    <m/>
    <n v="0"/>
    <n v="0"/>
    <n v="742.17551902435684"/>
    <n v="4016.4465694540067"/>
    <n v="5141.399776351318"/>
    <n v="7015.1412850458273"/>
    <m/>
    <n v="0"/>
    <n v="0"/>
    <n v="0"/>
    <n v="0"/>
    <n v="0"/>
    <n v="0"/>
    <m/>
    <n v="0"/>
    <n v="0"/>
    <n v="86.130610667649435"/>
    <n v="1876.5150919507287"/>
    <n v="2519.4104366887195"/>
    <n v="2943.7379177144999"/>
    <m/>
    <n v="0"/>
    <n v="0"/>
    <n v="116.37886084259775"/>
    <n v="2041.1571931148585"/>
    <n v="2732.7060422212494"/>
    <n v="3234.3803831876749"/>
    <m/>
    <n v="0"/>
    <n v="0"/>
    <n v="0"/>
    <n v="0"/>
    <n v="0"/>
    <n v="0"/>
    <m/>
    <n v="0"/>
    <n v="0"/>
    <n v="0"/>
    <n v="0"/>
    <n v="0"/>
    <n v="0"/>
    <m/>
    <n v="0"/>
    <n v="0"/>
    <n v="0"/>
    <n v="0"/>
    <n v="0"/>
    <n v="0"/>
    <m/>
    <n v="0"/>
    <n v="0"/>
    <n v="0"/>
    <n v="0"/>
    <n v="0"/>
    <n v="0"/>
    <m/>
    <n v="0"/>
    <n v="0"/>
    <n v="0"/>
    <n v="0"/>
    <n v="0"/>
    <n v="0"/>
    <m/>
    <n v="0"/>
    <n v="0"/>
    <n v="3045.7172799999998"/>
    <n v="4059.10779"/>
    <n v="4454.3051500000001"/>
    <n v="10302.0182899999"/>
    <m/>
    <n v="0"/>
    <n v="0"/>
    <n v="0"/>
    <n v="0"/>
    <n v="0"/>
    <n v="0"/>
    <m/>
    <n v="0"/>
    <n v="0"/>
    <n v="3301.8034693141412"/>
    <n v="3301.8034693141412"/>
    <n v="3301.8034693141412"/>
    <n v="3301.8034693141412"/>
  </r>
  <r>
    <n v="697"/>
    <s v="Enterprise Support"/>
    <x v="9"/>
    <x v="12"/>
    <s v="SCE-06 , Vol 2"/>
    <s v="Various"/>
    <s v="Table X-45"/>
    <n v="139"/>
    <s v="CIT-00-DM-DM-000257"/>
    <x v="622"/>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1.7598390000000001E-6"/>
    <n v="33828.082788330801"/>
    <n v="37566.925800213299"/>
    <n v="38718.199837374101"/>
    <n v="39794.153059095705"/>
    <m/>
    <n v="0"/>
    <n v="0"/>
    <n v="-10000"/>
    <n v="-10000"/>
    <n v="-10000"/>
    <n v="-10000"/>
    <m/>
    <n v="0"/>
    <n v="1.7598390000000001E-6"/>
    <n v="23828.082788330801"/>
    <n v="27566.925800213299"/>
    <n v="28718.199837374101"/>
    <n v="29794.153059095705"/>
    <m/>
    <n v="0"/>
    <n v="9.8570240864998462E-8"/>
    <n v="1311.3458260846401"/>
    <n v="1465.1276539711441"/>
    <n v="1571.8908743024015"/>
    <n v="1741.1196313384169"/>
    <m/>
    <n v="0"/>
    <n v="7.9118690482327793E-8"/>
    <n v="1064.491388941952"/>
    <n v="1190.8318454020489"/>
    <n v="1246.4163939642112"/>
    <n v="1414.6202392754658"/>
    <m/>
    <n v="0"/>
    <n v="1.4963756366348851E-7"/>
    <n v="2003.4830415794595"/>
    <n v="2478.3298240999102"/>
    <n v="2697.0144520015533"/>
    <n v="2863.4889628549845"/>
    <m/>
    <n v="0"/>
    <n v="0"/>
    <n v="0"/>
    <n v="0"/>
    <n v="0"/>
    <n v="0"/>
    <m/>
    <n v="0"/>
    <n v="2.0871654950108149E-6"/>
    <n v="28207.403044936851"/>
    <n v="32701.215123686401"/>
    <n v="34233.521557642263"/>
    <n v="35813.381892564576"/>
    <m/>
    <n v="0"/>
    <n v="0"/>
    <n v="1.6766896143253547E-6"/>
    <n v="22659.947112765934"/>
    <n v="26269.976149361406"/>
    <n v="27500.928984639278"/>
    <n v="28770.083453693536"/>
    <m/>
    <n v="0"/>
    <n v="2.0871654950108149E-6"/>
    <n v="28207.403044936851"/>
    <n v="32701.215123686401"/>
    <n v="34233.521557642263"/>
    <n v="35813.381892564576"/>
    <m/>
    <n v="0"/>
    <n v="4.1047588068546029E-7"/>
    <n v="5547.4559338476047"/>
    <n v="29091.18608709093"/>
    <n v="33002.568722364391"/>
    <n v="34544.227423510318"/>
    <m/>
    <n v="0"/>
    <n v="0"/>
    <n v="3.0628287276194902E-8"/>
    <n v="412.53763886613308"/>
    <n v="540.61438219680167"/>
    <n v="575.44366053993963"/>
    <n v="600.94669289353101"/>
    <m/>
    <n v="0"/>
    <n v="4.9852425034657665E-8"/>
    <n v="671.4708377700623"/>
    <n v="1436.42662495698"/>
    <n v="1581.4982415666855"/>
    <n v="1651.5131919010735"/>
    <m/>
    <n v="0"/>
    <n v="1.922413775846276E-8"/>
    <n v="258.93319893455748"/>
    <n v="1308.3498816263113"/>
    <n v="1546.6689632235475"/>
    <n v="1626.0101595474823"/>
    <m/>
    <n v="0"/>
    <n v="0"/>
    <n v="0"/>
    <n v="0"/>
    <n v="0"/>
    <n v="0"/>
    <n v="0"/>
    <m/>
    <n v="0"/>
    <n v="0"/>
    <n v="0"/>
    <n v="0"/>
    <n v="0"/>
    <n v="0"/>
    <m/>
    <n v="0"/>
    <n v="0"/>
    <n v="0"/>
    <n v="0"/>
    <n v="0"/>
    <n v="0"/>
    <m/>
    <n v="0"/>
    <n v="0"/>
    <n v="0"/>
    <n v="0"/>
    <n v="0"/>
    <n v="0"/>
    <m/>
    <n v="0"/>
    <n v="4.2970001844392303E-7"/>
    <n v="5806.3891327821621"/>
    <n v="30399.535968717242"/>
    <n v="34549.237685587941"/>
    <n v="36170.237583057802"/>
    <m/>
    <n v="0"/>
    <n v="0"/>
    <n v="0"/>
    <n v="0"/>
    <n v="0"/>
    <n v="0"/>
    <m/>
    <n v="0"/>
    <n v="4.9863751467727688E-8"/>
    <n v="673.84039161513988"/>
    <n v="14562.141524891977"/>
    <n v="17107.959695501555"/>
    <n v="17946.006989593803"/>
    <m/>
    <n v="0"/>
    <n v="6.7375426090322541E-8"/>
    <n v="910.48671933663013"/>
    <n v="15808.520617795075"/>
    <n v="18544.106616276051"/>
    <n v="19451.819292592805"/>
    <m/>
    <n v="0"/>
    <n v="0"/>
    <n v="0"/>
    <n v="0"/>
    <n v="0"/>
    <n v="0"/>
    <m/>
    <n v="0"/>
    <n v="0"/>
    <n v="0"/>
    <n v="0"/>
    <n v="0"/>
    <n v="0"/>
    <m/>
    <n v="0"/>
    <n v="0"/>
    <n v="0"/>
    <n v="0"/>
    <n v="0"/>
    <n v="0"/>
    <m/>
    <n v="0"/>
    <n v="0"/>
    <n v="0"/>
    <n v="0"/>
    <n v="0"/>
    <n v="0"/>
    <m/>
    <n v="0"/>
    <n v="0"/>
    <n v="0"/>
    <n v="0"/>
    <n v="0"/>
    <n v="0"/>
    <m/>
    <n v="0"/>
    <n v="1.7598390000000001E-6"/>
    <n v="23828.082788330801"/>
    <n v="27566.925800213299"/>
    <n v="28718.199837374101"/>
    <n v="29794.153059095705"/>
    <m/>
    <n v="0"/>
    <n v="0"/>
    <n v="0"/>
    <n v="0"/>
    <n v="0"/>
    <n v="0"/>
    <m/>
    <n v="0"/>
    <n v="1.9094765636634884E-6"/>
    <n v="25831.565829910262"/>
    <n v="25831.565829910262"/>
    <n v="25831.565829910262"/>
    <n v="25831.565829910262"/>
  </r>
  <r>
    <n v="698"/>
    <s v="Generation"/>
    <x v="14"/>
    <x v="12"/>
    <s v="SCE-06 , Vol 2"/>
    <s v="Various"/>
    <s v="Table X-45"/>
    <n v="139"/>
    <s v="CIT-00-DM-DM-000258"/>
    <x v="623"/>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0"/>
    <n v="2071.5341200330899"/>
    <n v="3896.7805982224299"/>
    <n v="4656.77358"/>
    <n v="2121.0037599999901"/>
    <m/>
    <n v="0"/>
    <n v="0"/>
    <n v="0"/>
    <n v="0"/>
    <n v="0"/>
    <n v="0"/>
    <m/>
    <n v="0"/>
    <n v="0"/>
    <n v="2071.5341200330899"/>
    <n v="3896.7805982224299"/>
    <n v="4656.77358"/>
    <n v="2121.0037599999901"/>
    <m/>
    <n v="0"/>
    <n v="0"/>
    <n v="114.00403658273531"/>
    <n v="207.10619157504044"/>
    <n v="254.88853533807836"/>
    <n v="123.9478523639787"/>
    <m/>
    <n v="0"/>
    <n v="0"/>
    <n v="92.543334361528025"/>
    <n v="168.33253241724225"/>
    <n v="202.11151694604737"/>
    <n v="100.70482085945272"/>
    <m/>
    <n v="0"/>
    <n v="0"/>
    <n v="174.17613982657556"/>
    <n v="350.32950879396975"/>
    <n v="437.33192595916557"/>
    <n v="203.84774304164205"/>
    <m/>
    <n v="0"/>
    <n v="0"/>
    <n v="0"/>
    <n v="0"/>
    <n v="0"/>
    <n v="0"/>
    <m/>
    <n v="0"/>
    <n v="0"/>
    <n v="2452.2576308039293"/>
    <n v="4622.5488310086821"/>
    <n v="5551.1055582432909"/>
    <n v="2549.5041762650635"/>
    <m/>
    <n v="0"/>
    <n v="0"/>
    <n v="0"/>
    <n v="1969.9802967458231"/>
    <n v="3713.4475609103083"/>
    <n v="4459.3881317887772"/>
    <n v="2048.101688266268"/>
    <m/>
    <n v="0"/>
    <n v="0"/>
    <n v="2452.2576308039293"/>
    <n v="4622.5488310086821"/>
    <n v="5551.1055582432909"/>
    <n v="2549.5041762650635"/>
    <m/>
    <n v="0"/>
    <n v="0"/>
    <n v="482.27733405810613"/>
    <n v="2879.0815668441974"/>
    <n v="4805.1649873648221"/>
    <n v="4960.7906197875727"/>
    <m/>
    <n v="0"/>
    <n v="0"/>
    <n v="0"/>
    <n v="35.864647705441726"/>
    <n v="73.046252891229528"/>
    <n v="91.680804876743622"/>
    <n v="49.76447361581171"/>
    <m/>
    <n v="0"/>
    <n v="0"/>
    <n v="58.375437222687061"/>
    <n v="167.27385831002249"/>
    <n v="240.44276056699988"/>
    <n v="190.2195012614421"/>
    <m/>
    <n v="0"/>
    <n v="0"/>
    <n v="22.510789517245339"/>
    <n v="130.09225312423467"/>
    <n v="221.80820858148579"/>
    <n v="232.13583252237402"/>
    <m/>
    <n v="0"/>
    <n v="0"/>
    <n v="0"/>
    <n v="0"/>
    <n v="0"/>
    <n v="0"/>
    <n v="0"/>
    <m/>
    <n v="0"/>
    <n v="0"/>
    <n v="0"/>
    <n v="0"/>
    <n v="0"/>
    <n v="0"/>
    <m/>
    <n v="0"/>
    <n v="0"/>
    <n v="0"/>
    <n v="0"/>
    <n v="0"/>
    <n v="0"/>
    <m/>
    <n v="0"/>
    <n v="0"/>
    <n v="0"/>
    <n v="0"/>
    <n v="0"/>
    <n v="0"/>
    <m/>
    <n v="0"/>
    <n v="0"/>
    <n v="504.78812357535145"/>
    <n v="3009.1738199684319"/>
    <n v="5026.9731959463079"/>
    <n v="5192.9264523099464"/>
    <m/>
    <n v="0"/>
    <n v="0"/>
    <n v="0"/>
    <n v="0"/>
    <n v="0"/>
    <n v="0"/>
    <m/>
    <n v="0"/>
    <n v="0"/>
    <n v="58.581438253954389"/>
    <n v="1308.4976251767905"/>
    <n v="2418.284942680823"/>
    <n v="2824.5649177751907"/>
    <m/>
    <n v="0"/>
    <n v="0"/>
    <n v="79.154681450283604"/>
    <n v="1431.7840290745985"/>
    <n v="2626.0694730885471"/>
    <n v="3040.8714235817661"/>
    <m/>
    <n v="0"/>
    <n v="0"/>
    <n v="0"/>
    <n v="0"/>
    <n v="0"/>
    <n v="0"/>
    <m/>
    <n v="0"/>
    <n v="0"/>
    <n v="0"/>
    <n v="0"/>
    <n v="0"/>
    <n v="0"/>
    <m/>
    <n v="0"/>
    <n v="0"/>
    <n v="0"/>
    <n v="0"/>
    <n v="0"/>
    <n v="0"/>
    <m/>
    <n v="0"/>
    <n v="0"/>
    <n v="0"/>
    <n v="0"/>
    <n v="0"/>
    <n v="0"/>
    <m/>
    <n v="0"/>
    <n v="0"/>
    <n v="0"/>
    <n v="0"/>
    <n v="0"/>
    <n v="0"/>
    <m/>
    <n v="0"/>
    <n v="0"/>
    <n v="2071.5341200330899"/>
    <n v="3896.7805982224299"/>
    <n v="4656.77358"/>
    <n v="2121.0037599999901"/>
    <m/>
    <n v="0"/>
    <n v="0"/>
    <n v="0"/>
    <n v="0"/>
    <n v="0"/>
    <n v="0"/>
    <m/>
    <n v="0"/>
    <n v="0"/>
    <n v="2245.7102598596657"/>
    <n v="2245.7102598596657"/>
    <n v="2245.7102598596657"/>
    <n v="2245.7102598596657"/>
  </r>
  <r>
    <n v="699"/>
    <s v="System Augmentation"/>
    <x v="23"/>
    <x v="88"/>
    <s v="SCE-02 , Vol 6"/>
    <s v="Michael Schulte"/>
    <s v="Table I-2, Figure II-11, Table II-8"/>
    <s v="4, 38"/>
    <s v="CIT-00-DM-DM-000263"/>
    <x v="624"/>
    <n v="3896"/>
    <s v="SOLUTION DELIVERY"/>
    <s v="PROJECT MANAGEMENT"/>
    <s v="Information Technology"/>
    <m/>
    <s v="N"/>
    <m/>
    <x v="0"/>
    <m/>
    <s v="CA"/>
    <s v="Cap Soft 5yr - GM"/>
    <d v="2028-12-01T00:00:00"/>
    <b v="0"/>
    <n v="1"/>
    <n v="1"/>
    <x v="0"/>
    <n v="0"/>
    <b v="0"/>
    <b v="0"/>
    <m/>
    <n v="91"/>
    <b v="1"/>
    <n v="0"/>
    <s v="Y"/>
    <n v="0"/>
    <n v="3"/>
    <n v="8.8700000000000001E-2"/>
    <d v="2028-12-01T00:00:00"/>
    <s v="CA-Cap Soft 5yr - GM"/>
    <n v="0"/>
    <n v="8"/>
    <n v="0.19666666666666668"/>
    <n v="0.80333333333333334"/>
    <n v="2.3333333333333334E-2"/>
    <n v="0.47666666666666674"/>
    <n v="3.152777777777778E-2"/>
    <n v="0.51013888888888892"/>
    <n v="0.36333333333333334"/>
    <n v="0.40500000000000003"/>
    <n v="0.34"/>
    <n v="0.40663900414937765"/>
    <n v="0.36333333333333334"/>
    <m/>
    <n v="3765.6554293733902"/>
    <n v="1637.95694286245"/>
    <n v="2067.9064305428001"/>
    <n v="2072.2335816356099"/>
    <n v="2068.2180832570198"/>
    <n v="2063.0041043276901"/>
    <m/>
    <n v="130.79025062661003"/>
    <n v="0"/>
    <n v="0"/>
    <n v="0"/>
    <n v="0"/>
    <n v="0"/>
    <m/>
    <n v="3896.4456800000003"/>
    <n v="1637.95694286245"/>
    <n v="2067.9064305428001"/>
    <n v="2072.2335816356099"/>
    <n v="2068.2180832570198"/>
    <n v="2063.0041043276901"/>
    <m/>
    <n v="211.8885738670819"/>
    <n v="91.743511982884925"/>
    <n v="113.80439167157391"/>
    <n v="110.13512162892354"/>
    <n v="113.20393163738693"/>
    <n v="120.55845113140764"/>
    <m/>
    <n v="180.57270583047293"/>
    <n v="73.639127434790353"/>
    <n v="92.381271628303836"/>
    <n v="89.516029389977803"/>
    <n v="89.764015149373606"/>
    <n v="97.951009176257543"/>
    <m/>
    <n v="0"/>
    <n v="139.27403945226402"/>
    <n v="173.87112097808176"/>
    <n v="186.29854939534718"/>
    <n v="194.23271973948246"/>
    <n v="198.27344886594912"/>
    <m/>
    <n v="0"/>
    <n v="0"/>
    <n v="0"/>
    <n v="0"/>
    <n v="0"/>
    <n v="0"/>
    <m/>
    <n v="4288.9069596975551"/>
    <n v="1942.6136217323894"/>
    <n v="2447.9632148207593"/>
    <n v="2458.183282049858"/>
    <n v="2465.4187497832631"/>
    <n v="2479.7870135013045"/>
    <m/>
    <n v="0"/>
    <n v="4288.9069596975551"/>
    <n v="6231.5205814299443"/>
    <n v="8679.4837962507045"/>
    <n v="11137.667078300563"/>
    <n v="13603.085828083826"/>
    <n v="0"/>
    <m/>
    <n v="4288.9069596975551"/>
    <n v="1942.6136217323894"/>
    <n v="2447.9632148207593"/>
    <n v="2458.183282049858"/>
    <n v="2465.4187497832631"/>
    <n v="2479.7870135013045"/>
    <m/>
    <n v="0"/>
    <n v="0"/>
    <n v="0"/>
    <n v="0"/>
    <n v="0"/>
    <n v="16082.872841585129"/>
    <m/>
    <n v="0"/>
    <n v="109.86063258564616"/>
    <n v="468.46108230925341"/>
    <n v="999.82621405653776"/>
    <n v="1740.6123091408706"/>
    <n v="2706.985806320009"/>
    <n v="0"/>
    <m/>
    <n v="109.86063258564616"/>
    <n v="358.60044972360726"/>
    <n v="531.36513174728441"/>
    <n v="740.78609508433283"/>
    <n v="966.37349717913844"/>
    <n v="1221.2414273066422"/>
    <m/>
    <n v="0"/>
    <n v="0"/>
    <n v="0"/>
    <n v="0"/>
    <n v="0"/>
    <n v="3928.2272336266515"/>
    <m/>
    <n v="0"/>
    <n v="0"/>
    <n v="0"/>
    <n v="0"/>
    <n v="0"/>
    <n v="0"/>
    <n v="0"/>
    <m/>
    <n v="0"/>
    <n v="0"/>
    <n v="0"/>
    <n v="0"/>
    <n v="0"/>
    <n v="0"/>
    <m/>
    <n v="0"/>
    <n v="0"/>
    <n v="0"/>
    <n v="0"/>
    <n v="0"/>
    <n v="0"/>
    <m/>
    <n v="0"/>
    <n v="0"/>
    <n v="0"/>
    <n v="0"/>
    <n v="0"/>
    <n v="0"/>
    <m/>
    <n v="0"/>
    <n v="0"/>
    <n v="0"/>
    <n v="0"/>
    <n v="0"/>
    <n v="20011.10007521178"/>
    <m/>
    <n v="0"/>
    <n v="0"/>
    <n v="0"/>
    <n v="0"/>
    <n v="0"/>
    <n v="0"/>
    <m/>
    <n v="0"/>
    <n v="0"/>
    <n v="0"/>
    <n v="0"/>
    <n v="0"/>
    <n v="0"/>
    <m/>
    <n v="0"/>
    <n v="0"/>
    <n v="0"/>
    <n v="0"/>
    <n v="0"/>
    <n v="833.79583646715741"/>
    <m/>
    <n v="0"/>
    <n v="0"/>
    <n v="0"/>
    <n v="0"/>
    <n v="0"/>
    <n v="0"/>
    <m/>
    <n v="0"/>
    <n v="0"/>
    <n v="0"/>
    <n v="0"/>
    <n v="0"/>
    <n v="0"/>
    <m/>
    <n v="0"/>
    <n v="0"/>
    <n v="0"/>
    <n v="0"/>
    <n v="0"/>
    <n v="0"/>
    <m/>
    <n v="0"/>
    <n v="0"/>
    <n v="0"/>
    <n v="0"/>
    <n v="0"/>
    <n v="0"/>
    <m/>
    <n v="0"/>
    <n v="0"/>
    <n v="0"/>
    <n v="0"/>
    <n v="0"/>
    <n v="0"/>
    <m/>
    <n v="3896.4456800000003"/>
    <n v="1637.95694286245"/>
    <n v="2067.9064305428001"/>
    <n v="2072.2335816356099"/>
    <n v="2068.2180832570198"/>
    <n v="2063.0041043276901"/>
    <m/>
    <n v="0"/>
    <n v="0"/>
    <n v="0"/>
    <n v="0"/>
    <n v="0"/>
    <n v="0"/>
    <m/>
    <n v="3896.4456800000003"/>
    <n v="1777.2309823147141"/>
    <n v="2241.7775515208818"/>
    <n v="2241.7775515208818"/>
    <n v="2241.7775515208818"/>
    <n v="2241.7775515208818"/>
  </r>
  <r>
    <n v="700"/>
    <s v="System Augmentation"/>
    <x v="23"/>
    <x v="88"/>
    <s v="SCE-02 , Vol 6"/>
    <s v="Michael Schulte"/>
    <s v="Table I-2, Figure II-11, Table II-8"/>
    <s v="4, 38"/>
    <s v="CIT-00-DM-DM-000264"/>
    <x v="625"/>
    <n v="3896"/>
    <s v="SOLUTION DELIVERY"/>
    <s v="PROJECT MANAGEMENT"/>
    <s v="Information Technology"/>
    <m/>
    <s v="N"/>
    <m/>
    <x v="0"/>
    <m/>
    <s v="CA"/>
    <s v="Cap Soft 5yr - GM"/>
    <d v="2031-12-01T00:00:00"/>
    <b v="0"/>
    <n v="1"/>
    <n v="1"/>
    <x v="0"/>
    <n v="0"/>
    <b v="0"/>
    <b v="0"/>
    <m/>
    <n v="91"/>
    <b v="1"/>
    <n v="0"/>
    <s v="Y"/>
    <n v="0"/>
    <n v="3"/>
    <n v="8.8700000000000001E-2"/>
    <d v="2031-12-01T00:00:00"/>
    <s v="CA-Cap Soft 5yr - GM"/>
    <n v="0"/>
    <n v="8"/>
    <n v="0.19666666666666668"/>
    <n v="0.80333333333333334"/>
    <n v="2.3333333333333334E-2"/>
    <n v="0.47666666666666674"/>
    <n v="3.152777777777778E-2"/>
    <n v="0.51013888888888892"/>
    <n v="0.36333333333333334"/>
    <n v="0.40500000000000003"/>
    <n v="0.34"/>
    <n v="0.40663900414937765"/>
    <n v="0.36333333333333334"/>
    <m/>
    <n v="6369.3859913363294"/>
    <n v="4651.0357489294001"/>
    <n v="5846.7665260302392"/>
    <n v="5472.9860380052405"/>
    <n v="5456.4308143819808"/>
    <n v="5439.02006475504"/>
    <m/>
    <n v="-2223.9548013363292"/>
    <n v="0"/>
    <n v="0"/>
    <n v="0"/>
    <n v="0"/>
    <n v="0"/>
    <m/>
    <n v="4145.4311900000002"/>
    <n v="4651.0357489294001"/>
    <n v="5846.7665260302392"/>
    <n v="5472.9860380052405"/>
    <n v="5456.4308143819808"/>
    <n v="5439.02006475504"/>
    <m/>
    <n v="225.42839681348264"/>
    <n v="260.50889544082702"/>
    <n v="321.76876956949008"/>
    <n v="290.87839725739025"/>
    <n v="298.65777980371143"/>
    <n v="317.84708198300353"/>
    <m/>
    <n v="192.111423663511"/>
    <n v="209.10086538699667"/>
    <n v="261.19737267159428"/>
    <n v="236.42121398415057"/>
    <n v="236.81793629440295"/>
    <n v="258.24355034246986"/>
    <m/>
    <n v="0"/>
    <n v="395.47348250697024"/>
    <n v="491.60050714246375"/>
    <n v="492.03399113751891"/>
    <n v="512.43019569712692"/>
    <n v="522.73927348366692"/>
    <m/>
    <n v="0"/>
    <n v="0"/>
    <n v="0"/>
    <n v="0"/>
    <n v="0"/>
    <n v="0"/>
    <m/>
    <n v="4562.9710104769938"/>
    <n v="5516.1189922641943"/>
    <n v="6921.3331754137871"/>
    <n v="6492.3196403842994"/>
    <n v="6504.3367261772219"/>
    <n v="6537.8499705641798"/>
    <m/>
    <n v="0"/>
    <n v="4562.9710104769938"/>
    <n v="10079.090002741188"/>
    <n v="17000.423178154975"/>
    <n v="23492.742818539275"/>
    <n v="29997.079544716496"/>
    <n v="36534.929515280674"/>
    <m/>
    <n v="4562.9710104769938"/>
    <n v="5516.1189922641943"/>
    <n v="6921.3331754137871"/>
    <n v="6492.3196403842994"/>
    <n v="6504.3367261772219"/>
    <n v="6537.8499705641798"/>
    <m/>
    <n v="0"/>
    <n v="0"/>
    <n v="0"/>
    <n v="0"/>
    <n v="0"/>
    <n v="0"/>
    <m/>
    <n v="0"/>
    <n v="116.88080119050137"/>
    <n v="586.43922607485399"/>
    <n v="1509.2438892824821"/>
    <n v="2971.4524334879961"/>
    <n v="4993.9567314266078"/>
    <n v="7609.5584274384837"/>
    <m/>
    <n v="116.88080119050137"/>
    <n v="469.55842488435258"/>
    <n v="922.80466320762821"/>
    <n v="1462.208544205514"/>
    <n v="2022.5042979386114"/>
    <n v="2615.6016960118764"/>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145.4311900000002"/>
    <n v="4651.0357489294001"/>
    <n v="5846.7665260302392"/>
    <n v="5472.9860380052405"/>
    <n v="5456.4308143819808"/>
    <n v="5439.02006475504"/>
    <m/>
    <n v="0"/>
    <n v="0"/>
    <n v="0"/>
    <n v="0"/>
    <n v="0"/>
    <n v="0"/>
    <m/>
    <n v="4145.4311900000002"/>
    <n v="5046.5092314363701"/>
    <n v="6338.3670331727026"/>
    <n v="6338.3670331727026"/>
    <n v="6338.3670331727026"/>
    <n v="6338.3670331727026"/>
  </r>
  <r>
    <n v="701"/>
    <s v="System Augmentation"/>
    <x v="23"/>
    <x v="88"/>
    <s v="SCE-02 , Vol 6"/>
    <s v="Michael Schulte"/>
    <s v="Table I-2, Figure II-11, Table II-8"/>
    <s v="4, 38"/>
    <s v="CIT-00-DM-DM-000265"/>
    <x v="626"/>
    <n v="3896"/>
    <s v="SOLUTION DELIVERY"/>
    <s v="PROJECT MANAGEMENT"/>
    <s v="Information Technology"/>
    <m/>
    <s v="N"/>
    <m/>
    <x v="0"/>
    <m/>
    <s v="CA"/>
    <s v="Cap Soft 5yr - GM"/>
    <d v="2027-01-01T00:00:00"/>
    <b v="0"/>
    <n v="1"/>
    <n v="1"/>
    <x v="0"/>
    <n v="0"/>
    <b v="0"/>
    <b v="0"/>
    <m/>
    <n v="91"/>
    <b v="1"/>
    <n v="0"/>
    <s v="Y"/>
    <n v="0"/>
    <n v="3"/>
    <n v="8.8700000000000001E-2"/>
    <d v="2027-01-01T00:00:00"/>
    <s v="CA-Cap Soft 5yr - GM"/>
    <n v="0"/>
    <n v="8"/>
    <n v="0.19666666666666668"/>
    <n v="0.80333333333333334"/>
    <n v="2.3333333333333334E-2"/>
    <n v="0.47666666666666674"/>
    <n v="3.152777777777778E-2"/>
    <n v="0.51013888888888892"/>
    <n v="0.36333333333333334"/>
    <n v="0.40500000000000003"/>
    <n v="0.34"/>
    <n v="0.40663900414937765"/>
    <n v="0.36333333333333334"/>
    <m/>
    <n v="2490.6117309889701"/>
    <n v="1798.2146599999999"/>
    <n v="1585.8034700000001"/>
    <n v="1459.2492500000001"/>
    <n v="0"/>
    <n v="0"/>
    <m/>
    <n v="598.13189901102987"/>
    <n v="0"/>
    <n v="0"/>
    <n v="0"/>
    <n v="0"/>
    <n v="0"/>
    <m/>
    <n v="3088.7436299999999"/>
    <n v="1798.2146599999999"/>
    <n v="1585.8034700000001"/>
    <n v="1459.2492500000001"/>
    <n v="0"/>
    <n v="0"/>
    <m/>
    <n v="167.96576586735162"/>
    <n v="100.71969774687987"/>
    <n v="87.272517048389602"/>
    <n v="77.556215216246883"/>
    <n v="0"/>
    <n v="0"/>
    <m/>
    <n v="143.14142700578776"/>
    <n v="80.843980105750731"/>
    <n v="70.843892618837074"/>
    <n v="63.036425964683026"/>
    <n v="0"/>
    <n v="0"/>
    <m/>
    <n v="0"/>
    <n v="152.90061230963079"/>
    <n v="133.33554309198473"/>
    <n v="131.18985277068666"/>
    <n v="0"/>
    <n v="0"/>
    <m/>
    <n v="0"/>
    <n v="0"/>
    <n v="0"/>
    <n v="0"/>
    <n v="0"/>
    <n v="0"/>
    <m/>
    <n v="3399.8508228731394"/>
    <n v="2132.6789501622611"/>
    <n v="1877.2554227592113"/>
    <n v="1731.0317439516168"/>
    <n v="0"/>
    <n v="0"/>
    <m/>
    <n v="0"/>
    <n v="3399.8508228731394"/>
    <n v="5532.5297730354005"/>
    <n v="7409.7851957946114"/>
    <n v="9140.8169397462279"/>
    <n v="0"/>
    <n v="0"/>
    <m/>
    <n v="3399.8508228731394"/>
    <n v="2132.6789501622611"/>
    <n v="1877.2554227592113"/>
    <n v="1731.0317439516168"/>
    <n v="0"/>
    <n v="0"/>
    <m/>
    <n v="0"/>
    <n v="0"/>
    <n v="0"/>
    <n v="0"/>
    <n v="9140.8169397462279"/>
    <n v="0"/>
    <m/>
    <n v="0"/>
    <n v="87.087401430599428"/>
    <n v="386.4825304620108"/>
    <n v="848.65092995436908"/>
    <n v="1471.3680704104922"/>
    <n v="0"/>
    <n v="0"/>
    <m/>
    <n v="87.087401430599428"/>
    <n v="299.39512903141139"/>
    <n v="462.16839949235833"/>
    <n v="622.71714045612327"/>
    <n v="62.045027190332569"/>
    <n v="0"/>
    <m/>
    <n v="0"/>
    <n v="0"/>
    <n v="0"/>
    <n v="0"/>
    <n v="1533.4130976008248"/>
    <n v="0"/>
    <m/>
    <n v="0"/>
    <n v="0"/>
    <n v="0"/>
    <n v="0"/>
    <n v="0"/>
    <n v="0"/>
    <n v="0"/>
    <m/>
    <n v="0"/>
    <n v="0"/>
    <n v="0"/>
    <n v="0"/>
    <n v="0"/>
    <n v="0"/>
    <m/>
    <n v="0"/>
    <n v="0"/>
    <n v="0"/>
    <n v="0"/>
    <n v="0"/>
    <n v="0"/>
    <m/>
    <n v="0"/>
    <n v="0"/>
    <n v="0"/>
    <n v="0"/>
    <n v="0"/>
    <n v="0"/>
    <m/>
    <n v="0"/>
    <n v="0"/>
    <n v="0"/>
    <n v="0"/>
    <n v="10674.230037347053"/>
    <n v="0"/>
    <m/>
    <n v="0"/>
    <n v="0"/>
    <n v="0"/>
    <n v="0"/>
    <n v="0"/>
    <n v="0"/>
    <m/>
    <n v="0"/>
    <n v="0"/>
    <n v="0"/>
    <n v="0"/>
    <n v="9784.710867568132"/>
    <n v="0"/>
    <m/>
    <n v="0"/>
    <n v="0"/>
    <n v="0"/>
    <n v="0"/>
    <n v="10229.470452457594"/>
    <n v="0"/>
    <m/>
    <n v="0"/>
    <n v="0"/>
    <n v="0"/>
    <n v="0"/>
    <n v="0"/>
    <n v="0"/>
    <m/>
    <n v="0"/>
    <n v="0"/>
    <n v="0"/>
    <n v="0"/>
    <n v="0"/>
    <n v="0"/>
    <m/>
    <n v="0"/>
    <n v="0"/>
    <n v="0"/>
    <n v="0"/>
    <n v="0"/>
    <n v="0"/>
    <m/>
    <n v="0"/>
    <n v="0"/>
    <n v="0"/>
    <n v="0"/>
    <n v="0"/>
    <n v="0"/>
    <m/>
    <n v="0"/>
    <n v="0"/>
    <n v="0"/>
    <n v="0"/>
    <n v="0"/>
    <n v="0"/>
    <m/>
    <n v="3088.7436299999999"/>
    <n v="1798.2146599999999"/>
    <n v="1585.8034700000001"/>
    <n v="1459.2492500000001"/>
    <n v="0"/>
    <n v="0"/>
    <m/>
    <n v="0"/>
    <n v="0"/>
    <n v="0"/>
    <n v="0"/>
    <n v="0"/>
    <n v="0"/>
    <m/>
    <n v="3088.7436299999999"/>
    <n v="1951.1152723096307"/>
    <n v="1719.1390130919849"/>
    <n v="1719.1390130919849"/>
    <n v="1719.1390130919849"/>
    <n v="1719.1390130919849"/>
  </r>
  <r>
    <n v="702"/>
    <s v="Enterprise Support"/>
    <x v="9"/>
    <x v="12"/>
    <s v="SCE-06 , Vol 2"/>
    <s v="Various"/>
    <s v="Table V-24"/>
    <n v="88"/>
    <s v="CIT-00-DM-DM-000277"/>
    <x v="627"/>
    <n v="3896"/>
    <s v="SOLUTION DELIVERY"/>
    <s v="PROJECT MANAGEMENT"/>
    <s v="Information Technology"/>
    <m/>
    <s v="N"/>
    <m/>
    <x v="0"/>
    <m/>
    <s v="CA"/>
    <s v="Cap Soft 7yr"/>
    <d v="2023-12-01T00:00:00"/>
    <b v="0"/>
    <n v="1"/>
    <n v="1"/>
    <x v="0"/>
    <n v="0"/>
    <b v="0"/>
    <b v="0"/>
    <m/>
    <n v="84"/>
    <b v="1"/>
    <n v="0"/>
    <s v="Y"/>
    <n v="0"/>
    <n v="3"/>
    <n v="8.8700000000000001E-2"/>
    <d v="2023-12-01T00:00:00"/>
    <s v="CA-Cap Soft 7yr"/>
    <n v="0"/>
    <n v="8"/>
    <n v="0.19666666666666668"/>
    <n v="0.80333333333333334"/>
    <n v="2.3333333333333334E-2"/>
    <n v="0.47666666666666674"/>
    <n v="3.152777777777778E-2"/>
    <n v="0.51013888888888892"/>
    <n v="0.36333333333333334"/>
    <n v="0.40500000000000003"/>
    <n v="0.34"/>
    <n v="0.40663900414937765"/>
    <n v="0.36333333333333334"/>
    <m/>
    <n v="1848.5829899999999"/>
    <n v="0"/>
    <n v="0"/>
    <n v="0"/>
    <n v="0"/>
    <n v="0"/>
    <m/>
    <n v="243.52107999999998"/>
    <n v="0"/>
    <n v="0"/>
    <n v="0"/>
    <n v="0"/>
    <n v="0"/>
    <m/>
    <n v="2092.1040699999999"/>
    <n v="0"/>
    <n v="0"/>
    <n v="0"/>
    <n v="0"/>
    <n v="0"/>
    <m/>
    <n v="113.76854296960651"/>
    <n v="0"/>
    <n v="0"/>
    <n v="0"/>
    <n v="0"/>
    <n v="0"/>
    <m/>
    <n v="96.954230553740217"/>
    <n v="0"/>
    <n v="0"/>
    <n v="0"/>
    <n v="0"/>
    <n v="0"/>
    <m/>
    <n v="0"/>
    <n v="0"/>
    <n v="0"/>
    <n v="0"/>
    <n v="0"/>
    <n v="0"/>
    <m/>
    <n v="0"/>
    <n v="0"/>
    <n v="0"/>
    <n v="0"/>
    <n v="0"/>
    <n v="0"/>
    <m/>
    <n v="2302.8268435233467"/>
    <n v="0"/>
    <n v="0"/>
    <n v="0"/>
    <n v="0"/>
    <n v="0"/>
    <m/>
    <n v="0"/>
    <n v="0"/>
    <n v="0"/>
    <n v="0"/>
    <n v="0"/>
    <n v="0"/>
    <n v="0"/>
    <m/>
    <n v="2302.8268435233467"/>
    <n v="0"/>
    <n v="0"/>
    <n v="0"/>
    <n v="0"/>
    <n v="0"/>
    <m/>
    <n v="2302.8268435233467"/>
    <n v="0"/>
    <n v="0"/>
    <n v="0"/>
    <n v="0"/>
    <n v="0"/>
    <m/>
    <n v="0"/>
    <n v="0"/>
    <n v="0"/>
    <n v="0"/>
    <n v="0"/>
    <n v="0"/>
    <n v="0"/>
    <m/>
    <n v="74.41028258027282"/>
    <n v="0"/>
    <n v="0"/>
    <n v="0"/>
    <n v="0"/>
    <n v="0"/>
    <m/>
    <n v="74.41028258027282"/>
    <n v="0"/>
    <n v="0"/>
    <n v="0"/>
    <n v="0"/>
    <n v="0"/>
    <m/>
    <n v="0"/>
    <n v="0"/>
    <n v="0"/>
    <n v="0"/>
    <n v="0"/>
    <n v="0"/>
    <n v="0"/>
    <m/>
    <n v="0"/>
    <n v="0"/>
    <n v="0"/>
    <n v="0"/>
    <n v="0"/>
    <n v="0"/>
    <m/>
    <n v="0"/>
    <n v="0"/>
    <n v="0"/>
    <n v="0"/>
    <n v="0"/>
    <n v="0"/>
    <m/>
    <n v="0"/>
    <n v="0"/>
    <n v="0"/>
    <n v="0"/>
    <n v="0"/>
    <n v="0"/>
    <m/>
    <n v="2377.2371261036196"/>
    <n v="0"/>
    <n v="0"/>
    <n v="0"/>
    <n v="0"/>
    <n v="0"/>
    <m/>
    <n v="0"/>
    <n v="0"/>
    <n v="0"/>
    <n v="0"/>
    <n v="0"/>
    <n v="0"/>
    <m/>
    <n v="0"/>
    <n v="0"/>
    <n v="0"/>
    <n v="0"/>
    <n v="0"/>
    <n v="0"/>
    <m/>
    <n v="99.051546920984151"/>
    <n v="0"/>
    <n v="0"/>
    <n v="0"/>
    <n v="0"/>
    <n v="0"/>
    <m/>
    <n v="0"/>
    <n v="0"/>
    <n v="0"/>
    <n v="0"/>
    <n v="0"/>
    <n v="0"/>
    <m/>
    <n v="0"/>
    <n v="0"/>
    <n v="0"/>
    <n v="0"/>
    <n v="0"/>
    <n v="0"/>
    <m/>
    <n v="0"/>
    <n v="0"/>
    <n v="0"/>
    <n v="0"/>
    <n v="0"/>
    <n v="0"/>
    <m/>
    <n v="0"/>
    <n v="0"/>
    <n v="0"/>
    <n v="0"/>
    <n v="0"/>
    <n v="0"/>
    <m/>
    <n v="0"/>
    <n v="0"/>
    <n v="0"/>
    <n v="0"/>
    <n v="0"/>
    <n v="0"/>
    <m/>
    <n v="2092.1040699999999"/>
    <n v="0"/>
    <n v="0"/>
    <n v="0"/>
    <n v="0"/>
    <n v="0"/>
    <m/>
    <n v="0"/>
    <n v="0"/>
    <n v="0"/>
    <n v="0"/>
    <n v="0"/>
    <n v="0"/>
    <m/>
    <n v="2092.1040699999999"/>
    <n v="0"/>
    <n v="0"/>
    <n v="0"/>
    <n v="0"/>
    <n v="0"/>
  </r>
  <r>
    <n v="703"/>
    <s v="Enterprise Support"/>
    <x v="34"/>
    <x v="12"/>
    <s v="SCE-06 , Vol 2"/>
    <s v="Various"/>
    <s v="Table V-32*"/>
    <n v="112"/>
    <s v="CIT-00-DM-DM-000280"/>
    <x v="628"/>
    <n v="3896"/>
    <s v="SOLUTION DELIVERY"/>
    <s v="PROJECT MANAGEMENT"/>
    <s v="Information Technology"/>
    <m/>
    <s v="N"/>
    <m/>
    <x v="0"/>
    <m/>
    <s v="CA"/>
    <s v="Cap Soft 5yr"/>
    <d v="2023-06-01T00:00:00"/>
    <b v="0"/>
    <n v="1"/>
    <n v="1"/>
    <x v="0"/>
    <n v="0"/>
    <b v="0"/>
    <b v="0"/>
    <m/>
    <n v="82"/>
    <b v="1"/>
    <n v="0"/>
    <s v="Y"/>
    <n v="0"/>
    <n v="3"/>
    <n v="8.8700000000000001E-2"/>
    <d v="2023-06-01T00:00:00"/>
    <s v="CA-Cap Soft 5yr"/>
    <n v="0"/>
    <n v="8"/>
    <n v="0.19666666666666668"/>
    <n v="0.80333333333333334"/>
    <n v="2.3333333333333334E-2"/>
    <n v="0.47666666666666674"/>
    <n v="3.152777777777778E-2"/>
    <n v="0.51013888888888892"/>
    <n v="0.36333333333333334"/>
    <n v="0.40500000000000003"/>
    <n v="0.34"/>
    <n v="0.40663900414937765"/>
    <n v="0.36333333333333334"/>
    <m/>
    <n v="87.238797251576003"/>
    <n v="0"/>
    <n v="0"/>
    <n v="0"/>
    <n v="0"/>
    <n v="0"/>
    <m/>
    <n v="-9.075497251575996"/>
    <n v="0"/>
    <n v="0"/>
    <n v="0"/>
    <n v="0"/>
    <n v="0"/>
    <m/>
    <n v="78.163300000000007"/>
    <n v="0"/>
    <n v="0"/>
    <n v="0"/>
    <n v="0"/>
    <n v="0"/>
    <m/>
    <n v="4.2505174012190734"/>
    <n v="0"/>
    <n v="0"/>
    <n v="0"/>
    <n v="0"/>
    <n v="0"/>
    <m/>
    <n v="3.6223162689230675"/>
    <n v="0"/>
    <n v="0"/>
    <n v="0"/>
    <n v="0"/>
    <n v="0"/>
    <m/>
    <n v="0"/>
    <n v="0"/>
    <n v="0"/>
    <n v="0"/>
    <n v="0"/>
    <n v="0"/>
    <m/>
    <n v="0"/>
    <n v="0"/>
    <n v="0"/>
    <n v="0"/>
    <n v="0"/>
    <n v="0"/>
    <m/>
    <n v="86.036133670142149"/>
    <n v="0"/>
    <n v="0"/>
    <n v="0"/>
    <n v="0"/>
    <n v="0"/>
    <m/>
    <n v="0"/>
    <n v="0"/>
    <n v="0"/>
    <n v="0"/>
    <n v="0"/>
    <n v="0"/>
    <n v="0"/>
    <m/>
    <n v="86.036133670142149"/>
    <n v="0"/>
    <n v="0"/>
    <n v="0"/>
    <n v="0"/>
    <n v="0"/>
    <m/>
    <n v="86.036133670142149"/>
    <n v="0"/>
    <n v="0"/>
    <n v="0"/>
    <n v="0"/>
    <n v="0"/>
    <m/>
    <n v="0"/>
    <n v="0"/>
    <n v="0"/>
    <n v="0"/>
    <n v="0"/>
    <n v="0"/>
    <n v="0"/>
    <m/>
    <n v="1.2636589432984824"/>
    <n v="0"/>
    <n v="0"/>
    <n v="0"/>
    <n v="0"/>
    <n v="0"/>
    <m/>
    <n v="1.2636589432984824"/>
    <n v="0"/>
    <n v="0"/>
    <n v="0"/>
    <n v="0"/>
    <n v="0"/>
    <m/>
    <n v="0"/>
    <n v="0"/>
    <n v="0"/>
    <n v="0"/>
    <n v="0"/>
    <n v="0"/>
    <n v="0"/>
    <m/>
    <n v="0"/>
    <n v="0"/>
    <n v="0"/>
    <n v="0"/>
    <n v="0"/>
    <n v="0"/>
    <m/>
    <n v="0"/>
    <n v="0"/>
    <n v="0"/>
    <n v="0"/>
    <n v="0"/>
    <n v="0"/>
    <m/>
    <n v="0"/>
    <n v="0"/>
    <n v="0"/>
    <n v="0"/>
    <n v="0"/>
    <n v="0"/>
    <m/>
    <n v="87.29979261344063"/>
    <n v="0"/>
    <n v="0"/>
    <n v="0"/>
    <n v="0"/>
    <n v="0"/>
    <m/>
    <n v="0"/>
    <n v="0"/>
    <n v="0"/>
    <n v="0"/>
    <n v="0"/>
    <n v="0"/>
    <m/>
    <n v="43.649896306720315"/>
    <n v="0"/>
    <n v="0"/>
    <n v="0"/>
    <n v="0"/>
    <n v="0"/>
    <m/>
    <n v="47.287387665613672"/>
    <n v="0"/>
    <n v="0"/>
    <n v="0"/>
    <n v="0"/>
    <n v="0"/>
    <m/>
    <n v="0"/>
    <n v="0"/>
    <n v="0"/>
    <n v="0"/>
    <n v="0"/>
    <n v="0"/>
    <m/>
    <n v="0"/>
    <n v="0"/>
    <n v="0"/>
    <n v="0"/>
    <n v="0"/>
    <n v="0"/>
    <m/>
    <n v="0"/>
    <n v="0"/>
    <n v="0"/>
    <n v="0"/>
    <n v="0"/>
    <n v="0"/>
    <m/>
    <n v="0"/>
    <n v="0"/>
    <n v="0"/>
    <n v="0"/>
    <n v="0"/>
    <n v="0"/>
    <m/>
    <n v="0"/>
    <n v="0"/>
    <n v="0"/>
    <n v="0"/>
    <n v="0"/>
    <n v="0"/>
    <m/>
    <n v="78.163300000000007"/>
    <n v="0"/>
    <n v="0"/>
    <n v="0"/>
    <n v="0"/>
    <n v="0"/>
    <m/>
    <n v="0"/>
    <n v="0"/>
    <n v="0"/>
    <n v="0"/>
    <n v="0"/>
    <n v="0"/>
    <m/>
    <n v="78.163300000000007"/>
    <n v="0"/>
    <n v="0"/>
    <n v="0"/>
    <n v="0"/>
    <n v="0"/>
  </r>
  <r>
    <n v="704"/>
    <s v="Resiliency"/>
    <x v="31"/>
    <x v="12"/>
    <s v="SCE-06 , Vol 2"/>
    <s v="Various"/>
    <s v="Table II-3"/>
    <n v="16"/>
    <s v="CIT-00-DM-DM-000288"/>
    <x v="629"/>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4581.31152146574"/>
    <n v="2996.1724613050501"/>
    <n v="0"/>
    <n v="0"/>
    <n v="0"/>
    <n v="0"/>
    <m/>
    <n v="-1610.2208714657399"/>
    <n v="0"/>
    <n v="0"/>
    <n v="0"/>
    <n v="0"/>
    <n v="0"/>
    <m/>
    <n v="2971.0906500000001"/>
    <n v="2996.1724613050501"/>
    <n v="0"/>
    <n v="0"/>
    <n v="0"/>
    <n v="0"/>
    <m/>
    <n v="161.56780110901516"/>
    <n v="167.81844315526254"/>
    <n v="0"/>
    <n v="0"/>
    <n v="0"/>
    <n v="0"/>
    <m/>
    <n v="137.68904329704876"/>
    <n v="134.70166395770778"/>
    <n v="0"/>
    <n v="0"/>
    <n v="0"/>
    <n v="0"/>
    <m/>
    <n v="0"/>
    <n v="254.76191141651339"/>
    <n v="0"/>
    <n v="0"/>
    <n v="0"/>
    <n v="0"/>
    <m/>
    <n v="0"/>
    <n v="0"/>
    <n v="0"/>
    <n v="0"/>
    <n v="0"/>
    <n v="0"/>
    <m/>
    <n v="3270.347494406064"/>
    <n v="3553.4544798345341"/>
    <n v="0"/>
    <n v="0"/>
    <n v="0"/>
    <n v="0"/>
    <m/>
    <n v="0"/>
    <n v="3270.347494406064"/>
    <n v="0"/>
    <n v="0"/>
    <n v="0"/>
    <n v="0"/>
    <n v="0"/>
    <m/>
    <n v="3270.347494406064"/>
    <n v="3553.4544798345341"/>
    <n v="0"/>
    <n v="0"/>
    <n v="0"/>
    <n v="0"/>
    <m/>
    <n v="0"/>
    <n v="6823.8019742405977"/>
    <n v="0"/>
    <n v="0"/>
    <n v="0"/>
    <n v="0"/>
    <m/>
    <n v="0"/>
    <n v="83.770165192781178"/>
    <n v="0"/>
    <n v="0"/>
    <n v="0"/>
    <n v="0"/>
    <n v="0"/>
    <m/>
    <n v="83.770165192781178"/>
    <n v="350.04394742034924"/>
    <n v="0"/>
    <n v="0"/>
    <n v="0"/>
    <n v="0"/>
    <m/>
    <n v="0"/>
    <n v="433.81411261313042"/>
    <n v="0"/>
    <n v="0"/>
    <n v="0"/>
    <n v="0"/>
    <m/>
    <n v="0"/>
    <n v="0"/>
    <n v="0"/>
    <n v="0"/>
    <n v="0"/>
    <n v="0"/>
    <n v="0"/>
    <m/>
    <n v="0"/>
    <n v="0"/>
    <n v="0"/>
    <n v="0"/>
    <n v="0"/>
    <n v="0"/>
    <m/>
    <n v="0"/>
    <n v="0"/>
    <n v="0"/>
    <n v="0"/>
    <n v="0"/>
    <n v="0"/>
    <m/>
    <n v="0"/>
    <n v="0"/>
    <n v="0"/>
    <n v="0"/>
    <n v="0"/>
    <n v="0"/>
    <m/>
    <n v="0"/>
    <n v="7257.6160868537281"/>
    <n v="0"/>
    <n v="0"/>
    <n v="0"/>
    <n v="0"/>
    <m/>
    <n v="0"/>
    <n v="0"/>
    <n v="0"/>
    <n v="0"/>
    <n v="0"/>
    <n v="0"/>
    <m/>
    <n v="0"/>
    <n v="0"/>
    <n v="0"/>
    <n v="0"/>
    <n v="0"/>
    <n v="0"/>
    <m/>
    <n v="0"/>
    <n v="302.40067028557201"/>
    <n v="0"/>
    <n v="0"/>
    <n v="0"/>
    <n v="0"/>
    <m/>
    <n v="0"/>
    <n v="0"/>
    <n v="0"/>
    <n v="0"/>
    <n v="0"/>
    <n v="0"/>
    <m/>
    <n v="0"/>
    <n v="0"/>
    <n v="0"/>
    <n v="0"/>
    <n v="0"/>
    <n v="0"/>
    <m/>
    <n v="0"/>
    <n v="0"/>
    <n v="0"/>
    <n v="0"/>
    <n v="0"/>
    <n v="0"/>
    <m/>
    <n v="0"/>
    <n v="0"/>
    <n v="0"/>
    <n v="0"/>
    <n v="0"/>
    <n v="0"/>
    <m/>
    <n v="0"/>
    <n v="0"/>
    <n v="0"/>
    <n v="0"/>
    <n v="0"/>
    <n v="0"/>
    <m/>
    <n v="2971.0906500000001"/>
    <n v="2996.1724613050501"/>
    <n v="0"/>
    <n v="0"/>
    <n v="0"/>
    <n v="0"/>
    <m/>
    <n v="0"/>
    <n v="0"/>
    <n v="0"/>
    <n v="0"/>
    <n v="0"/>
    <n v="0"/>
    <m/>
    <n v="2971.0906500000001"/>
    <n v="3250.9343727215637"/>
    <n v="0"/>
    <n v="0"/>
    <n v="0"/>
    <n v="0"/>
  </r>
  <r>
    <n v="705"/>
    <s v="Customer Interactions"/>
    <x v="35"/>
    <x v="12"/>
    <s v="SCE-06 , Vol 2"/>
    <s v="Various"/>
    <s v="Table III-14"/>
    <n v="47"/>
    <s v="CIT-00-DM-DM-000299"/>
    <x v="630"/>
    <n v="3896"/>
    <s v="SOLUTION DELIVERY"/>
    <s v="PROJECT MANAGEMENT"/>
    <s v="Information Technology"/>
    <m/>
    <s v="N"/>
    <m/>
    <x v="0"/>
    <m/>
    <s v="CA"/>
    <s v="Cap Soft 5yr"/>
    <d v="2024-06-01T00:00:00"/>
    <b v="0"/>
    <n v="1"/>
    <n v="1"/>
    <x v="0"/>
    <n v="0"/>
    <b v="0"/>
    <b v="0"/>
    <m/>
    <n v="82"/>
    <b v="1"/>
    <n v="0"/>
    <s v="Y"/>
    <n v="0"/>
    <n v="3"/>
    <n v="8.8700000000000001E-2"/>
    <d v="2024-06-01T00:00:00"/>
    <s v="CA-Cap Soft 5yr"/>
    <n v="0"/>
    <n v="8"/>
    <n v="0.19666666666666668"/>
    <n v="0.80333333333333334"/>
    <n v="2.3333333333333334E-2"/>
    <n v="0.47666666666666674"/>
    <n v="3.152777777777778E-2"/>
    <n v="0.51013888888888892"/>
    <n v="0.36333333333333334"/>
    <n v="0.40500000000000003"/>
    <n v="0.34"/>
    <n v="0.40663900414937765"/>
    <n v="0.36333333333333334"/>
    <m/>
    <n v="1152.63581464918"/>
    <n v="121.993530688321"/>
    <n v="0"/>
    <n v="0"/>
    <n v="0"/>
    <n v="0"/>
    <m/>
    <n v="-1152.63581464918"/>
    <n v="0"/>
    <n v="0"/>
    <n v="0"/>
    <n v="0"/>
    <n v="0"/>
    <m/>
    <n v="0"/>
    <n v="121.993530688321"/>
    <n v="0"/>
    <n v="0"/>
    <n v="0"/>
    <n v="0"/>
    <m/>
    <n v="0"/>
    <n v="6.8329726207450703"/>
    <n v="0"/>
    <n v="0"/>
    <n v="0"/>
    <n v="0"/>
    <m/>
    <n v="0"/>
    <n v="5.4845746658504702"/>
    <n v="0"/>
    <n v="0"/>
    <n v="0"/>
    <n v="0"/>
    <m/>
    <n v="0"/>
    <n v="10.373002709286117"/>
    <n v="0"/>
    <n v="0"/>
    <n v="0"/>
    <n v="0"/>
    <m/>
    <n v="0"/>
    <n v="0"/>
    <n v="0"/>
    <n v="0"/>
    <n v="0"/>
    <n v="0"/>
    <m/>
    <n v="0"/>
    <n v="144.68408068420266"/>
    <n v="0"/>
    <n v="0"/>
    <n v="0"/>
    <n v="0"/>
    <m/>
    <n v="0"/>
    <n v="0"/>
    <n v="0"/>
    <n v="0"/>
    <n v="0"/>
    <n v="0"/>
    <n v="0"/>
    <m/>
    <n v="0"/>
    <n v="144.68408068420266"/>
    <n v="0"/>
    <n v="0"/>
    <n v="0"/>
    <n v="0"/>
    <m/>
    <n v="0"/>
    <n v="144.68408068420266"/>
    <n v="0"/>
    <n v="0"/>
    <n v="0"/>
    <n v="0"/>
    <m/>
    <n v="0"/>
    <n v="0"/>
    <n v="0"/>
    <n v="0"/>
    <n v="0"/>
    <n v="0"/>
    <n v="0"/>
    <m/>
    <n v="0"/>
    <n v="2.1175320748177269"/>
    <n v="0"/>
    <n v="0"/>
    <n v="0"/>
    <n v="0"/>
    <m/>
    <n v="0"/>
    <n v="2.1175320748177269"/>
    <n v="0"/>
    <n v="0"/>
    <n v="0"/>
    <n v="0"/>
    <m/>
    <n v="0"/>
    <n v="0"/>
    <n v="0"/>
    <n v="0"/>
    <n v="0"/>
    <n v="0"/>
    <n v="0"/>
    <m/>
    <n v="0"/>
    <n v="0"/>
    <n v="0"/>
    <n v="0"/>
    <n v="0"/>
    <n v="0"/>
    <m/>
    <n v="0"/>
    <n v="0"/>
    <n v="0"/>
    <n v="0"/>
    <n v="0"/>
    <n v="0"/>
    <m/>
    <n v="0"/>
    <n v="0"/>
    <n v="0"/>
    <n v="0"/>
    <n v="0"/>
    <n v="0"/>
    <m/>
    <n v="0"/>
    <n v="146.80161275902037"/>
    <n v="0"/>
    <n v="0"/>
    <n v="0"/>
    <n v="0"/>
    <m/>
    <n v="0"/>
    <n v="0"/>
    <n v="0"/>
    <n v="0"/>
    <n v="0"/>
    <n v="0"/>
    <m/>
    <n v="0"/>
    <n v="73.400806379510186"/>
    <n v="0"/>
    <n v="0"/>
    <n v="0"/>
    <n v="0"/>
    <m/>
    <n v="0"/>
    <n v="79.517540244469359"/>
    <n v="0"/>
    <n v="0"/>
    <n v="0"/>
    <n v="0"/>
    <m/>
    <n v="0"/>
    <n v="0"/>
    <n v="0"/>
    <n v="0"/>
    <n v="0"/>
    <n v="0"/>
    <m/>
    <n v="0"/>
    <n v="0"/>
    <n v="0"/>
    <n v="0"/>
    <n v="0"/>
    <n v="0"/>
    <m/>
    <n v="0"/>
    <n v="0"/>
    <n v="0"/>
    <n v="0"/>
    <n v="0"/>
    <n v="0"/>
    <m/>
    <n v="0"/>
    <n v="0"/>
    <n v="0"/>
    <n v="0"/>
    <n v="0"/>
    <n v="0"/>
    <m/>
    <n v="0"/>
    <n v="0"/>
    <n v="0"/>
    <n v="0"/>
    <n v="0"/>
    <n v="0"/>
    <m/>
    <n v="0"/>
    <n v="121.993530688321"/>
    <n v="0"/>
    <n v="0"/>
    <n v="0"/>
    <n v="0"/>
    <m/>
    <n v="0"/>
    <n v="0"/>
    <n v="0"/>
    <n v="0"/>
    <n v="0"/>
    <n v="0"/>
    <m/>
    <n v="0"/>
    <n v="132.36653339760713"/>
    <n v="0"/>
    <n v="0"/>
    <n v="0"/>
    <n v="0"/>
  </r>
  <r>
    <n v="706"/>
    <s v="Enterprise Support"/>
    <x v="9"/>
    <x v="104"/>
    <s v="SCE-06 , Vol 1"/>
    <s v="Kurt Sweetser"/>
    <s v="Figure IV-10"/>
    <n v="26"/>
    <s v="CIT-00-DM-DM-000320"/>
    <x v="631"/>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890.67310907515605"/>
    <n v="966.33280908867994"/>
    <n v="1028.69571594179"/>
    <n v="1089.76482799315"/>
    <n v="1148.3426670430201"/>
    <n v="1206.59417282959"/>
    <m/>
    <n v="4242.4169609248438"/>
    <n v="0"/>
    <n v="-26.695715941789999"/>
    <n v="0"/>
    <n v="0"/>
    <n v="0"/>
    <m/>
    <n v="5133.0900700000002"/>
    <n v="966.33280908867994"/>
    <n v="1002"/>
    <n v="1089.76482799315"/>
    <n v="1148.3426670430201"/>
    <n v="1206.59417282959"/>
    <m/>
    <n v="279.13725066060198"/>
    <n v="54.125211310592483"/>
    <n v="55.143694497330351"/>
    <n v="57.918848020605807"/>
    <n v="62.854544125982173"/>
    <n v="70.511311303436685"/>
    <m/>
    <n v="237.88242909918651"/>
    <n v="43.444307362892637"/>
    <n v="44.76316375072301"/>
    <n v="47.07549440145727"/>
    <n v="49.839931966358257"/>
    <n v="57.288842347391203"/>
    <m/>
    <n v="0"/>
    <n v="82.166429565502881"/>
    <n v="84.248910224776267"/>
    <n v="97.972356222964649"/>
    <n v="107.84439088812405"/>
    <n v="115.96466896339214"/>
    <m/>
    <n v="0"/>
    <n v="0"/>
    <n v="0"/>
    <n v="0"/>
    <n v="0"/>
    <n v="0"/>
    <m/>
    <n v="5650.1097497597884"/>
    <n v="1146.0687573276678"/>
    <n v="1186.1557684728295"/>
    <n v="1292.7315266381777"/>
    <n v="1368.8815340234846"/>
    <n v="1450.35899544381"/>
    <m/>
    <n v="0"/>
    <n v="4538.9214989736965"/>
    <n v="920.67523505322606"/>
    <n v="952.87846733983929"/>
    <n v="1038.4943263993355"/>
    <n v="1099.6681656655319"/>
    <n v="1165.1217263398603"/>
    <m/>
    <n v="5650.1097497597884"/>
    <n v="1146.0687573276678"/>
    <n v="1186.1557684728295"/>
    <n v="1292.7315266381777"/>
    <n v="1368.8815340234846"/>
    <n v="1450.35899544381"/>
    <m/>
    <n v="1111.1882507860919"/>
    <n v="4764.3150212481378"/>
    <n v="1153.9525361862163"/>
    <n v="1207.1156675786815"/>
    <n v="1307.7076947572882"/>
    <n v="1384.9054347694819"/>
    <m/>
    <n v="0"/>
    <n v="83.20749560013499"/>
    <n v="29.28352905272456"/>
    <n v="20.220883073245105"/>
    <n v="21.609403962639846"/>
    <n v="22.98326839989857"/>
    <n v="24.296686513949254"/>
    <m/>
    <n v="135.43347688107079"/>
    <n v="159.4129178468352"/>
    <n v="55.28191258413392"/>
    <n v="58.522474614154802"/>
    <n v="62.897493878044841"/>
    <n v="66.4732395767615"/>
    <m/>
    <n v="52.225981280935798"/>
    <n v="213.33688439424563"/>
    <n v="64.344558563613376"/>
    <n v="57.133953724760062"/>
    <n v="61.523629440786117"/>
    <n v="65.159821462710823"/>
    <m/>
    <n v="0"/>
    <n v="0"/>
    <n v="0"/>
    <n v="0"/>
    <n v="0"/>
    <n v="0"/>
    <n v="0"/>
    <m/>
    <n v="0"/>
    <n v="0"/>
    <n v="0"/>
    <n v="0"/>
    <n v="0"/>
    <n v="0"/>
    <m/>
    <n v="0"/>
    <n v="0"/>
    <n v="0"/>
    <n v="0"/>
    <n v="0"/>
    <n v="0"/>
    <m/>
    <n v="0"/>
    <n v="0"/>
    <n v="0"/>
    <n v="0"/>
    <n v="0"/>
    <n v="0"/>
    <m/>
    <n v="1163.4142320670276"/>
    <n v="4977.6519056423831"/>
    <n v="1218.2970947498297"/>
    <n v="1264.2496213034415"/>
    <n v="1369.2313241980744"/>
    <n v="1450.0652562321927"/>
    <m/>
    <n v="0"/>
    <n v="0"/>
    <n v="0"/>
    <n v="0"/>
    <n v="0"/>
    <n v="0"/>
    <m/>
    <n v="134.99600862162004"/>
    <n v="2788.2368437862146"/>
    <n v="651.24647772450908"/>
    <n v="623.28122133304032"/>
    <n v="677.50591791464763"/>
    <n v="717.87408878354245"/>
    <m/>
    <n v="182.40532117326043"/>
    <n v="2992.5895294050679"/>
    <n v="705.11674257164998"/>
    <n v="675.90767511201477"/>
    <n v="734.46802582409236"/>
    <n v="778.22851205999825"/>
    <m/>
    <n v="0"/>
    <n v="0"/>
    <n v="0"/>
    <n v="0"/>
    <n v="0"/>
    <n v="0"/>
    <m/>
    <n v="0"/>
    <n v="0"/>
    <n v="0"/>
    <n v="0"/>
    <n v="0"/>
    <n v="0"/>
    <m/>
    <n v="0"/>
    <n v="0"/>
    <n v="0"/>
    <n v="0"/>
    <n v="0"/>
    <n v="0"/>
    <m/>
    <n v="0"/>
    <n v="0"/>
    <n v="0"/>
    <n v="0"/>
    <n v="0"/>
    <n v="0"/>
    <m/>
    <n v="0"/>
    <n v="0"/>
    <n v="0"/>
    <n v="0"/>
    <n v="0"/>
    <n v="0"/>
    <m/>
    <n v="5133.0900700000002"/>
    <n v="966.33280908867994"/>
    <n v="1002"/>
    <n v="1089.76482799315"/>
    <n v="1148.3426670430201"/>
    <n v="1206.59417282959"/>
    <m/>
    <n v="0"/>
    <n v="0"/>
    <n v="0"/>
    <n v="0"/>
    <n v="0"/>
    <n v="0"/>
    <m/>
    <n v="5133.0900700000002"/>
    <n v="1048.4992386541828"/>
    <n v="1086.2489102247762"/>
    <n v="1086.2489102247762"/>
    <n v="1086.2489102247762"/>
    <n v="1086.2489102247762"/>
  </r>
  <r>
    <s v="Non-GRC"/>
    <s v="Distributed Energy Resources"/>
    <x v="36"/>
    <x v="12"/>
    <s v="Non-GRC"/>
    <s v="Non-GRC"/>
    <s v="Non-GRC"/>
    <s v="Non-GRC"/>
    <s v="CIT-00-DM-DM-000321"/>
    <x v="632"/>
    <n v="3896"/>
    <s v="SOLUTION DELIVERY"/>
    <s v="PROJECT MANAGEMENT"/>
    <s v="Information Technology"/>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249.1699968585199"/>
    <n v="0"/>
    <n v="0"/>
    <n v="0"/>
    <n v="0"/>
    <n v="0"/>
    <m/>
    <n v="11.605433141480034"/>
    <n v="0"/>
    <n v="0"/>
    <n v="0"/>
    <n v="0"/>
    <n v="0"/>
    <m/>
    <n v="1260.7754299999999"/>
    <n v="0"/>
    <n v="0"/>
    <n v="0"/>
    <n v="0"/>
    <n v="0"/>
    <m/>
    <n v="0"/>
    <n v="0"/>
    <n v="0"/>
    <n v="0"/>
    <n v="0"/>
    <n v="0"/>
    <m/>
    <n v="55.41458332544029"/>
    <n v="0"/>
    <n v="0"/>
    <n v="0"/>
    <n v="0"/>
    <n v="0"/>
    <m/>
    <n v="0"/>
    <n v="0"/>
    <n v="0"/>
    <n v="0"/>
    <n v="0"/>
    <n v="0"/>
    <m/>
    <n v="0"/>
    <n v="0"/>
    <n v="0"/>
    <n v="0"/>
    <n v="0"/>
    <n v="0"/>
    <m/>
    <n v="1316.1900133254403"/>
    <n v="0"/>
    <n v="0"/>
    <n v="0"/>
    <n v="0"/>
    <n v="0"/>
    <m/>
    <n v="0"/>
    <n v="0"/>
    <n v="0"/>
    <n v="0"/>
    <n v="0"/>
    <n v="0"/>
    <n v="0"/>
    <m/>
    <n v="1316.1900133254403"/>
    <n v="0"/>
    <n v="0"/>
    <n v="0"/>
    <n v="0"/>
    <n v="0"/>
    <m/>
    <n v="1316.1900133254403"/>
    <n v="0"/>
    <n v="0"/>
    <n v="0"/>
    <n v="0"/>
    <n v="0"/>
    <m/>
    <n v="0"/>
    <n v="0"/>
    <n v="0"/>
    <n v="0"/>
    <n v="0"/>
    <n v="0"/>
    <n v="0"/>
    <m/>
    <n v="42.529498514544365"/>
    <n v="0"/>
    <n v="0"/>
    <n v="0"/>
    <n v="0"/>
    <n v="0"/>
    <m/>
    <n v="42.529498514544365"/>
    <n v="0"/>
    <n v="0"/>
    <n v="0"/>
    <n v="0"/>
    <n v="0"/>
    <m/>
    <n v="0"/>
    <n v="0"/>
    <n v="0"/>
    <n v="0"/>
    <n v="0"/>
    <n v="0"/>
    <n v="0"/>
    <m/>
    <n v="0"/>
    <n v="0"/>
    <n v="0"/>
    <n v="0"/>
    <n v="0"/>
    <n v="0"/>
    <m/>
    <n v="0"/>
    <n v="0"/>
    <n v="0"/>
    <n v="0"/>
    <n v="0"/>
    <n v="0"/>
    <m/>
    <n v="0"/>
    <n v="0"/>
    <n v="0"/>
    <n v="0"/>
    <n v="0"/>
    <n v="0"/>
    <m/>
    <n v="1358.7195118399848"/>
    <n v="0"/>
    <n v="0"/>
    <n v="0"/>
    <n v="0"/>
    <n v="0"/>
    <m/>
    <n v="0"/>
    <n v="0"/>
    <n v="0"/>
    <n v="0"/>
    <n v="0"/>
    <n v="0"/>
    <m/>
    <n v="0"/>
    <n v="0"/>
    <n v="0"/>
    <n v="0"/>
    <n v="0"/>
    <n v="0"/>
    <m/>
    <n v="56.613312993332698"/>
    <n v="0"/>
    <n v="0"/>
    <n v="0"/>
    <n v="0"/>
    <n v="0"/>
    <m/>
    <n v="0"/>
    <n v="0"/>
    <n v="0"/>
    <n v="0"/>
    <n v="0"/>
    <n v="0"/>
    <m/>
    <n v="0"/>
    <n v="0"/>
    <n v="0"/>
    <n v="0"/>
    <n v="0"/>
    <n v="0"/>
    <m/>
    <n v="0"/>
    <n v="0"/>
    <n v="0"/>
    <n v="0"/>
    <n v="0"/>
    <n v="0"/>
    <m/>
    <n v="0"/>
    <n v="0"/>
    <n v="0"/>
    <n v="0"/>
    <n v="0"/>
    <n v="0"/>
    <m/>
    <n v="0"/>
    <n v="0"/>
    <n v="0"/>
    <n v="0"/>
    <n v="0"/>
    <n v="0"/>
    <m/>
    <n v="1260.7754299999999"/>
    <n v="0"/>
    <n v="0"/>
    <n v="0"/>
    <n v="0"/>
    <n v="0"/>
    <m/>
    <n v="0"/>
    <n v="0"/>
    <n v="0"/>
    <n v="0"/>
    <n v="0"/>
    <n v="0"/>
    <m/>
    <n v="1260.7754299999999"/>
    <n v="0"/>
    <n v="0"/>
    <n v="0"/>
    <n v="0"/>
    <n v="0"/>
  </r>
  <r>
    <n v="708"/>
    <s v="Enterprise Support"/>
    <x v="37"/>
    <x v="12"/>
    <s v="SCE-06 , Vol 2"/>
    <s v="Various"/>
    <s v="Table V-30"/>
    <n v="106"/>
    <s v="CIT-00-DM-DM-000322"/>
    <x v="633"/>
    <n v="3896"/>
    <s v="SOLUTION DELIVERY"/>
    <s v="Project Management"/>
    <s v="Information Technology"/>
    <m/>
    <s v="N"/>
    <m/>
    <x v="0"/>
    <m/>
    <s v="CA"/>
    <s v="Cap Soft 5yr"/>
    <d v="2024-06-01T00:00:00"/>
    <b v="0"/>
    <n v="1"/>
    <n v="1"/>
    <x v="0"/>
    <n v="0"/>
    <b v="0"/>
    <b v="0"/>
    <m/>
    <n v="82"/>
    <b v="1"/>
    <n v="0"/>
    <s v="Y"/>
    <n v="0"/>
    <n v="3"/>
    <n v="8.8700000000000001E-2"/>
    <d v="2024-06-01T00:00:00"/>
    <s v="CA-Cap Soft 5yr"/>
    <n v="0"/>
    <n v="8"/>
    <n v="0.19666666666666668"/>
    <n v="0.80333333333333334"/>
    <n v="2.3333333333333334E-2"/>
    <n v="0.47666666666666674"/>
    <n v="3.152777777777778E-2"/>
    <n v="0.51013888888888892"/>
    <n v="0.36333333333333334"/>
    <n v="0.40500000000000003"/>
    <n v="0.34"/>
    <n v="0.40663900414937765"/>
    <n v="0.36333333333333334"/>
    <m/>
    <n v="2713.6645199999998"/>
    <n v="127.47906"/>
    <n v="0"/>
    <n v="0"/>
    <n v="0"/>
    <n v="0"/>
    <m/>
    <n v="1266.8277500000004"/>
    <n v="0"/>
    <n v="0"/>
    <n v="0"/>
    <n v="0"/>
    <n v="0"/>
    <m/>
    <n v="3980.4922700000002"/>
    <n v="127.47906"/>
    <n v="0"/>
    <n v="0"/>
    <n v="0"/>
    <n v="0"/>
    <m/>
    <n v="216.4590243637744"/>
    <n v="7.1402222870635281"/>
    <n v="0"/>
    <n v="0"/>
    <n v="0"/>
    <n v="0"/>
    <m/>
    <n v="184.4676709906505"/>
    <n v="5.7311926210966417"/>
    <n v="0"/>
    <n v="0"/>
    <n v="0"/>
    <n v="0"/>
    <m/>
    <n v="0"/>
    <n v="10.839432446099712"/>
    <n v="0"/>
    <n v="0"/>
    <n v="0"/>
    <n v="0"/>
    <m/>
    <n v="0"/>
    <n v="0"/>
    <n v="0"/>
    <n v="0"/>
    <n v="0"/>
    <n v="0"/>
    <m/>
    <n v="4381.4189653544254"/>
    <n v="151.1899073542599"/>
    <n v="0"/>
    <n v="0"/>
    <n v="0"/>
    <n v="0"/>
    <m/>
    <n v="0"/>
    <n v="4381.4189653544254"/>
    <n v="0"/>
    <n v="0"/>
    <n v="0"/>
    <n v="0"/>
    <n v="0"/>
    <m/>
    <n v="4381.4189653544254"/>
    <n v="151.1899073542599"/>
    <n v="0"/>
    <n v="0"/>
    <n v="0"/>
    <n v="0"/>
    <m/>
    <n v="0"/>
    <n v="4532.6088727086853"/>
    <n v="0"/>
    <n v="0"/>
    <n v="0"/>
    <n v="0"/>
    <m/>
    <n v="0"/>
    <n v="112.23033366770167"/>
    <n v="0"/>
    <n v="0"/>
    <n v="0"/>
    <n v="0"/>
    <n v="0"/>
    <m/>
    <n v="112.23033366770167"/>
    <n v="160.05369094851295"/>
    <n v="0"/>
    <n v="0"/>
    <n v="0"/>
    <n v="0"/>
    <m/>
    <n v="0"/>
    <n v="272.28402461621465"/>
    <n v="0"/>
    <n v="0"/>
    <n v="0"/>
    <n v="0"/>
    <m/>
    <n v="0"/>
    <n v="0"/>
    <n v="0"/>
    <n v="0"/>
    <n v="0"/>
    <n v="0"/>
    <n v="0"/>
    <m/>
    <n v="0"/>
    <n v="0"/>
    <n v="0"/>
    <n v="0"/>
    <n v="0"/>
    <n v="0"/>
    <m/>
    <n v="0"/>
    <n v="0"/>
    <n v="0"/>
    <n v="0"/>
    <n v="0"/>
    <n v="0"/>
    <m/>
    <n v="0"/>
    <n v="0"/>
    <n v="0"/>
    <n v="0"/>
    <n v="0"/>
    <n v="0"/>
    <m/>
    <n v="0"/>
    <n v="4804.8928973249003"/>
    <n v="0"/>
    <n v="0"/>
    <n v="0"/>
    <n v="0"/>
    <m/>
    <n v="0"/>
    <n v="0"/>
    <n v="0"/>
    <n v="0"/>
    <n v="0"/>
    <n v="0"/>
    <m/>
    <n v="0"/>
    <n v="2402.4464486624502"/>
    <n v="0"/>
    <n v="0"/>
    <n v="0"/>
    <n v="0"/>
    <m/>
    <n v="0"/>
    <n v="2602.6503193843209"/>
    <n v="0"/>
    <n v="0"/>
    <n v="0"/>
    <n v="0"/>
    <m/>
    <n v="0"/>
    <n v="0"/>
    <n v="0"/>
    <n v="0"/>
    <n v="0"/>
    <n v="0"/>
    <m/>
    <n v="0"/>
    <n v="0"/>
    <n v="0"/>
    <n v="0"/>
    <n v="0"/>
    <n v="0"/>
    <m/>
    <n v="0"/>
    <n v="0"/>
    <n v="0"/>
    <n v="0"/>
    <n v="0"/>
    <n v="0"/>
    <m/>
    <n v="0"/>
    <n v="0"/>
    <n v="0"/>
    <n v="0"/>
    <n v="0"/>
    <n v="0"/>
    <m/>
    <n v="0"/>
    <n v="0"/>
    <n v="0"/>
    <n v="0"/>
    <n v="0"/>
    <n v="0"/>
    <m/>
    <n v="3980.4922700000002"/>
    <n v="127.47906"/>
    <n v="0"/>
    <n v="0"/>
    <n v="0"/>
    <n v="0"/>
    <m/>
    <n v="0"/>
    <n v="0"/>
    <n v="0"/>
    <n v="0"/>
    <n v="0"/>
    <n v="0"/>
    <m/>
    <n v="3980.4922700000002"/>
    <n v="138.31849244609973"/>
    <n v="0"/>
    <n v="0"/>
    <n v="0"/>
    <n v="0"/>
  </r>
  <r>
    <n v="709"/>
    <s v="Distribution Grid"/>
    <x v="4"/>
    <x v="12"/>
    <s v="SCE-06 , Vol 2"/>
    <s v="Various"/>
    <s v="Table IV-17"/>
    <n v="54"/>
    <s v="CIT-00-DM-DM-000329"/>
    <x v="634"/>
    <n v="3896"/>
    <s v="SOLUTION DELIVERY"/>
    <s v="Project Management"/>
    <s v="Information Technology"/>
    <m/>
    <s v="N"/>
    <m/>
    <x v="0"/>
    <m/>
    <s v="CA"/>
    <s v="Cap Soft 5yr"/>
    <d v="2023-04-01T00:00:00"/>
    <b v="0"/>
    <n v="1"/>
    <n v="1"/>
    <x v="0"/>
    <n v="0"/>
    <b v="0"/>
    <b v="0"/>
    <m/>
    <n v="82"/>
    <b v="1"/>
    <n v="0"/>
    <s v="Y"/>
    <n v="0"/>
    <n v="3"/>
    <n v="8.8700000000000001E-2"/>
    <d v="2023-04-01T00:00:00"/>
    <s v="CA-Cap Soft 5yr"/>
    <n v="0"/>
    <n v="8"/>
    <n v="0.19666666666666668"/>
    <n v="0.80333333333333334"/>
    <n v="2.3333333333333334E-2"/>
    <n v="0.47666666666666674"/>
    <n v="3.152777777777778E-2"/>
    <n v="0.51013888888888892"/>
    <n v="0.36333333333333334"/>
    <n v="0.40500000000000003"/>
    <n v="0.34"/>
    <n v="0.40663900414937765"/>
    <n v="0.36333333333333334"/>
    <m/>
    <n v="89.787000000000006"/>
    <n v="0"/>
    <n v="0"/>
    <n v="0"/>
    <n v="0"/>
    <n v="0"/>
    <m/>
    <n v="1528.08239"/>
    <n v="0"/>
    <n v="0"/>
    <n v="0"/>
    <n v="0"/>
    <n v="0"/>
    <m/>
    <n v="1617.8693900000001"/>
    <n v="0"/>
    <n v="0"/>
    <n v="0"/>
    <n v="0"/>
    <n v="0"/>
    <m/>
    <n v="87.979678379683136"/>
    <n v="0"/>
    <n v="0"/>
    <n v="0"/>
    <n v="0"/>
    <n v="0"/>
    <m/>
    <n v="74.97680640901342"/>
    <n v="0"/>
    <n v="0"/>
    <n v="0"/>
    <n v="0"/>
    <n v="0"/>
    <m/>
    <n v="0"/>
    <n v="0"/>
    <n v="0"/>
    <n v="0"/>
    <n v="0"/>
    <n v="0"/>
    <m/>
    <n v="0"/>
    <n v="0"/>
    <n v="0"/>
    <n v="0"/>
    <n v="0"/>
    <n v="0"/>
    <m/>
    <n v="1780.8258747886966"/>
    <n v="0"/>
    <n v="0"/>
    <n v="0"/>
    <n v="0"/>
    <n v="0"/>
    <m/>
    <n v="0"/>
    <n v="0"/>
    <n v="0"/>
    <n v="0"/>
    <n v="0"/>
    <n v="0"/>
    <n v="0"/>
    <m/>
    <n v="1780.8258747886966"/>
    <n v="0"/>
    <n v="0"/>
    <n v="0"/>
    <n v="0"/>
    <n v="0"/>
    <m/>
    <n v="1780.8258747886966"/>
    <n v="0"/>
    <n v="0"/>
    <n v="0"/>
    <n v="0"/>
    <n v="0"/>
    <m/>
    <n v="0"/>
    <n v="0"/>
    <n v="0"/>
    <n v="0"/>
    <n v="0"/>
    <n v="0"/>
    <n v="0"/>
    <m/>
    <n v="15.693568135652104"/>
    <n v="0"/>
    <n v="0"/>
    <n v="0"/>
    <n v="0"/>
    <n v="0"/>
    <m/>
    <n v="15.693568135652104"/>
    <n v="0"/>
    <n v="0"/>
    <n v="0"/>
    <n v="0"/>
    <n v="0"/>
    <m/>
    <n v="0"/>
    <n v="0"/>
    <n v="0"/>
    <n v="0"/>
    <n v="0"/>
    <n v="0"/>
    <n v="0"/>
    <m/>
    <n v="0"/>
    <n v="0"/>
    <n v="0"/>
    <n v="0"/>
    <n v="0"/>
    <n v="0"/>
    <m/>
    <n v="0"/>
    <n v="0"/>
    <n v="0"/>
    <n v="0"/>
    <n v="0"/>
    <n v="0"/>
    <m/>
    <n v="0"/>
    <n v="0"/>
    <n v="0"/>
    <n v="0"/>
    <n v="0"/>
    <n v="0"/>
    <m/>
    <n v="1796.5194429243488"/>
    <n v="0"/>
    <n v="0"/>
    <n v="0"/>
    <n v="0"/>
    <n v="0"/>
    <m/>
    <n v="0"/>
    <n v="0"/>
    <n v="0"/>
    <n v="0"/>
    <n v="0"/>
    <n v="0"/>
    <m/>
    <n v="1197.6796286162325"/>
    <n v="0"/>
    <n v="0"/>
    <n v="0"/>
    <n v="0"/>
    <n v="0"/>
    <m/>
    <n v="1272.5346054047473"/>
    <n v="0"/>
    <n v="0"/>
    <n v="0"/>
    <n v="0"/>
    <n v="0"/>
    <m/>
    <n v="0"/>
    <n v="0"/>
    <n v="0"/>
    <n v="0"/>
    <n v="0"/>
    <n v="0"/>
    <m/>
    <n v="0"/>
    <n v="0"/>
    <n v="0"/>
    <n v="0"/>
    <n v="0"/>
    <n v="0"/>
    <m/>
    <n v="0"/>
    <n v="0"/>
    <n v="0"/>
    <n v="0"/>
    <n v="0"/>
    <n v="0"/>
    <m/>
    <n v="0"/>
    <n v="0"/>
    <n v="0"/>
    <n v="0"/>
    <n v="0"/>
    <n v="0"/>
    <m/>
    <n v="0"/>
    <n v="0"/>
    <n v="0"/>
    <n v="0"/>
    <n v="0"/>
    <n v="0"/>
    <m/>
    <n v="1617.8693900000001"/>
    <n v="0"/>
    <n v="0"/>
    <n v="0"/>
    <n v="0"/>
    <n v="0"/>
    <m/>
    <n v="0"/>
    <n v="0"/>
    <n v="0"/>
    <n v="0"/>
    <n v="0"/>
    <n v="0"/>
    <m/>
    <n v="1617.8693900000001"/>
    <n v="0"/>
    <n v="0"/>
    <n v="0"/>
    <n v="0"/>
    <n v="0"/>
  </r>
  <r>
    <n v="710"/>
    <s v="Enterprise Support"/>
    <x v="9"/>
    <x v="12"/>
    <s v="SCE-06 , Vol 2"/>
    <s v="Various"/>
    <s v="Table V-25"/>
    <n v="91"/>
    <s v="CIT-00-DM-DM-000331"/>
    <x v="635"/>
    <n v="3896"/>
    <s v="SOLUTION DELIVERY"/>
    <s v="PROJECT MANAGEMENT"/>
    <s v="Information Technology"/>
    <m/>
    <s v="N"/>
    <m/>
    <x v="0"/>
    <m/>
    <s v="CA"/>
    <s v="Cap Soft 7yr"/>
    <d v="2024-04-01T00:00:00"/>
    <b v="0"/>
    <n v="1"/>
    <n v="1"/>
    <x v="0"/>
    <n v="0"/>
    <b v="0"/>
    <b v="0"/>
    <m/>
    <n v="84"/>
    <b v="1"/>
    <n v="0"/>
    <s v="Y"/>
    <n v="0"/>
    <n v="3"/>
    <n v="8.8700000000000001E-2"/>
    <d v="2024-04-01T00:00:00"/>
    <s v="CA-Cap Soft 7yr"/>
    <n v="0"/>
    <n v="8"/>
    <n v="0.19666666666666668"/>
    <n v="0.80333333333333334"/>
    <n v="2.3333333333333334E-2"/>
    <n v="0.47666666666666674"/>
    <n v="3.152777777777778E-2"/>
    <n v="0.51013888888888892"/>
    <n v="0.36333333333333334"/>
    <n v="0.40500000000000003"/>
    <n v="0.34"/>
    <n v="0.40663900414937765"/>
    <n v="0.36333333333333334"/>
    <m/>
    <n v="7884.87429568276"/>
    <n v="173.96471785148898"/>
    <n v="0"/>
    <n v="0"/>
    <n v="0"/>
    <n v="0"/>
    <m/>
    <n v="-1539.3677756827619"/>
    <n v="0"/>
    <n v="0"/>
    <n v="0"/>
    <n v="0"/>
    <n v="0"/>
    <m/>
    <n v="6345.5065199999981"/>
    <n v="173.96471785148898"/>
    <n v="0"/>
    <n v="0"/>
    <n v="0"/>
    <n v="0"/>
    <m/>
    <n v="345.06841296118603"/>
    <n v="9.7439277914813616"/>
    <n v="0"/>
    <n v="0"/>
    <n v="0"/>
    <n v="0"/>
    <m/>
    <n v="294.06935866261267"/>
    <n v="7.8210908307734055"/>
    <n v="0"/>
    <n v="0"/>
    <n v="0"/>
    <n v="0"/>
    <m/>
    <n v="0"/>
    <n v="14.792067082672334"/>
    <n v="0"/>
    <n v="0"/>
    <n v="0"/>
    <n v="0"/>
    <m/>
    <n v="0"/>
    <n v="0"/>
    <n v="0"/>
    <n v="0"/>
    <n v="0"/>
    <n v="0"/>
    <m/>
    <n v="6984.6442916237975"/>
    <n v="206.32180355641609"/>
    <n v="0"/>
    <n v="0"/>
    <n v="0"/>
    <n v="0"/>
    <m/>
    <n v="0"/>
    <n v="6984.6442916237975"/>
    <n v="0"/>
    <n v="0"/>
    <n v="0"/>
    <n v="0"/>
    <n v="0"/>
    <m/>
    <n v="6984.6442916237975"/>
    <n v="206.32180355641609"/>
    <n v="0"/>
    <n v="0"/>
    <n v="0"/>
    <n v="0"/>
    <m/>
    <n v="0"/>
    <n v="7190.9660951802134"/>
    <n v="0"/>
    <n v="0"/>
    <n v="0"/>
    <n v="0"/>
    <m/>
    <n v="0"/>
    <n v="178.91212084433371"/>
    <n v="0"/>
    <n v="0"/>
    <n v="0"/>
    <n v="0"/>
    <n v="0"/>
    <m/>
    <n v="178.91212084433371"/>
    <n v="169.55999902071832"/>
    <n v="0"/>
    <n v="0"/>
    <n v="0"/>
    <n v="0"/>
    <m/>
    <n v="0"/>
    <n v="348.47211986505204"/>
    <n v="0"/>
    <n v="0"/>
    <n v="0"/>
    <n v="0"/>
    <m/>
    <n v="0"/>
    <n v="0"/>
    <n v="0"/>
    <n v="0"/>
    <n v="0"/>
    <n v="0"/>
    <n v="0"/>
    <m/>
    <n v="0"/>
    <n v="0"/>
    <n v="0"/>
    <n v="0"/>
    <n v="0"/>
    <n v="0"/>
    <m/>
    <n v="0"/>
    <n v="0"/>
    <n v="0"/>
    <n v="0"/>
    <n v="0"/>
    <n v="0"/>
    <m/>
    <n v="0"/>
    <n v="0"/>
    <n v="0"/>
    <n v="0"/>
    <n v="0"/>
    <n v="0"/>
    <m/>
    <n v="0"/>
    <n v="7539.4382150452657"/>
    <n v="0"/>
    <n v="0"/>
    <n v="0"/>
    <n v="0"/>
    <m/>
    <n v="0"/>
    <n v="0"/>
    <n v="0"/>
    <n v="0"/>
    <n v="0"/>
    <n v="0"/>
    <m/>
    <n v="0"/>
    <n v="5026.2921433635101"/>
    <n v="0"/>
    <n v="0"/>
    <n v="0"/>
    <n v="0"/>
    <m/>
    <n v="0"/>
    <n v="5340.4354023237302"/>
    <n v="0"/>
    <n v="0"/>
    <n v="0"/>
    <n v="0"/>
    <m/>
    <n v="0"/>
    <n v="0"/>
    <n v="0"/>
    <n v="0"/>
    <n v="0"/>
    <n v="0"/>
    <m/>
    <n v="0"/>
    <n v="0"/>
    <n v="0"/>
    <n v="0"/>
    <n v="0"/>
    <n v="0"/>
    <m/>
    <n v="0"/>
    <n v="0"/>
    <n v="0"/>
    <n v="0"/>
    <n v="0"/>
    <n v="0"/>
    <m/>
    <n v="0"/>
    <n v="0"/>
    <n v="0"/>
    <n v="0"/>
    <n v="0"/>
    <n v="0"/>
    <m/>
    <n v="0"/>
    <n v="0"/>
    <n v="0"/>
    <n v="0"/>
    <n v="0"/>
    <n v="0"/>
    <m/>
    <n v="6345.5065199999981"/>
    <n v="173.96471785148898"/>
    <n v="0"/>
    <n v="0"/>
    <n v="0"/>
    <n v="0"/>
    <m/>
    <n v="0"/>
    <n v="0"/>
    <n v="0"/>
    <n v="0"/>
    <n v="0"/>
    <n v="0"/>
    <m/>
    <n v="6345.5065199999981"/>
    <n v="188.75678493416132"/>
    <n v="0"/>
    <n v="0"/>
    <n v="0"/>
    <n v="0"/>
  </r>
  <r>
    <n v="711"/>
    <s v="Enterprise Support"/>
    <x v="9"/>
    <x v="12"/>
    <s v="SCE-06 , Vol 2"/>
    <s v="Various"/>
    <s v="Table V-21"/>
    <n v="65"/>
    <s v="CIT-00-DM-DM-000339"/>
    <x v="636"/>
    <n v="3896"/>
    <s v="SOLUTION DELIVERY"/>
    <s v="Project Management"/>
    <s v="Information Technology"/>
    <m/>
    <s v="N"/>
    <m/>
    <x v="0"/>
    <m/>
    <s v="CA"/>
    <s v="Cap Soft 5yr"/>
    <d v="2027-12-01T00:00:00"/>
    <b v="0"/>
    <n v="1"/>
    <n v="1"/>
    <x v="0"/>
    <n v="0"/>
    <b v="0"/>
    <b v="0"/>
    <m/>
    <n v="82"/>
    <b v="1"/>
    <n v="0"/>
    <s v="Y"/>
    <n v="0"/>
    <n v="3"/>
    <n v="8.8700000000000001E-2"/>
    <d v="2027-12-01T00:00:00"/>
    <s v="CA-Cap Soft 5yr"/>
    <n v="0"/>
    <n v="8"/>
    <n v="0.19666666666666668"/>
    <n v="0.80333333333333334"/>
    <n v="2.3333333333333334E-2"/>
    <n v="0.47666666666666674"/>
    <n v="3.152777777777778E-2"/>
    <n v="0.51013888888888892"/>
    <n v="0.36333333333333334"/>
    <n v="0.40500000000000003"/>
    <n v="0.34"/>
    <n v="0.40663900414937765"/>
    <n v="0.36333333333333334"/>
    <m/>
    <n v="4700.0571989156297"/>
    <n v="510.73515713259201"/>
    <n v="0"/>
    <n v="339.95646098144897"/>
    <n v="1113.57629"/>
    <n v="0"/>
    <m/>
    <n v="2.0532410843707112"/>
    <n v="0"/>
    <n v="0"/>
    <n v="0"/>
    <n v="0"/>
    <n v="0"/>
    <m/>
    <n v="4702.1104400000004"/>
    <n v="510.73515713259201"/>
    <n v="0"/>
    <n v="339.95646098144897"/>
    <n v="1113.57629"/>
    <n v="0"/>
    <m/>
    <n v="255.70059411096864"/>
    <n v="28.606757468599362"/>
    <n v="0"/>
    <n v="18.068014393038677"/>
    <n v="60.951606228901341"/>
    <n v="0"/>
    <m/>
    <n v="217.90957066916317"/>
    <n v="22.961587290437695"/>
    <n v="0"/>
    <n v="14.685387218031984"/>
    <n v="48.331014884140352"/>
    <n v="0"/>
    <m/>
    <n v="0"/>
    <n v="43.42736158853738"/>
    <n v="0"/>
    <n v="30.562865161383478"/>
    <n v="104.57937351726736"/>
    <n v="0"/>
    <m/>
    <n v="0"/>
    <n v="0"/>
    <n v="0"/>
    <n v="0"/>
    <n v="0"/>
    <n v="0"/>
    <m/>
    <n v="5175.7206047801319"/>
    <n v="605.73086348016636"/>
    <n v="0"/>
    <n v="403.27272775390304"/>
    <n v="1327.438284630309"/>
    <n v="0"/>
    <m/>
    <n v="0"/>
    <n v="5175.7206047801319"/>
    <n v="5781.4514682602985"/>
    <n v="5781.4514682602985"/>
    <n v="6184.7241960142019"/>
    <n v="0"/>
    <n v="0"/>
    <m/>
    <n v="5175.7206047801319"/>
    <n v="605.73086348016636"/>
    <n v="0"/>
    <n v="403.27272775390304"/>
    <n v="1327.438284630309"/>
    <n v="0"/>
    <m/>
    <n v="0"/>
    <n v="0"/>
    <n v="0"/>
    <n v="0"/>
    <n v="7512.1624806445107"/>
    <n v="0"/>
    <m/>
    <n v="0"/>
    <n v="132.5764221679002"/>
    <n v="520.94878131735629"/>
    <n v="962.20528080251745"/>
    <n v="1444.9835351517177"/>
    <n v="0"/>
    <n v="0"/>
    <m/>
    <n v="132.5764221679002"/>
    <n v="388.37235914945609"/>
    <n v="441.25649948516116"/>
    <n v="482.77825434920015"/>
    <n v="577.97807636146251"/>
    <n v="0"/>
    <m/>
    <n v="0"/>
    <n v="0"/>
    <n v="0"/>
    <n v="0"/>
    <n v="2022.9616115131803"/>
    <n v="0"/>
    <m/>
    <n v="0"/>
    <n v="0"/>
    <n v="0"/>
    <n v="0"/>
    <n v="0"/>
    <n v="0"/>
    <n v="0"/>
    <m/>
    <n v="0"/>
    <n v="0"/>
    <n v="0"/>
    <n v="0"/>
    <n v="0"/>
    <n v="0"/>
    <m/>
    <n v="0"/>
    <n v="0"/>
    <n v="0"/>
    <n v="0"/>
    <n v="0"/>
    <n v="0"/>
    <m/>
    <n v="0"/>
    <n v="0"/>
    <n v="0"/>
    <n v="0"/>
    <n v="0"/>
    <n v="0"/>
    <m/>
    <n v="0"/>
    <n v="0"/>
    <n v="0"/>
    <n v="0"/>
    <n v="9535.12409215769"/>
    <n v="0"/>
    <m/>
    <n v="0"/>
    <n v="0"/>
    <n v="0"/>
    <n v="0"/>
    <n v="0"/>
    <n v="0"/>
    <m/>
    <n v="0"/>
    <n v="0"/>
    <n v="0"/>
    <n v="0"/>
    <n v="0"/>
    <n v="0"/>
    <m/>
    <n v="0"/>
    <n v="0"/>
    <n v="0"/>
    <n v="0"/>
    <n v="397.29683717323707"/>
    <n v="0"/>
    <m/>
    <n v="0"/>
    <n v="0"/>
    <n v="0"/>
    <n v="0"/>
    <n v="0"/>
    <n v="0"/>
    <m/>
    <n v="0"/>
    <n v="0"/>
    <n v="0"/>
    <n v="0"/>
    <n v="0"/>
    <n v="0"/>
    <m/>
    <n v="0"/>
    <n v="0"/>
    <n v="0"/>
    <n v="0"/>
    <n v="0"/>
    <n v="0"/>
    <m/>
    <n v="0"/>
    <n v="0"/>
    <n v="0"/>
    <n v="0"/>
    <n v="0"/>
    <n v="0"/>
    <m/>
    <n v="0"/>
    <n v="0"/>
    <n v="0"/>
    <n v="0"/>
    <n v="0"/>
    <n v="0"/>
    <m/>
    <n v="4702.1104400000004"/>
    <n v="510.73515713259201"/>
    <n v="0"/>
    <n v="339.95646098144897"/>
    <n v="1113.57629"/>
    <n v="0"/>
    <m/>
    <n v="0"/>
    <n v="0"/>
    <n v="0"/>
    <n v="0"/>
    <n v="0"/>
    <n v="0"/>
    <m/>
    <n v="4702.1104400000004"/>
    <n v="554.16251872112935"/>
    <n v="0"/>
    <n v="0"/>
    <n v="0"/>
    <n v="0"/>
  </r>
  <r>
    <n v="712"/>
    <s v="Customer Interactions"/>
    <x v="17"/>
    <x v="12"/>
    <s v="SCE-06 , Vol 2"/>
    <s v="Various"/>
    <s v="Table III-14"/>
    <n v="47"/>
    <s v="CIT-00-DM-DM-000349"/>
    <x v="637"/>
    <n v="3896"/>
    <s v="SOLUTION DELIVERY"/>
    <s v="PROJECT MANAGEMENT"/>
    <s v="Information Technology"/>
    <m/>
    <s v="N"/>
    <m/>
    <x v="0"/>
    <m/>
    <s v="CA"/>
    <s v="Cap Soft 5yr"/>
    <d v="2023-06-01T00:00:00"/>
    <b v="0"/>
    <n v="1"/>
    <n v="1"/>
    <x v="0"/>
    <n v="0"/>
    <b v="0"/>
    <b v="0"/>
    <m/>
    <n v="82"/>
    <b v="1"/>
    <n v="0"/>
    <s v="Y"/>
    <n v="0"/>
    <n v="3"/>
    <n v="8.8700000000000001E-2"/>
    <d v="2023-06-01T00:00:00"/>
    <s v="CA-Cap Soft 5yr"/>
    <n v="0"/>
    <n v="8"/>
    <n v="0.19666666666666668"/>
    <n v="0.80333333333333334"/>
    <n v="2.3333333333333334E-2"/>
    <n v="0.47666666666666674"/>
    <n v="3.152777777777778E-2"/>
    <n v="0.51013888888888892"/>
    <n v="0.36333333333333334"/>
    <n v="0.40500000000000003"/>
    <n v="0.34"/>
    <n v="0.40663900414937765"/>
    <n v="0.36333333333333334"/>
    <m/>
    <n v="21.217456818559"/>
    <n v="0"/>
    <n v="0"/>
    <n v="0"/>
    <n v="0"/>
    <n v="0"/>
    <m/>
    <n v="416.26073318144097"/>
    <n v="0"/>
    <n v="0"/>
    <n v="0"/>
    <n v="0"/>
    <n v="0"/>
    <m/>
    <n v="437.47818999999998"/>
    <n v="0"/>
    <n v="0"/>
    <n v="0"/>
    <n v="0"/>
    <n v="0"/>
    <m/>
    <n v="23.790048005250853"/>
    <n v="0"/>
    <n v="0"/>
    <n v="0"/>
    <n v="0"/>
    <n v="0"/>
    <m/>
    <n v="20.27402073525576"/>
    <n v="0"/>
    <n v="0"/>
    <n v="0"/>
    <n v="0"/>
    <n v="0"/>
    <m/>
    <n v="0"/>
    <n v="0"/>
    <n v="0"/>
    <n v="0"/>
    <n v="0"/>
    <n v="0"/>
    <m/>
    <n v="0"/>
    <n v="0"/>
    <n v="0"/>
    <n v="0"/>
    <n v="0"/>
    <n v="0"/>
    <m/>
    <n v="481.54225874050661"/>
    <n v="0"/>
    <n v="0"/>
    <n v="0"/>
    <n v="0"/>
    <n v="0"/>
    <m/>
    <n v="0"/>
    <n v="0"/>
    <n v="0"/>
    <n v="0"/>
    <n v="0"/>
    <n v="0"/>
    <n v="0"/>
    <m/>
    <n v="481.54225874050661"/>
    <n v="0"/>
    <n v="0"/>
    <n v="0"/>
    <n v="0"/>
    <n v="0"/>
    <m/>
    <n v="481.54225874050661"/>
    <n v="0"/>
    <n v="0"/>
    <n v="0"/>
    <n v="0"/>
    <n v="0"/>
    <m/>
    <n v="0"/>
    <n v="0"/>
    <n v="0"/>
    <n v="0"/>
    <n v="0"/>
    <n v="0"/>
    <n v="0"/>
    <m/>
    <n v="7.0726700035890584"/>
    <n v="0"/>
    <n v="0"/>
    <n v="0"/>
    <n v="0"/>
    <n v="0"/>
    <m/>
    <n v="7.0726700035890584"/>
    <n v="0"/>
    <n v="0"/>
    <n v="0"/>
    <n v="0"/>
    <n v="0"/>
    <m/>
    <n v="0"/>
    <n v="0"/>
    <n v="0"/>
    <n v="0"/>
    <n v="0"/>
    <n v="0"/>
    <n v="0"/>
    <m/>
    <n v="0"/>
    <n v="0"/>
    <n v="0"/>
    <n v="0"/>
    <n v="0"/>
    <n v="0"/>
    <m/>
    <n v="0"/>
    <n v="0"/>
    <n v="0"/>
    <n v="0"/>
    <n v="0"/>
    <n v="0"/>
    <m/>
    <n v="0"/>
    <n v="0"/>
    <n v="0"/>
    <n v="0"/>
    <n v="0"/>
    <n v="0"/>
    <m/>
    <n v="488.61492874409566"/>
    <n v="0"/>
    <n v="0"/>
    <n v="0"/>
    <n v="0"/>
    <n v="0"/>
    <m/>
    <n v="0"/>
    <n v="0"/>
    <n v="0"/>
    <n v="0"/>
    <n v="0"/>
    <n v="0"/>
    <m/>
    <n v="244.30746437204783"/>
    <n v="0"/>
    <n v="0"/>
    <n v="0"/>
    <n v="0"/>
    <n v="0"/>
    <m/>
    <n v="264.66641973638514"/>
    <n v="0"/>
    <n v="0"/>
    <n v="0"/>
    <n v="0"/>
    <n v="0"/>
    <m/>
    <n v="0"/>
    <n v="0"/>
    <n v="0"/>
    <n v="0"/>
    <n v="0"/>
    <n v="0"/>
    <m/>
    <n v="0"/>
    <n v="0"/>
    <n v="0"/>
    <n v="0"/>
    <n v="0"/>
    <n v="0"/>
    <m/>
    <n v="0"/>
    <n v="0"/>
    <n v="0"/>
    <n v="0"/>
    <n v="0"/>
    <n v="0"/>
    <m/>
    <n v="0"/>
    <n v="0"/>
    <n v="0"/>
    <n v="0"/>
    <n v="0"/>
    <n v="0"/>
    <m/>
    <n v="0"/>
    <n v="0"/>
    <n v="0"/>
    <n v="0"/>
    <n v="0"/>
    <n v="0"/>
    <m/>
    <n v="437.47818999999998"/>
    <n v="0"/>
    <n v="0"/>
    <n v="0"/>
    <n v="0"/>
    <n v="0"/>
    <m/>
    <n v="0"/>
    <n v="0"/>
    <n v="0"/>
    <n v="0"/>
    <n v="0"/>
    <n v="0"/>
    <m/>
    <n v="437.47818999999998"/>
    <n v="0"/>
    <n v="0"/>
    <n v="0"/>
    <n v="0"/>
    <n v="0"/>
  </r>
  <r>
    <n v="713"/>
    <s v="Customer Interactions"/>
    <x v="17"/>
    <x v="12"/>
    <s v="SCE-06 , Vol 2"/>
    <s v="Various"/>
    <s v="Table III-13"/>
    <n v="45"/>
    <s v="CIT-00-DM-DM-000351"/>
    <x v="638"/>
    <n v="3896"/>
    <s v="SOLUTION DELIVERY"/>
    <s v="PROJECT MANAGEMENT"/>
    <s v="Information Technology"/>
    <m/>
    <s v="N"/>
    <m/>
    <x v="0"/>
    <m/>
    <s v="CA"/>
    <s v="Cap Soft 5yr"/>
    <d v="2022-12-01T00:00:00"/>
    <b v="0"/>
    <n v="1"/>
    <n v="1"/>
    <x v="0"/>
    <n v="0"/>
    <b v="0"/>
    <b v="0"/>
    <m/>
    <n v="82"/>
    <b v="1"/>
    <n v="0"/>
    <s v="Y"/>
    <n v="0"/>
    <n v="3"/>
    <n v="8.8700000000000001E-2"/>
    <d v="2022-12-01T00:00:00"/>
    <s v="CA-Cap Soft 5yr"/>
    <n v="0"/>
    <n v="8"/>
    <n v="0.19666666666666668"/>
    <n v="0.80333333333333334"/>
    <n v="2.3333333333333334E-2"/>
    <n v="0.47666666666666674"/>
    <n v="3.152777777777778E-2"/>
    <n v="0.51013888888888892"/>
    <n v="0.36333333333333334"/>
    <n v="0.40500000000000003"/>
    <n v="0.34"/>
    <n v="0.40663900414937765"/>
    <n v="0.36333333333333334"/>
    <m/>
    <n v="4.6991654124610003"/>
    <n v="0"/>
    <n v="0"/>
    <n v="0"/>
    <n v="0"/>
    <n v="0"/>
    <m/>
    <n v="-4.660815412461"/>
    <n v="0"/>
    <n v="0"/>
    <n v="0"/>
    <n v="0"/>
    <n v="0"/>
    <m/>
    <n v="3.8350000000000328E-2"/>
    <n v="0"/>
    <n v="0"/>
    <n v="0"/>
    <n v="0"/>
    <n v="0"/>
    <m/>
    <n v="2.0854716003130989E-3"/>
    <n v="0"/>
    <n v="0"/>
    <n v="0"/>
    <n v="0"/>
    <n v="0"/>
    <m/>
    <n v="1.7772513303967567E-3"/>
    <n v="0"/>
    <n v="0"/>
    <n v="0"/>
    <n v="0"/>
    <n v="0"/>
    <m/>
    <n v="0"/>
    <n v="0"/>
    <n v="0"/>
    <n v="0"/>
    <n v="0"/>
    <n v="0"/>
    <m/>
    <n v="0"/>
    <n v="0"/>
    <n v="0"/>
    <n v="0"/>
    <n v="0"/>
    <n v="0"/>
    <m/>
    <n v="4.2212722930710184E-2"/>
    <n v="0"/>
    <n v="0"/>
    <n v="0"/>
    <n v="0"/>
    <n v="0"/>
    <m/>
    <n v="0"/>
    <n v="0"/>
    <n v="0"/>
    <n v="0"/>
    <n v="0"/>
    <n v="0"/>
    <n v="0"/>
    <m/>
    <n v="4.2212722930710184E-2"/>
    <n v="0"/>
    <n v="0"/>
    <n v="0"/>
    <n v="0"/>
    <n v="0"/>
    <m/>
    <n v="4.2212722930710184E-2"/>
    <n v="0"/>
    <n v="0"/>
    <n v="0"/>
    <n v="0"/>
    <n v="0"/>
    <m/>
    <n v="0"/>
    <n v="0"/>
    <n v="0"/>
    <n v="0"/>
    <n v="0"/>
    <n v="0"/>
    <n v="0"/>
    <m/>
    <n v="0"/>
    <n v="0"/>
    <n v="0"/>
    <n v="0"/>
    <n v="0"/>
    <n v="0"/>
    <m/>
    <n v="0"/>
    <n v="0"/>
    <n v="0"/>
    <n v="0"/>
    <n v="0"/>
    <n v="0"/>
    <m/>
    <n v="0"/>
    <n v="0"/>
    <n v="0"/>
    <n v="0"/>
    <n v="0"/>
    <n v="0"/>
    <n v="0"/>
    <m/>
    <n v="0"/>
    <n v="0"/>
    <n v="0"/>
    <n v="0"/>
    <n v="0"/>
    <n v="0"/>
    <m/>
    <n v="0"/>
    <n v="0"/>
    <n v="0"/>
    <n v="0"/>
    <n v="0"/>
    <n v="0"/>
    <m/>
    <n v="0"/>
    <n v="0"/>
    <n v="0"/>
    <n v="0"/>
    <n v="0"/>
    <n v="0"/>
    <m/>
    <n v="4.2212722930710184E-2"/>
    <n v="0"/>
    <n v="0"/>
    <n v="0"/>
    <n v="0"/>
    <n v="0"/>
    <m/>
    <n v="0"/>
    <n v="0"/>
    <n v="0"/>
    <n v="0"/>
    <n v="0"/>
    <n v="0"/>
    <m/>
    <n v="1.5337289331491368E-2"/>
    <n v="0"/>
    <n v="0"/>
    <n v="0"/>
    <n v="0"/>
    <n v="0"/>
    <m/>
    <n v="1.7096152786937626E-2"/>
    <n v="0"/>
    <n v="0"/>
    <n v="0"/>
    <n v="0"/>
    <n v="0"/>
    <m/>
    <n v="0"/>
    <n v="0"/>
    <n v="0"/>
    <n v="0"/>
    <n v="0"/>
    <n v="0"/>
    <m/>
    <n v="0"/>
    <n v="0"/>
    <n v="0"/>
    <n v="0"/>
    <n v="0"/>
    <n v="0"/>
    <m/>
    <n v="0"/>
    <n v="0"/>
    <n v="0"/>
    <n v="0"/>
    <n v="0"/>
    <n v="0"/>
    <m/>
    <n v="0"/>
    <n v="0"/>
    <n v="0"/>
    <n v="0"/>
    <n v="0"/>
    <n v="0"/>
    <m/>
    <n v="0"/>
    <n v="0"/>
    <n v="0"/>
    <n v="0"/>
    <n v="0"/>
    <n v="0"/>
    <m/>
    <n v="3.8350000000000328E-2"/>
    <n v="0"/>
    <n v="0"/>
    <n v="0"/>
    <n v="0"/>
    <n v="0"/>
    <m/>
    <n v="0"/>
    <n v="0"/>
    <n v="0"/>
    <n v="0"/>
    <n v="0"/>
    <n v="0"/>
    <m/>
    <n v="3.8350000000000328E-2"/>
    <n v="0"/>
    <n v="0"/>
    <n v="0"/>
    <n v="0"/>
    <n v="0"/>
  </r>
  <r>
    <n v="714"/>
    <s v="Enterprise Support"/>
    <x v="9"/>
    <x v="12"/>
    <s v="SCE-06 , Vol 2"/>
    <s v="Various"/>
    <s v="Table V-32"/>
    <n v="112"/>
    <s v="CIT-00-DM-DM-000362"/>
    <x v="639"/>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0"/>
    <n v="1012.5125841353"/>
    <n v="0"/>
    <n v="0"/>
    <n v="0"/>
    <n v="0"/>
    <m/>
    <n v="0"/>
    <n v="0"/>
    <n v="0"/>
    <n v="0"/>
    <n v="0"/>
    <n v="0"/>
    <m/>
    <n v="0"/>
    <n v="1012.5125841353"/>
    <n v="0"/>
    <n v="0"/>
    <n v="0"/>
    <n v="0"/>
    <m/>
    <n v="0"/>
    <n v="56.71178403084518"/>
    <n v="0"/>
    <n v="0"/>
    <n v="0"/>
    <n v="0"/>
    <m/>
    <n v="0"/>
    <n v="45.520453719722468"/>
    <n v="0"/>
    <n v="0"/>
    <n v="0"/>
    <n v="0"/>
    <m/>
    <n v="0"/>
    <n v="86.09305525598036"/>
    <n v="0"/>
    <n v="0"/>
    <n v="0"/>
    <n v="0"/>
    <m/>
    <n v="0"/>
    <n v="0"/>
    <n v="0"/>
    <n v="0"/>
    <n v="0"/>
    <n v="0"/>
    <m/>
    <n v="0"/>
    <n v="1200.8378771418479"/>
    <n v="0"/>
    <n v="0"/>
    <n v="0"/>
    <n v="0"/>
    <m/>
    <n v="0"/>
    <n v="0"/>
    <n v="0"/>
    <n v="0"/>
    <n v="0"/>
    <n v="0"/>
    <n v="0"/>
    <m/>
    <n v="0"/>
    <n v="1200.8378771418479"/>
    <n v="0"/>
    <n v="0"/>
    <n v="0"/>
    <n v="0"/>
    <m/>
    <n v="0"/>
    <n v="1200.8378771418479"/>
    <n v="0"/>
    <n v="0"/>
    <n v="0"/>
    <n v="0"/>
    <m/>
    <n v="0"/>
    <n v="0"/>
    <n v="0"/>
    <n v="0"/>
    <n v="0"/>
    <n v="0"/>
    <n v="0"/>
    <m/>
    <n v="0"/>
    <n v="38.664847997471249"/>
    <n v="0"/>
    <n v="0"/>
    <n v="0"/>
    <n v="0"/>
    <m/>
    <n v="0"/>
    <n v="38.664847997471249"/>
    <n v="0"/>
    <n v="0"/>
    <n v="0"/>
    <n v="0"/>
    <m/>
    <n v="0"/>
    <n v="0"/>
    <n v="0"/>
    <n v="0"/>
    <n v="0"/>
    <n v="0"/>
    <n v="0"/>
    <m/>
    <n v="0"/>
    <n v="0"/>
    <n v="0"/>
    <n v="0"/>
    <n v="0"/>
    <n v="0"/>
    <m/>
    <n v="0"/>
    <n v="0"/>
    <n v="0"/>
    <n v="0"/>
    <n v="0"/>
    <n v="0"/>
    <m/>
    <n v="0"/>
    <n v="0"/>
    <n v="0"/>
    <n v="0"/>
    <n v="0"/>
    <n v="0"/>
    <m/>
    <n v="0"/>
    <n v="1239.5027251393192"/>
    <n v="0"/>
    <n v="0"/>
    <n v="0"/>
    <n v="0"/>
    <m/>
    <n v="0"/>
    <n v="0"/>
    <n v="0"/>
    <n v="0"/>
    <n v="0"/>
    <n v="0"/>
    <m/>
    <n v="0"/>
    <n v="0"/>
    <n v="0"/>
    <n v="0"/>
    <n v="0"/>
    <n v="0"/>
    <m/>
    <n v="0"/>
    <n v="51.645946880804964"/>
    <n v="0"/>
    <n v="0"/>
    <n v="0"/>
    <n v="0"/>
    <m/>
    <n v="0"/>
    <n v="0"/>
    <n v="0"/>
    <n v="0"/>
    <n v="0"/>
    <n v="0"/>
    <m/>
    <n v="0"/>
    <n v="0"/>
    <n v="0"/>
    <n v="0"/>
    <n v="0"/>
    <n v="0"/>
    <m/>
    <n v="0"/>
    <n v="0"/>
    <n v="0"/>
    <n v="0"/>
    <n v="0"/>
    <n v="0"/>
    <m/>
    <n v="0"/>
    <n v="0"/>
    <n v="0"/>
    <n v="0"/>
    <n v="0"/>
    <n v="0"/>
    <m/>
    <n v="0"/>
    <n v="0"/>
    <n v="0"/>
    <n v="0"/>
    <n v="0"/>
    <n v="0"/>
    <m/>
    <n v="0"/>
    <n v="1012.5125841353"/>
    <n v="0"/>
    <n v="0"/>
    <n v="0"/>
    <n v="0"/>
    <m/>
    <n v="0"/>
    <n v="0"/>
    <n v="0"/>
    <n v="0"/>
    <n v="0"/>
    <n v="0"/>
    <m/>
    <n v="0"/>
    <n v="1098.6056393912804"/>
    <n v="0"/>
    <n v="0"/>
    <n v="0"/>
    <n v="0"/>
  </r>
  <r>
    <n v="715"/>
    <s v="Energy Procurement"/>
    <x v="30"/>
    <x v="12"/>
    <s v="SCE-06 , Vol 2"/>
    <s v="Various"/>
    <s v="Table VIII-42"/>
    <n v="135"/>
    <s v="CIT-00-DM-DM-000367"/>
    <x v="640"/>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508.49840481824901"/>
    <n v="509.27054286232396"/>
    <n v="0"/>
    <n v="0"/>
    <n v="0"/>
    <m/>
    <n v="0"/>
    <n v="0"/>
    <n v="0"/>
    <n v="0"/>
    <n v="0"/>
    <n v="0"/>
    <m/>
    <n v="0"/>
    <n v="508.49840481824901"/>
    <n v="509.27054286232396"/>
    <n v="0"/>
    <n v="0"/>
    <n v="0"/>
    <m/>
    <n v="0"/>
    <n v="28.481474863554169"/>
    <n v="28.027005221646284"/>
    <n v="0"/>
    <n v="0"/>
    <n v="0"/>
    <m/>
    <n v="0"/>
    <n v="22.861027572165668"/>
    <n v="22.751058586393015"/>
    <n v="0"/>
    <n v="0"/>
    <n v="0"/>
    <m/>
    <n v="0"/>
    <n v="43.237172504855891"/>
    <n v="42.819848548633743"/>
    <n v="0"/>
    <n v="0"/>
    <n v="0"/>
    <m/>
    <n v="0"/>
    <n v="0"/>
    <n v="0"/>
    <n v="0"/>
    <n v="0"/>
    <n v="0"/>
    <m/>
    <n v="0"/>
    <n v="603.07807975882474"/>
    <n v="602.86845521899704"/>
    <n v="0"/>
    <n v="0"/>
    <n v="0"/>
    <m/>
    <n v="0"/>
    <n v="0"/>
    <n v="603.07807975882474"/>
    <n v="0"/>
    <n v="0"/>
    <n v="0"/>
    <n v="0"/>
    <m/>
    <n v="0"/>
    <n v="603.07807975882474"/>
    <n v="602.86845521899704"/>
    <n v="0"/>
    <n v="0"/>
    <n v="0"/>
    <m/>
    <n v="0"/>
    <n v="0"/>
    <n v="1205.9465349778218"/>
    <n v="0"/>
    <n v="0"/>
    <n v="0"/>
    <m/>
    <n v="0"/>
    <n v="0"/>
    <n v="15.393212764274145"/>
    <n v="0"/>
    <n v="0"/>
    <n v="0"/>
    <n v="0"/>
    <m/>
    <n v="0"/>
    <n v="15.393212764274145"/>
    <n v="62.647582353868046"/>
    <n v="0"/>
    <n v="0"/>
    <n v="0"/>
    <m/>
    <n v="0"/>
    <n v="0"/>
    <n v="78.040795118142185"/>
    <n v="0"/>
    <n v="0"/>
    <n v="0"/>
    <m/>
    <n v="0"/>
    <n v="0"/>
    <n v="0"/>
    <n v="0"/>
    <n v="0"/>
    <n v="0"/>
    <n v="0"/>
    <m/>
    <n v="0"/>
    <n v="0"/>
    <n v="0"/>
    <n v="0"/>
    <n v="0"/>
    <n v="0"/>
    <m/>
    <n v="0"/>
    <n v="0"/>
    <n v="0"/>
    <n v="0"/>
    <n v="0"/>
    <n v="0"/>
    <m/>
    <n v="0"/>
    <n v="0"/>
    <n v="0"/>
    <n v="0"/>
    <n v="0"/>
    <n v="0"/>
    <m/>
    <n v="0"/>
    <n v="0"/>
    <n v="1283.9873300959639"/>
    <n v="0"/>
    <n v="0"/>
    <n v="0"/>
    <m/>
    <n v="0"/>
    <n v="0"/>
    <n v="0"/>
    <n v="0"/>
    <n v="0"/>
    <n v="0"/>
    <m/>
    <n v="0"/>
    <n v="0"/>
    <n v="0"/>
    <n v="0"/>
    <n v="0"/>
    <n v="0"/>
    <m/>
    <n v="0"/>
    <n v="0"/>
    <n v="53.499472087331824"/>
    <n v="0"/>
    <n v="0"/>
    <n v="0"/>
    <m/>
    <n v="0"/>
    <n v="0"/>
    <n v="0"/>
    <n v="0"/>
    <n v="0"/>
    <n v="0"/>
    <m/>
    <n v="0"/>
    <n v="0"/>
    <n v="0"/>
    <n v="0"/>
    <n v="0"/>
    <n v="0"/>
    <m/>
    <n v="0"/>
    <n v="0"/>
    <n v="0"/>
    <n v="0"/>
    <n v="0"/>
    <n v="0"/>
    <m/>
    <n v="0"/>
    <n v="0"/>
    <n v="0"/>
    <n v="0"/>
    <n v="0"/>
    <n v="0"/>
    <m/>
    <n v="0"/>
    <n v="0"/>
    <n v="0"/>
    <n v="0"/>
    <n v="0"/>
    <n v="0"/>
    <m/>
    <n v="0"/>
    <n v="508.49840481824901"/>
    <n v="509.27054286232396"/>
    <n v="0"/>
    <n v="0"/>
    <n v="0"/>
    <m/>
    <n v="0"/>
    <n v="0"/>
    <n v="0"/>
    <n v="0"/>
    <n v="0"/>
    <n v="0"/>
    <m/>
    <n v="0"/>
    <n v="551.73557732310496"/>
    <n v="552.09039141095775"/>
    <n v="552.09039141095775"/>
    <n v="552.09039141095775"/>
    <n v="552.09039141095775"/>
  </r>
  <r>
    <n v="716"/>
    <s v="Energy Procurement"/>
    <x v="30"/>
    <x v="12"/>
    <s v="SCE-06 , Vol 2"/>
    <s v="Various"/>
    <s v="Table X-45"/>
    <n v="139"/>
    <s v="CIT-00-DM-DM-000368"/>
    <x v="641"/>
    <n v="3896"/>
    <s v="SOLUTION DELIVERY"/>
    <s v="Project Management"/>
    <s v="Information Technology"/>
    <m/>
    <s v="N"/>
    <m/>
    <x v="0"/>
    <m/>
    <s v="CA"/>
    <s v="Cap Soft 5yr"/>
    <d v="2027-12-01T00:00:00"/>
    <b v="0"/>
    <n v="1"/>
    <n v="1"/>
    <x v="0"/>
    <n v="0"/>
    <b v="0"/>
    <b v="0"/>
    <m/>
    <n v="82"/>
    <b v="1"/>
    <n v="0"/>
    <s v="Y"/>
    <n v="0"/>
    <n v="3"/>
    <n v="8.8700000000000001E-2"/>
    <d v="2027-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507.38846999999998"/>
    <n v="506.17104"/>
    <n v="0"/>
    <m/>
    <n v="0"/>
    <n v="0"/>
    <n v="0"/>
    <n v="0"/>
    <n v="0"/>
    <n v="0"/>
    <m/>
    <n v="0"/>
    <n v="0"/>
    <n v="0"/>
    <n v="507.38846999999998"/>
    <n v="506.17104"/>
    <n v="0"/>
    <m/>
    <n v="0"/>
    <n v="0"/>
    <n v="0"/>
    <n v="26.966694947804314"/>
    <n v="27.705275508832418"/>
    <n v="0"/>
    <m/>
    <n v="0"/>
    <n v="0"/>
    <n v="0"/>
    <n v="21.918089541241009"/>
    <n v="21.968643089698691"/>
    <n v="0"/>
    <m/>
    <n v="0"/>
    <n v="0"/>
    <n v="0"/>
    <n v="45.615386594746546"/>
    <n v="47.536078786109641"/>
    <n v="0"/>
    <m/>
    <n v="0"/>
    <n v="0"/>
    <n v="0"/>
    <n v="0"/>
    <n v="0"/>
    <n v="0"/>
    <m/>
    <n v="0"/>
    <n v="0"/>
    <n v="0"/>
    <n v="601.88864108379175"/>
    <n v="603.38103738464088"/>
    <n v="0"/>
    <m/>
    <n v="0"/>
    <n v="0"/>
    <n v="0"/>
    <n v="0"/>
    <n v="601.88864108379175"/>
    <n v="0"/>
    <n v="0"/>
    <m/>
    <n v="0"/>
    <n v="0"/>
    <n v="0"/>
    <n v="601.88864108379175"/>
    <n v="603.38103738464088"/>
    <n v="0"/>
    <m/>
    <n v="0"/>
    <n v="0"/>
    <n v="0"/>
    <n v="0"/>
    <n v="1205.2696784684326"/>
    <n v="0"/>
    <m/>
    <n v="0"/>
    <n v="0"/>
    <n v="0"/>
    <n v="0"/>
    <n v="15.322815597455939"/>
    <n v="0"/>
    <n v="0"/>
    <m/>
    <n v="0"/>
    <n v="0"/>
    <n v="0"/>
    <n v="15.322815597455939"/>
    <n v="62.705388145365774"/>
    <n v="0"/>
    <m/>
    <n v="0"/>
    <n v="0"/>
    <n v="0"/>
    <n v="0"/>
    <n v="78.028203742821717"/>
    <n v="0"/>
    <m/>
    <n v="0"/>
    <n v="0"/>
    <n v="0"/>
    <n v="0"/>
    <n v="0"/>
    <n v="0"/>
    <n v="0"/>
    <m/>
    <n v="0"/>
    <n v="0"/>
    <n v="0"/>
    <n v="0"/>
    <n v="0"/>
    <n v="0"/>
    <m/>
    <n v="0"/>
    <n v="0"/>
    <n v="0"/>
    <n v="0"/>
    <n v="0"/>
    <n v="0"/>
    <m/>
    <n v="0"/>
    <n v="0"/>
    <n v="0"/>
    <n v="0"/>
    <n v="0"/>
    <n v="0"/>
    <m/>
    <n v="0"/>
    <n v="0"/>
    <n v="0"/>
    <n v="0"/>
    <n v="1283.2978822112543"/>
    <n v="0"/>
    <m/>
    <n v="0"/>
    <n v="0"/>
    <n v="0"/>
    <n v="0"/>
    <n v="0"/>
    <n v="0"/>
    <m/>
    <n v="0"/>
    <n v="0"/>
    <n v="0"/>
    <n v="0"/>
    <n v="0"/>
    <n v="0"/>
    <m/>
    <n v="0"/>
    <n v="0"/>
    <n v="0"/>
    <n v="0"/>
    <n v="53.470745092135594"/>
    <n v="0"/>
    <m/>
    <n v="0"/>
    <n v="0"/>
    <n v="0"/>
    <n v="0"/>
    <n v="0"/>
    <n v="0"/>
    <m/>
    <n v="0"/>
    <n v="0"/>
    <n v="0"/>
    <n v="0"/>
    <n v="0"/>
    <n v="0"/>
    <m/>
    <n v="0"/>
    <n v="0"/>
    <n v="0"/>
    <n v="0"/>
    <n v="0"/>
    <n v="0"/>
    <m/>
    <n v="0"/>
    <n v="0"/>
    <n v="0"/>
    <n v="0"/>
    <n v="0"/>
    <n v="0"/>
    <m/>
    <n v="0"/>
    <n v="0"/>
    <n v="0"/>
    <n v="0"/>
    <n v="0"/>
    <n v="0"/>
    <m/>
    <n v="0"/>
    <n v="0"/>
    <n v="0"/>
    <n v="507.38846999999998"/>
    <n v="506.17104"/>
    <n v="0"/>
    <m/>
    <n v="0"/>
    <n v="0"/>
    <n v="0"/>
    <n v="0"/>
    <n v="0"/>
    <n v="0"/>
    <m/>
    <n v="0"/>
    <n v="0"/>
    <n v="0"/>
    <n v="0"/>
    <n v="0"/>
    <n v="0"/>
  </r>
  <r>
    <n v="717"/>
    <s v="Generation"/>
    <x v="7"/>
    <x v="12"/>
    <s v="SCE-06 , Vol 2"/>
    <s v="Various"/>
    <s v="Table X-45"/>
    <n v="139"/>
    <s v="CIT-00-DM-DM-000369"/>
    <x v="642"/>
    <n v="3896"/>
    <s v="SOLUTION DELIVERY"/>
    <s v="Project Management"/>
    <s v="Information Technology"/>
    <m/>
    <s v="N"/>
    <m/>
    <x v="0"/>
    <m/>
    <s v="CA"/>
    <s v="Cap Soft 5yr"/>
    <d v="2026-10-01T00:00:00"/>
    <b v="0"/>
    <n v="1"/>
    <n v="1"/>
    <x v="0"/>
    <n v="0"/>
    <b v="0"/>
    <b v="0"/>
    <m/>
    <n v="82"/>
    <b v="1"/>
    <n v="0"/>
    <s v="Y"/>
    <n v="0"/>
    <n v="3"/>
    <n v="8.8700000000000001E-2"/>
    <d v="2026-10-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531.205161323276"/>
    <n v="2832.9705491239201"/>
    <n v="0"/>
    <n v="0"/>
    <m/>
    <n v="0"/>
    <n v="0"/>
    <n v="0"/>
    <n v="0"/>
    <n v="0"/>
    <n v="0"/>
    <m/>
    <n v="0"/>
    <n v="0"/>
    <n v="531.205161323276"/>
    <n v="2832.9705491239201"/>
    <n v="0"/>
    <n v="0"/>
    <m/>
    <n v="0"/>
    <n v="0"/>
    <n v="29.234146837740337"/>
    <n v="150.566788784811"/>
    <n v="0"/>
    <n v="0"/>
    <m/>
    <n v="0"/>
    <n v="0"/>
    <n v="23.730961698146739"/>
    <n v="122.37822858567677"/>
    <n v="0"/>
    <n v="0"/>
    <m/>
    <n v="0"/>
    <n v="0"/>
    <n v="44.664127691878718"/>
    <n v="254.69054669259441"/>
    <n v="0"/>
    <n v="0"/>
    <m/>
    <n v="0"/>
    <n v="0"/>
    <n v="0"/>
    <n v="0"/>
    <n v="0"/>
    <n v="0"/>
    <m/>
    <n v="0"/>
    <n v="0"/>
    <n v="628.83439755104177"/>
    <n v="3360.6061131870024"/>
    <n v="0"/>
    <n v="0"/>
    <m/>
    <n v="0"/>
    <n v="0"/>
    <n v="0"/>
    <n v="628.83439755104177"/>
    <n v="0"/>
    <n v="0"/>
    <n v="0"/>
    <m/>
    <n v="0"/>
    <n v="0"/>
    <n v="628.83439755104177"/>
    <n v="3360.6061131870024"/>
    <n v="0"/>
    <n v="0"/>
    <m/>
    <n v="0"/>
    <n v="0"/>
    <n v="0"/>
    <n v="3989.4405107380444"/>
    <n v="0"/>
    <n v="0"/>
    <m/>
    <n v="0"/>
    <n v="0"/>
    <n v="0"/>
    <n v="15.996562520828583"/>
    <n v="0"/>
    <n v="0"/>
    <n v="0"/>
    <m/>
    <n v="0"/>
    <n v="0"/>
    <n v="15.996562520828583"/>
    <n v="125.95254997842586"/>
    <n v="0"/>
    <n v="0"/>
    <m/>
    <n v="0"/>
    <n v="0"/>
    <n v="0"/>
    <n v="141.94911249925445"/>
    <n v="0"/>
    <n v="0"/>
    <m/>
    <n v="0"/>
    <n v="0"/>
    <n v="0"/>
    <n v="0"/>
    <n v="0"/>
    <n v="0"/>
    <n v="0"/>
    <m/>
    <n v="0"/>
    <n v="0"/>
    <n v="0"/>
    <n v="0"/>
    <n v="0"/>
    <n v="0"/>
    <m/>
    <n v="0"/>
    <n v="0"/>
    <n v="0"/>
    <n v="0"/>
    <n v="0"/>
    <n v="0"/>
    <m/>
    <n v="0"/>
    <n v="0"/>
    <n v="0"/>
    <n v="0"/>
    <n v="0"/>
    <n v="0"/>
    <m/>
    <n v="0"/>
    <n v="0"/>
    <n v="0"/>
    <n v="4131.389623237299"/>
    <n v="0"/>
    <n v="0"/>
    <m/>
    <n v="0"/>
    <n v="0"/>
    <n v="0"/>
    <n v="0"/>
    <n v="0"/>
    <n v="0"/>
    <m/>
    <n v="0"/>
    <n v="0"/>
    <n v="0"/>
    <n v="688.56493720621643"/>
    <n v="0"/>
    <n v="0"/>
    <m/>
    <n v="0"/>
    <n v="0"/>
    <n v="0"/>
    <n v="860.7061715077707"/>
    <n v="0"/>
    <n v="0"/>
    <m/>
    <n v="0"/>
    <n v="0"/>
    <n v="0"/>
    <n v="0"/>
    <n v="0"/>
    <n v="0"/>
    <m/>
    <n v="0"/>
    <n v="0"/>
    <n v="0"/>
    <n v="0"/>
    <n v="0"/>
    <n v="0"/>
    <m/>
    <n v="0"/>
    <n v="0"/>
    <n v="0"/>
    <n v="0"/>
    <n v="0"/>
    <n v="0"/>
    <m/>
    <n v="0"/>
    <n v="0"/>
    <n v="0"/>
    <n v="0"/>
    <n v="0"/>
    <n v="0"/>
    <m/>
    <n v="0"/>
    <n v="0"/>
    <n v="0"/>
    <n v="0"/>
    <n v="0"/>
    <n v="0"/>
    <m/>
    <n v="0"/>
    <n v="0"/>
    <n v="531.205161323276"/>
    <n v="2832.9705491239201"/>
    <n v="0"/>
    <n v="0"/>
    <m/>
    <n v="0"/>
    <n v="0"/>
    <n v="0"/>
    <n v="0"/>
    <n v="0"/>
    <n v="0"/>
    <m/>
    <n v="0"/>
    <n v="0"/>
    <n v="575.86928901515466"/>
    <n v="575.86928901515466"/>
    <n v="575.86928901515466"/>
    <n v="575.86928901515466"/>
  </r>
  <r>
    <n v="718"/>
    <s v="Generation"/>
    <x v="7"/>
    <x v="12"/>
    <s v="SCE-06 , Vol 2"/>
    <s v="Various"/>
    <s v="Table IX-44"/>
    <n v="138"/>
    <s v="CIT-00-DM-DM-000370"/>
    <x v="643"/>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0"/>
    <n v="700.13072241091709"/>
    <n v="0"/>
    <n v="0"/>
    <n v="0"/>
    <n v="0"/>
    <m/>
    <n v="0"/>
    <n v="0"/>
    <n v="0"/>
    <n v="0"/>
    <n v="0"/>
    <n v="0"/>
    <m/>
    <n v="0"/>
    <n v="700.13072241091709"/>
    <n v="0"/>
    <n v="0"/>
    <n v="0"/>
    <n v="0"/>
    <m/>
    <n v="0"/>
    <n v="39.214981566512321"/>
    <n v="0"/>
    <n v="0"/>
    <n v="0"/>
    <n v="0"/>
    <m/>
    <n v="0"/>
    <n v="31.476416833356858"/>
    <n v="0"/>
    <n v="0"/>
    <n v="0"/>
    <n v="0"/>
    <m/>
    <n v="0"/>
    <n v="59.531500067635619"/>
    <n v="0"/>
    <n v="0"/>
    <n v="0"/>
    <n v="0"/>
    <m/>
    <n v="0"/>
    <n v="0"/>
    <n v="0"/>
    <n v="0"/>
    <n v="0"/>
    <n v="0"/>
    <m/>
    <n v="0"/>
    <n v="830.35362087842191"/>
    <n v="0"/>
    <n v="0"/>
    <n v="0"/>
    <n v="0"/>
    <m/>
    <n v="0"/>
    <n v="0"/>
    <n v="830.35362087842191"/>
    <n v="0"/>
    <n v="0"/>
    <n v="0"/>
    <n v="0"/>
    <m/>
    <n v="0"/>
    <n v="830.35362087842191"/>
    <n v="0"/>
    <n v="0"/>
    <n v="0"/>
    <n v="0"/>
    <m/>
    <n v="0"/>
    <n v="0"/>
    <n v="830.35362087842191"/>
    <n v="0"/>
    <n v="0"/>
    <n v="0"/>
    <m/>
    <n v="0"/>
    <n v="0"/>
    <n v="21.19428708282436"/>
    <n v="0"/>
    <n v="0"/>
    <n v="0"/>
    <n v="0"/>
    <m/>
    <n v="0"/>
    <n v="21.19428708282436"/>
    <n v="4.9683590660038881"/>
    <n v="0"/>
    <n v="0"/>
    <n v="0"/>
    <m/>
    <n v="0"/>
    <n v="0"/>
    <n v="26.162646148828248"/>
    <n v="0"/>
    <n v="0"/>
    <n v="0"/>
    <m/>
    <n v="0"/>
    <n v="0"/>
    <n v="0"/>
    <n v="0"/>
    <n v="0"/>
    <n v="0"/>
    <n v="0"/>
    <m/>
    <n v="0"/>
    <n v="0"/>
    <n v="0"/>
    <n v="0"/>
    <n v="0"/>
    <n v="0"/>
    <m/>
    <n v="0"/>
    <n v="0"/>
    <n v="0"/>
    <n v="0"/>
    <n v="0"/>
    <n v="0"/>
    <m/>
    <n v="0"/>
    <n v="0"/>
    <n v="0"/>
    <n v="0"/>
    <n v="0"/>
    <n v="0"/>
    <m/>
    <n v="0"/>
    <n v="0"/>
    <n v="856.51626702725014"/>
    <n v="0"/>
    <n v="0"/>
    <n v="0"/>
    <m/>
    <n v="0"/>
    <n v="0"/>
    <n v="0"/>
    <n v="0"/>
    <n v="0"/>
    <n v="0"/>
    <m/>
    <n v="0"/>
    <n v="0"/>
    <n v="785.13991144164595"/>
    <n v="0"/>
    <n v="0"/>
    <n v="0"/>
    <m/>
    <n v="0"/>
    <n v="0"/>
    <n v="820.82808923444804"/>
    <n v="0"/>
    <n v="0"/>
    <n v="0"/>
    <m/>
    <n v="0"/>
    <n v="0"/>
    <n v="0"/>
    <n v="0"/>
    <n v="0"/>
    <n v="0"/>
    <m/>
    <n v="0"/>
    <n v="0"/>
    <n v="0"/>
    <n v="0"/>
    <n v="0"/>
    <n v="0"/>
    <m/>
    <n v="0"/>
    <n v="0"/>
    <n v="0"/>
    <n v="0"/>
    <n v="0"/>
    <n v="0"/>
    <m/>
    <n v="0"/>
    <n v="0"/>
    <n v="0"/>
    <n v="0"/>
    <n v="0"/>
    <n v="0"/>
    <m/>
    <n v="0"/>
    <n v="0"/>
    <n v="0"/>
    <n v="0"/>
    <n v="0"/>
    <n v="0"/>
    <m/>
    <n v="0"/>
    <n v="700.13072241091709"/>
    <n v="0"/>
    <n v="0"/>
    <n v="0"/>
    <n v="0"/>
    <m/>
    <n v="0"/>
    <n v="0"/>
    <n v="0"/>
    <n v="0"/>
    <n v="0"/>
    <n v="0"/>
    <m/>
    <n v="0"/>
    <n v="759.66222247855274"/>
    <n v="0"/>
    <n v="0"/>
    <n v="0"/>
    <n v="0"/>
  </r>
  <r>
    <n v="719"/>
    <s v="Generation"/>
    <x v="7"/>
    <x v="12"/>
    <s v="SCE-06 , Vol 2"/>
    <s v="Various"/>
    <s v="Table X-45"/>
    <n v="139"/>
    <s v="CIT-00-DM-DM-000371"/>
    <x v="644"/>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679.94260230793998"/>
    <n v="0"/>
    <n v="0"/>
    <n v="0"/>
    <m/>
    <n v="0"/>
    <n v="0"/>
    <n v="0"/>
    <n v="0"/>
    <n v="0"/>
    <n v="0"/>
    <m/>
    <n v="0"/>
    <n v="0"/>
    <n v="679.94260230793998"/>
    <n v="0"/>
    <n v="0"/>
    <n v="0"/>
    <m/>
    <n v="0"/>
    <n v="0"/>
    <n v="37.419707721944938"/>
    <n v="0"/>
    <n v="0"/>
    <n v="0"/>
    <m/>
    <n v="0"/>
    <n v="0"/>
    <n v="30.375630786629785"/>
    <n v="0"/>
    <n v="0"/>
    <n v="0"/>
    <m/>
    <n v="0"/>
    <n v="0"/>
    <n v="57.17008309365508"/>
    <n v="0"/>
    <n v="0"/>
    <n v="0"/>
    <m/>
    <n v="0"/>
    <n v="0"/>
    <n v="0"/>
    <n v="0"/>
    <n v="0"/>
    <n v="0"/>
    <m/>
    <n v="0"/>
    <n v="0"/>
    <n v="804.90802391016985"/>
    <n v="0"/>
    <n v="0"/>
    <n v="0"/>
    <m/>
    <n v="0"/>
    <n v="0"/>
    <n v="0"/>
    <n v="0"/>
    <n v="0"/>
    <n v="0"/>
    <n v="0"/>
    <m/>
    <n v="0"/>
    <n v="0"/>
    <n v="804.90802391016985"/>
    <n v="0"/>
    <n v="0"/>
    <n v="0"/>
    <m/>
    <n v="0"/>
    <n v="0"/>
    <n v="804.90802391016985"/>
    <n v="0"/>
    <n v="0"/>
    <n v="0"/>
    <m/>
    <n v="0"/>
    <n v="0"/>
    <n v="0"/>
    <n v="0"/>
    <n v="0"/>
    <n v="0"/>
    <n v="0"/>
    <m/>
    <n v="0"/>
    <n v="0"/>
    <n v="25.829311801226925"/>
    <n v="0"/>
    <n v="0"/>
    <n v="0"/>
    <m/>
    <n v="0"/>
    <n v="0"/>
    <n v="25.829311801226925"/>
    <n v="0"/>
    <n v="0"/>
    <n v="0"/>
    <m/>
    <n v="0"/>
    <n v="0"/>
    <n v="0"/>
    <n v="0"/>
    <n v="0"/>
    <n v="0"/>
    <n v="0"/>
    <m/>
    <n v="0"/>
    <n v="0"/>
    <n v="0"/>
    <n v="0"/>
    <n v="0"/>
    <n v="0"/>
    <m/>
    <n v="0"/>
    <n v="0"/>
    <n v="0"/>
    <n v="0"/>
    <n v="0"/>
    <n v="0"/>
    <m/>
    <n v="0"/>
    <n v="0"/>
    <n v="0"/>
    <n v="0"/>
    <n v="0"/>
    <n v="0"/>
    <m/>
    <n v="0"/>
    <n v="0"/>
    <n v="830.73733571139678"/>
    <n v="0"/>
    <n v="0"/>
    <n v="0"/>
    <m/>
    <n v="0"/>
    <n v="0"/>
    <n v="0"/>
    <n v="0"/>
    <n v="0"/>
    <n v="0"/>
    <m/>
    <n v="0"/>
    <n v="0"/>
    <n v="0"/>
    <n v="0"/>
    <n v="0"/>
    <n v="0"/>
    <m/>
    <n v="0"/>
    <n v="0"/>
    <n v="34.614055654641533"/>
    <n v="0"/>
    <n v="0"/>
    <n v="0"/>
    <m/>
    <n v="0"/>
    <n v="0"/>
    <n v="0"/>
    <n v="0"/>
    <n v="0"/>
    <n v="0"/>
    <m/>
    <n v="0"/>
    <n v="0"/>
    <n v="0"/>
    <n v="0"/>
    <n v="0"/>
    <n v="0"/>
    <m/>
    <n v="0"/>
    <n v="0"/>
    <n v="0"/>
    <n v="0"/>
    <n v="0"/>
    <n v="0"/>
    <m/>
    <n v="0"/>
    <n v="0"/>
    <n v="0"/>
    <n v="0"/>
    <n v="0"/>
    <n v="0"/>
    <m/>
    <n v="0"/>
    <n v="0"/>
    <n v="0"/>
    <n v="0"/>
    <n v="0"/>
    <n v="0"/>
    <m/>
    <n v="0"/>
    <n v="0"/>
    <n v="679.94260230793998"/>
    <n v="0"/>
    <n v="0"/>
    <n v="0"/>
    <m/>
    <n v="0"/>
    <n v="0"/>
    <n v="0"/>
    <n v="0"/>
    <n v="0"/>
    <n v="0"/>
    <m/>
    <n v="0"/>
    <n v="0"/>
    <n v="737.11268540159506"/>
    <n v="737.11268540159506"/>
    <n v="737.11268540159506"/>
    <n v="737.11268540159506"/>
  </r>
  <r>
    <n v="720"/>
    <s v="Generation"/>
    <x v="7"/>
    <x v="12"/>
    <s v="SCE-06 , Vol 2"/>
    <s v="Various"/>
    <s v="Table X-45"/>
    <n v="139"/>
    <s v="CIT-00-DM-DM-000372"/>
    <x v="645"/>
    <n v="3896"/>
    <s v="SOLUTION DELIVERY"/>
    <s v="Project Management"/>
    <s v="Information Technology"/>
    <m/>
    <s v="N"/>
    <m/>
    <x v="0"/>
    <m/>
    <s v="CA"/>
    <s v="Cap Soft 5yr"/>
    <d v="2026-10-01T00:00:00"/>
    <b v="0"/>
    <n v="1"/>
    <n v="1"/>
    <x v="0"/>
    <n v="0"/>
    <b v="0"/>
    <b v="0"/>
    <m/>
    <n v="82"/>
    <b v="1"/>
    <n v="0"/>
    <s v="Y"/>
    <n v="0"/>
    <n v="3"/>
    <n v="8.8700000000000001E-2"/>
    <d v="2026-10-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396.61587486731304"/>
    <n v="0"/>
    <n v="0"/>
    <m/>
    <n v="0"/>
    <n v="0"/>
    <n v="0"/>
    <n v="0"/>
    <n v="0"/>
    <n v="0"/>
    <m/>
    <n v="0"/>
    <n v="0"/>
    <n v="0"/>
    <n v="396.61587486731304"/>
    <n v="0"/>
    <n v="0"/>
    <m/>
    <n v="0"/>
    <n v="0"/>
    <n v="0"/>
    <n v="21.07935032304411"/>
    <n v="0"/>
    <n v="0"/>
    <m/>
    <n v="0"/>
    <n v="0"/>
    <n v="0"/>
    <n v="17.132951915165531"/>
    <n v="0"/>
    <n v="0"/>
    <m/>
    <n v="0"/>
    <n v="0"/>
    <n v="0"/>
    <n v="35.656676356256391"/>
    <n v="0"/>
    <n v="0"/>
    <m/>
    <n v="0"/>
    <n v="0"/>
    <n v="0"/>
    <n v="0"/>
    <n v="0"/>
    <n v="0"/>
    <m/>
    <n v="0"/>
    <n v="0"/>
    <n v="0"/>
    <n v="470.4848534617791"/>
    <n v="0"/>
    <n v="0"/>
    <m/>
    <n v="0"/>
    <n v="0"/>
    <n v="0"/>
    <n v="0"/>
    <n v="0"/>
    <n v="0"/>
    <n v="0"/>
    <m/>
    <n v="0"/>
    <n v="0"/>
    <n v="0"/>
    <n v="470.4848534617791"/>
    <n v="0"/>
    <n v="0"/>
    <m/>
    <n v="0"/>
    <n v="0"/>
    <n v="0"/>
    <n v="470.4848534617791"/>
    <n v="0"/>
    <n v="0"/>
    <m/>
    <n v="0"/>
    <n v="0"/>
    <n v="0"/>
    <n v="0"/>
    <n v="0"/>
    <n v="0"/>
    <n v="0"/>
    <m/>
    <n v="0"/>
    <n v="0"/>
    <n v="0"/>
    <n v="12.362152557998755"/>
    <n v="0"/>
    <n v="0"/>
    <m/>
    <n v="0"/>
    <n v="0"/>
    <n v="0"/>
    <n v="12.362152557998755"/>
    <n v="0"/>
    <n v="0"/>
    <m/>
    <n v="0"/>
    <n v="0"/>
    <n v="0"/>
    <n v="0"/>
    <n v="0"/>
    <n v="0"/>
    <n v="0"/>
    <m/>
    <n v="0"/>
    <n v="0"/>
    <n v="0"/>
    <n v="0"/>
    <n v="0"/>
    <n v="0"/>
    <m/>
    <n v="0"/>
    <n v="0"/>
    <n v="0"/>
    <n v="0"/>
    <n v="0"/>
    <n v="0"/>
    <m/>
    <n v="0"/>
    <n v="0"/>
    <n v="0"/>
    <n v="0"/>
    <n v="0"/>
    <n v="0"/>
    <m/>
    <n v="0"/>
    <n v="0"/>
    <n v="0"/>
    <n v="482.84700601977784"/>
    <n v="0"/>
    <n v="0"/>
    <m/>
    <n v="0"/>
    <n v="0"/>
    <n v="0"/>
    <n v="0"/>
    <n v="0"/>
    <n v="0"/>
    <m/>
    <n v="0"/>
    <n v="0"/>
    <n v="0"/>
    <n v="80.474501003296297"/>
    <n v="0"/>
    <n v="0"/>
    <m/>
    <n v="0"/>
    <n v="0"/>
    <n v="0"/>
    <n v="100.59312625412039"/>
    <n v="0"/>
    <n v="0"/>
    <m/>
    <n v="0"/>
    <n v="0"/>
    <n v="0"/>
    <n v="0"/>
    <n v="0"/>
    <n v="0"/>
    <m/>
    <n v="0"/>
    <n v="0"/>
    <n v="0"/>
    <n v="0"/>
    <n v="0"/>
    <n v="0"/>
    <m/>
    <n v="0"/>
    <n v="0"/>
    <n v="0"/>
    <n v="0"/>
    <n v="0"/>
    <n v="0"/>
    <m/>
    <n v="0"/>
    <n v="0"/>
    <n v="0"/>
    <n v="0"/>
    <n v="0"/>
    <n v="0"/>
    <m/>
    <n v="0"/>
    <n v="0"/>
    <n v="0"/>
    <n v="0"/>
    <n v="0"/>
    <n v="0"/>
    <m/>
    <n v="0"/>
    <n v="0"/>
    <n v="0"/>
    <n v="396.61587486731304"/>
    <n v="0"/>
    <n v="0"/>
    <m/>
    <n v="0"/>
    <n v="0"/>
    <n v="0"/>
    <n v="0"/>
    <n v="0"/>
    <n v="0"/>
    <m/>
    <n v="0"/>
    <n v="0"/>
    <n v="0"/>
    <n v="0"/>
    <n v="0"/>
    <n v="0"/>
  </r>
  <r>
    <n v="721"/>
    <s v="Energy Procurement"/>
    <x v="30"/>
    <x v="12"/>
    <s v="SCE-06 , Vol 2"/>
    <s v="Various"/>
    <s v="Table X-45"/>
    <n v="139"/>
    <s v="CIT-00-DM-DM-000374"/>
    <x v="646"/>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1035.5438799999999"/>
    <n v="0"/>
    <n v="0"/>
    <n v="0"/>
    <m/>
    <n v="0"/>
    <n v="0"/>
    <n v="0"/>
    <n v="0"/>
    <n v="0"/>
    <n v="0"/>
    <m/>
    <n v="0"/>
    <n v="0"/>
    <n v="1035.5438799999999"/>
    <n v="0"/>
    <n v="0"/>
    <n v="0"/>
    <m/>
    <n v="0"/>
    <n v="0"/>
    <n v="56.989735885529058"/>
    <n v="0"/>
    <n v="0"/>
    <n v="0"/>
    <m/>
    <n v="0"/>
    <n v="0"/>
    <n v="46.261696877743553"/>
    <n v="0"/>
    <n v="0"/>
    <n v="0"/>
    <m/>
    <n v="0"/>
    <n v="0"/>
    <n v="87.069304770395703"/>
    <n v="0"/>
    <n v="0"/>
    <n v="0"/>
    <m/>
    <n v="0"/>
    <n v="0"/>
    <n v="0"/>
    <n v="0"/>
    <n v="0"/>
    <n v="0"/>
    <m/>
    <n v="0"/>
    <n v="0"/>
    <n v="1225.8646175336683"/>
    <n v="0"/>
    <n v="0"/>
    <n v="0"/>
    <m/>
    <n v="0"/>
    <n v="0"/>
    <n v="0"/>
    <n v="0"/>
    <n v="0"/>
    <n v="0"/>
    <n v="0"/>
    <m/>
    <n v="0"/>
    <n v="0"/>
    <n v="1225.8646175336683"/>
    <n v="0"/>
    <n v="0"/>
    <n v="0"/>
    <m/>
    <n v="0"/>
    <n v="0"/>
    <n v="1225.8646175336683"/>
    <n v="0"/>
    <n v="0"/>
    <n v="0"/>
    <m/>
    <n v="0"/>
    <n v="0"/>
    <n v="0"/>
    <n v="0"/>
    <n v="0"/>
    <n v="0"/>
    <n v="0"/>
    <m/>
    <n v="0"/>
    <n v="0"/>
    <n v="39.337711256190211"/>
    <n v="0"/>
    <n v="0"/>
    <n v="0"/>
    <m/>
    <n v="0"/>
    <n v="0"/>
    <n v="39.337711256190211"/>
    <n v="0"/>
    <n v="0"/>
    <n v="0"/>
    <m/>
    <n v="0"/>
    <n v="0"/>
    <n v="0"/>
    <n v="0"/>
    <n v="0"/>
    <n v="0"/>
    <n v="0"/>
    <m/>
    <n v="0"/>
    <n v="0"/>
    <n v="0"/>
    <n v="0"/>
    <n v="0"/>
    <n v="0"/>
    <m/>
    <n v="0"/>
    <n v="0"/>
    <n v="0"/>
    <n v="0"/>
    <n v="0"/>
    <n v="0"/>
    <m/>
    <n v="0"/>
    <n v="0"/>
    <n v="0"/>
    <n v="0"/>
    <n v="0"/>
    <n v="0"/>
    <m/>
    <n v="0"/>
    <n v="0"/>
    <n v="1265.2023287898585"/>
    <n v="0"/>
    <n v="0"/>
    <n v="0"/>
    <m/>
    <n v="0"/>
    <n v="0"/>
    <n v="0"/>
    <n v="0"/>
    <n v="0"/>
    <n v="0"/>
    <m/>
    <n v="0"/>
    <n v="0"/>
    <n v="0"/>
    <n v="0"/>
    <n v="0"/>
    <n v="0"/>
    <m/>
    <n v="0"/>
    <n v="0"/>
    <n v="52.716763699577434"/>
    <n v="0"/>
    <n v="0"/>
    <n v="0"/>
    <m/>
    <n v="0"/>
    <n v="0"/>
    <n v="0"/>
    <n v="0"/>
    <n v="0"/>
    <n v="0"/>
    <m/>
    <n v="0"/>
    <n v="0"/>
    <n v="0"/>
    <n v="0"/>
    <n v="0"/>
    <n v="0"/>
    <m/>
    <n v="0"/>
    <n v="0"/>
    <n v="0"/>
    <n v="0"/>
    <n v="0"/>
    <n v="0"/>
    <m/>
    <n v="0"/>
    <n v="0"/>
    <n v="0"/>
    <n v="0"/>
    <n v="0"/>
    <n v="0"/>
    <m/>
    <n v="0"/>
    <n v="0"/>
    <n v="0"/>
    <n v="0"/>
    <n v="0"/>
    <n v="0"/>
    <m/>
    <n v="0"/>
    <n v="0"/>
    <n v="1035.5438799999999"/>
    <n v="0"/>
    <n v="0"/>
    <n v="0"/>
    <m/>
    <n v="0"/>
    <n v="0"/>
    <n v="0"/>
    <n v="0"/>
    <n v="0"/>
    <n v="0"/>
    <m/>
    <n v="0"/>
    <n v="0"/>
    <n v="1122.6131847703957"/>
    <n v="1122.6131847703957"/>
    <n v="1122.6131847703957"/>
    <n v="1122.6131847703957"/>
  </r>
  <r>
    <n v="722"/>
    <s v="Energy Procurement"/>
    <x v="30"/>
    <x v="12"/>
    <s v="SCE-06 , Vol 2"/>
    <s v="Various"/>
    <s v="Table X-45"/>
    <n v="139"/>
    <s v="CIT-00-DM-DM-000375"/>
    <x v="647"/>
    <n v="3896"/>
    <s v="SOLUTION DELIVERY"/>
    <s v="Project Management"/>
    <s v="Information Technology"/>
    <m/>
    <s v="N"/>
    <m/>
    <x v="0"/>
    <m/>
    <s v="CA"/>
    <s v="Cap Soft 5yr"/>
    <d v="2027-12-01T00:00:00"/>
    <b v="0"/>
    <n v="1"/>
    <n v="1"/>
    <x v="0"/>
    <n v="0"/>
    <b v="0"/>
    <b v="0"/>
    <m/>
    <n v="82"/>
    <b v="1"/>
    <n v="0"/>
    <s v="Y"/>
    <n v="0"/>
    <n v="3"/>
    <n v="8.8700000000000001E-2"/>
    <d v="2027-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0"/>
    <n v="630.54761875523297"/>
    <n v="0"/>
    <m/>
    <n v="0"/>
    <n v="0"/>
    <n v="0"/>
    <n v="0"/>
    <n v="0"/>
    <n v="0"/>
    <m/>
    <n v="0"/>
    <n v="0"/>
    <n v="0"/>
    <n v="0"/>
    <n v="630.54761875523297"/>
    <n v="0"/>
    <m/>
    <n v="0"/>
    <n v="0"/>
    <n v="0"/>
    <n v="0"/>
    <n v="34.513028440054484"/>
    <n v="0"/>
    <m/>
    <n v="0"/>
    <n v="0"/>
    <n v="0"/>
    <n v="0"/>
    <n v="27.366788087072525"/>
    <n v="0"/>
    <m/>
    <n v="0"/>
    <n v="0"/>
    <n v="0"/>
    <n v="0"/>
    <n v="59.216665741174324"/>
    <n v="0"/>
    <m/>
    <n v="0"/>
    <n v="0"/>
    <n v="0"/>
    <n v="0"/>
    <n v="0"/>
    <n v="0"/>
    <m/>
    <n v="0"/>
    <n v="0"/>
    <n v="0"/>
    <n v="0"/>
    <n v="751.64410102353429"/>
    <n v="0"/>
    <m/>
    <n v="0"/>
    <n v="0"/>
    <n v="0"/>
    <n v="0"/>
    <n v="0"/>
    <n v="0"/>
    <n v="0"/>
    <m/>
    <n v="0"/>
    <n v="0"/>
    <n v="0"/>
    <n v="0"/>
    <n v="751.64410102353429"/>
    <n v="0"/>
    <m/>
    <n v="0"/>
    <n v="0"/>
    <n v="0"/>
    <n v="0"/>
    <n v="751.64410102353429"/>
    <n v="0"/>
    <m/>
    <n v="0"/>
    <n v="0"/>
    <n v="0"/>
    <n v="0"/>
    <n v="0"/>
    <n v="0"/>
    <n v="0"/>
    <m/>
    <n v="0"/>
    <n v="0"/>
    <n v="0"/>
    <n v="0"/>
    <n v="24.170025543705872"/>
    <n v="0"/>
    <m/>
    <n v="0"/>
    <n v="0"/>
    <n v="0"/>
    <n v="0"/>
    <n v="24.170025543705872"/>
    <n v="0"/>
    <m/>
    <n v="0"/>
    <n v="0"/>
    <n v="0"/>
    <n v="0"/>
    <n v="0"/>
    <n v="0"/>
    <n v="0"/>
    <m/>
    <n v="0"/>
    <n v="0"/>
    <n v="0"/>
    <n v="0"/>
    <n v="0"/>
    <n v="0"/>
    <m/>
    <n v="0"/>
    <n v="0"/>
    <n v="0"/>
    <n v="0"/>
    <n v="0"/>
    <n v="0"/>
    <m/>
    <n v="0"/>
    <n v="0"/>
    <n v="0"/>
    <n v="0"/>
    <n v="0"/>
    <n v="0"/>
    <m/>
    <n v="0"/>
    <n v="0"/>
    <n v="0"/>
    <n v="0"/>
    <n v="775.81412656724012"/>
    <n v="0"/>
    <m/>
    <n v="0"/>
    <n v="0"/>
    <n v="0"/>
    <n v="0"/>
    <n v="0"/>
    <n v="0"/>
    <m/>
    <n v="0"/>
    <n v="0"/>
    <n v="0"/>
    <n v="0"/>
    <n v="0"/>
    <n v="0"/>
    <m/>
    <n v="0"/>
    <n v="0"/>
    <n v="0"/>
    <n v="0"/>
    <n v="32.325588606968338"/>
    <n v="0"/>
    <m/>
    <n v="0"/>
    <n v="0"/>
    <n v="0"/>
    <n v="0"/>
    <n v="0"/>
    <n v="0"/>
    <m/>
    <n v="0"/>
    <n v="0"/>
    <n v="0"/>
    <n v="0"/>
    <n v="0"/>
    <n v="0"/>
    <m/>
    <n v="0"/>
    <n v="0"/>
    <n v="0"/>
    <n v="0"/>
    <n v="0"/>
    <n v="0"/>
    <m/>
    <n v="0"/>
    <n v="0"/>
    <n v="0"/>
    <n v="0"/>
    <n v="0"/>
    <n v="0"/>
    <m/>
    <n v="0"/>
    <n v="0"/>
    <n v="0"/>
    <n v="0"/>
    <n v="0"/>
    <n v="0"/>
    <m/>
    <n v="0"/>
    <n v="0"/>
    <n v="0"/>
    <n v="0"/>
    <n v="630.54761875523297"/>
    <n v="0"/>
    <m/>
    <n v="0"/>
    <n v="0"/>
    <n v="0"/>
    <n v="0"/>
    <n v="0"/>
    <n v="0"/>
    <m/>
    <n v="0"/>
    <n v="0"/>
    <n v="0"/>
    <n v="0"/>
    <n v="0"/>
    <n v="0"/>
  </r>
  <r>
    <n v="723"/>
    <s v="Energy Procurement"/>
    <x v="30"/>
    <x v="12"/>
    <s v="SCE-06 , Vol 2"/>
    <s v="Various"/>
    <s v="Table X-45"/>
    <n v="139"/>
    <s v="CIT-00-DM-DM-000377"/>
    <x v="648"/>
    <n v="3896"/>
    <s v="SOLUTION DELIVERY"/>
    <s v="Project Management"/>
    <s v="Information Technology"/>
    <m/>
    <s v="N"/>
    <m/>
    <x v="0"/>
    <m/>
    <s v="CA"/>
    <s v="Cap Soft 5yr"/>
    <d v="2028-12-01T00:00:00"/>
    <b v="0"/>
    <n v="1"/>
    <n v="1"/>
    <x v="0"/>
    <n v="0"/>
    <b v="0"/>
    <b v="0"/>
    <m/>
    <n v="82"/>
    <b v="1"/>
    <n v="0"/>
    <s v="Y"/>
    <n v="0"/>
    <n v="3"/>
    <n v="8.8700000000000001E-2"/>
    <d v="2028-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0"/>
    <n v="1518.5131200000001"/>
    <n v="1515.00269"/>
    <m/>
    <n v="0"/>
    <n v="0"/>
    <n v="0"/>
    <n v="0"/>
    <n v="0"/>
    <n v="0"/>
    <m/>
    <n v="0"/>
    <n v="0"/>
    <n v="0"/>
    <n v="0"/>
    <n v="1518.5131200000001"/>
    <n v="1515.00269"/>
    <m/>
    <n v="0"/>
    <n v="0"/>
    <n v="0"/>
    <n v="0"/>
    <n v="83.115826526497273"/>
    <n v="88.53418051043505"/>
    <m/>
    <n v="0"/>
    <n v="0"/>
    <n v="0"/>
    <n v="0"/>
    <n v="65.905929269096077"/>
    <n v="71.932015103094258"/>
    <m/>
    <n v="0"/>
    <n v="0"/>
    <n v="0"/>
    <n v="0"/>
    <n v="142.60823635832892"/>
    <n v="145.60553115592683"/>
    <m/>
    <n v="0"/>
    <n v="0"/>
    <n v="0"/>
    <n v="0"/>
    <n v="0"/>
    <n v="0"/>
    <m/>
    <n v="0"/>
    <n v="0"/>
    <n v="0"/>
    <n v="0"/>
    <n v="1810.1431121539224"/>
    <n v="1821.0744167694563"/>
    <m/>
    <n v="0"/>
    <n v="0"/>
    <n v="0"/>
    <n v="0"/>
    <n v="0"/>
    <n v="1810.1431121539224"/>
    <n v="0"/>
    <m/>
    <n v="0"/>
    <n v="0"/>
    <n v="0"/>
    <n v="0"/>
    <n v="1810.1431121539224"/>
    <n v="1821.0744167694563"/>
    <m/>
    <n v="0"/>
    <n v="0"/>
    <n v="0"/>
    <n v="0"/>
    <n v="0"/>
    <n v="3631.2175289233787"/>
    <m/>
    <n v="0"/>
    <n v="0"/>
    <n v="0"/>
    <n v="0"/>
    <n v="0"/>
    <n v="46.142547484763071"/>
    <n v="0"/>
    <m/>
    <n v="0"/>
    <n v="0"/>
    <n v="0"/>
    <n v="0"/>
    <n v="46.142547484763071"/>
    <n v="188.36252137597791"/>
    <m/>
    <n v="0"/>
    <n v="0"/>
    <n v="0"/>
    <n v="0"/>
    <n v="0"/>
    <n v="234.50506886074098"/>
    <m/>
    <n v="0"/>
    <n v="0"/>
    <n v="0"/>
    <n v="0"/>
    <n v="0"/>
    <n v="0"/>
    <n v="0"/>
    <m/>
    <n v="0"/>
    <n v="0"/>
    <n v="0"/>
    <n v="0"/>
    <n v="0"/>
    <n v="0"/>
    <m/>
    <n v="0"/>
    <n v="0"/>
    <n v="0"/>
    <n v="0"/>
    <n v="0"/>
    <n v="0"/>
    <m/>
    <n v="0"/>
    <n v="0"/>
    <n v="0"/>
    <n v="0"/>
    <n v="0"/>
    <n v="0"/>
    <m/>
    <n v="0"/>
    <n v="0"/>
    <n v="0"/>
    <n v="0"/>
    <n v="0"/>
    <n v="3865.7225977841199"/>
    <m/>
    <n v="0"/>
    <n v="0"/>
    <n v="0"/>
    <n v="0"/>
    <n v="0"/>
    <n v="0"/>
    <m/>
    <n v="0"/>
    <n v="0"/>
    <n v="0"/>
    <n v="0"/>
    <n v="0"/>
    <n v="0"/>
    <m/>
    <n v="0"/>
    <n v="0"/>
    <n v="0"/>
    <n v="0"/>
    <n v="0"/>
    <n v="161.07177490767165"/>
    <m/>
    <n v="0"/>
    <n v="0"/>
    <n v="0"/>
    <n v="0"/>
    <n v="0"/>
    <n v="0"/>
    <m/>
    <n v="0"/>
    <n v="0"/>
    <n v="0"/>
    <n v="0"/>
    <n v="0"/>
    <n v="0"/>
    <m/>
    <n v="0"/>
    <n v="0"/>
    <n v="0"/>
    <n v="0"/>
    <n v="0"/>
    <n v="0"/>
    <m/>
    <n v="0"/>
    <n v="0"/>
    <n v="0"/>
    <n v="0"/>
    <n v="0"/>
    <n v="0"/>
    <m/>
    <n v="0"/>
    <n v="0"/>
    <n v="0"/>
    <n v="0"/>
    <n v="0"/>
    <n v="0"/>
    <m/>
    <n v="0"/>
    <n v="0"/>
    <n v="0"/>
    <n v="0"/>
    <n v="1518.5131200000001"/>
    <n v="1515.00269"/>
    <m/>
    <n v="0"/>
    <n v="0"/>
    <n v="0"/>
    <n v="0"/>
    <n v="0"/>
    <n v="0"/>
    <m/>
    <n v="0"/>
    <n v="0"/>
    <n v="0"/>
    <n v="0"/>
    <n v="0"/>
    <n v="0"/>
  </r>
  <r>
    <n v="724"/>
    <s v="Generation"/>
    <x v="7"/>
    <x v="12"/>
    <s v="SCE-06 , Vol 2"/>
    <s v="Various"/>
    <s v="Table X-45"/>
    <n v="139"/>
    <s v="CIT-00-DM-DM-000379"/>
    <x v="649"/>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609.14346"/>
    <n v="0"/>
    <n v="0"/>
    <n v="0"/>
    <m/>
    <n v="0"/>
    <n v="0"/>
    <n v="0"/>
    <n v="0"/>
    <n v="0"/>
    <n v="0"/>
    <m/>
    <n v="0"/>
    <n v="0"/>
    <n v="609.14346"/>
    <n v="0"/>
    <n v="0"/>
    <n v="0"/>
    <m/>
    <n v="0"/>
    <n v="0"/>
    <n v="33.523374115056662"/>
    <n v="0"/>
    <n v="0"/>
    <n v="0"/>
    <m/>
    <n v="0"/>
    <n v="0"/>
    <n v="27.212762921818346"/>
    <n v="0"/>
    <n v="0"/>
    <n v="0"/>
    <m/>
    <n v="0"/>
    <n v="0"/>
    <n v="51.217238199151296"/>
    <n v="0"/>
    <n v="0"/>
    <n v="0"/>
    <m/>
    <n v="0"/>
    <n v="0"/>
    <n v="0"/>
    <n v="0"/>
    <n v="0"/>
    <n v="0"/>
    <m/>
    <n v="0"/>
    <n v="0"/>
    <n v="721.09683523602632"/>
    <n v="0"/>
    <n v="0"/>
    <n v="0"/>
    <m/>
    <n v="0"/>
    <n v="0"/>
    <n v="0"/>
    <n v="0"/>
    <n v="0"/>
    <n v="0"/>
    <n v="0"/>
    <m/>
    <n v="0"/>
    <n v="0"/>
    <n v="721.09683523602632"/>
    <n v="0"/>
    <n v="0"/>
    <n v="0"/>
    <m/>
    <n v="0"/>
    <n v="0"/>
    <n v="721.09683523602632"/>
    <n v="0"/>
    <n v="0"/>
    <n v="0"/>
    <m/>
    <n v="0"/>
    <n v="0"/>
    <n v="0"/>
    <n v="0"/>
    <n v="0"/>
    <n v="0"/>
    <n v="0"/>
    <m/>
    <n v="0"/>
    <n v="0"/>
    <n v="23.139830195391291"/>
    <n v="0"/>
    <n v="0"/>
    <n v="0"/>
    <m/>
    <n v="0"/>
    <n v="0"/>
    <n v="23.139830195391291"/>
    <n v="0"/>
    <n v="0"/>
    <n v="0"/>
    <m/>
    <n v="0"/>
    <n v="0"/>
    <n v="0"/>
    <n v="0"/>
    <n v="0"/>
    <n v="0"/>
    <n v="0"/>
    <m/>
    <n v="0"/>
    <n v="0"/>
    <n v="0"/>
    <n v="0"/>
    <n v="0"/>
    <n v="0"/>
    <m/>
    <n v="0"/>
    <n v="0"/>
    <n v="0"/>
    <n v="0"/>
    <n v="0"/>
    <n v="0"/>
    <m/>
    <n v="0"/>
    <n v="0"/>
    <n v="0"/>
    <n v="0"/>
    <n v="0"/>
    <n v="0"/>
    <m/>
    <n v="0"/>
    <n v="0"/>
    <n v="744.23666543141758"/>
    <n v="0"/>
    <n v="0"/>
    <n v="0"/>
    <m/>
    <n v="0"/>
    <n v="0"/>
    <n v="0"/>
    <n v="0"/>
    <n v="0"/>
    <n v="0"/>
    <m/>
    <n v="0"/>
    <n v="0"/>
    <n v="0"/>
    <n v="0"/>
    <n v="0"/>
    <n v="0"/>
    <m/>
    <n v="0"/>
    <n v="0"/>
    <n v="31.009861059642397"/>
    <n v="0"/>
    <n v="0"/>
    <n v="0"/>
    <m/>
    <n v="0"/>
    <n v="0"/>
    <n v="0"/>
    <n v="0"/>
    <n v="0"/>
    <n v="0"/>
    <m/>
    <n v="0"/>
    <n v="0"/>
    <n v="0"/>
    <n v="0"/>
    <n v="0"/>
    <n v="0"/>
    <m/>
    <n v="0"/>
    <n v="0"/>
    <n v="0"/>
    <n v="0"/>
    <n v="0"/>
    <n v="0"/>
    <m/>
    <n v="0"/>
    <n v="0"/>
    <n v="0"/>
    <n v="0"/>
    <n v="0"/>
    <n v="0"/>
    <m/>
    <n v="0"/>
    <n v="0"/>
    <n v="0"/>
    <n v="0"/>
    <n v="0"/>
    <n v="0"/>
    <m/>
    <n v="0"/>
    <n v="0"/>
    <n v="609.14346"/>
    <n v="0"/>
    <n v="0"/>
    <n v="0"/>
    <m/>
    <n v="0"/>
    <n v="0"/>
    <n v="0"/>
    <n v="0"/>
    <n v="0"/>
    <n v="0"/>
    <m/>
    <n v="0"/>
    <n v="0"/>
    <n v="660.36069819915133"/>
    <n v="660.36069819915133"/>
    <n v="660.36069819915133"/>
    <n v="660.36069819915133"/>
  </r>
  <r>
    <n v="725"/>
    <s v="Generation"/>
    <x v="7"/>
    <x v="12"/>
    <s v="SCE-06 , Vol 2"/>
    <s v="Various"/>
    <s v="Table X-45"/>
    <n v="139"/>
    <s v="CIT-00-DM-DM-000380"/>
    <x v="650"/>
    <n v="3896"/>
    <s v="SOLUTION DELIVERY"/>
    <s v="Project Management"/>
    <s v="Information Technology"/>
    <m/>
    <s v="N"/>
    <m/>
    <x v="0"/>
    <m/>
    <s v="CA"/>
    <s v="Cap Soft 5yr"/>
    <d v="2027-12-01T00:00:00"/>
    <b v="0"/>
    <n v="1"/>
    <n v="1"/>
    <x v="0"/>
    <n v="0"/>
    <b v="0"/>
    <b v="0"/>
    <m/>
    <n v="82"/>
    <b v="1"/>
    <n v="0"/>
    <s v="Y"/>
    <n v="0"/>
    <n v="3"/>
    <n v="8.8700000000000001E-2"/>
    <d v="2027-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566.59410535803704"/>
    <n v="630.54761875523297"/>
    <n v="0"/>
    <m/>
    <n v="0"/>
    <n v="0"/>
    <n v="0"/>
    <n v="0"/>
    <n v="0"/>
    <n v="0"/>
    <m/>
    <n v="0"/>
    <n v="0"/>
    <n v="0"/>
    <n v="566.59410535803704"/>
    <n v="630.54761875523297"/>
    <n v="0"/>
    <m/>
    <n v="0"/>
    <n v="0"/>
    <n v="0"/>
    <n v="30.113357519563422"/>
    <n v="34.513028440054484"/>
    <n v="0"/>
    <m/>
    <n v="0"/>
    <n v="0"/>
    <n v="0"/>
    <n v="24.475645524181502"/>
    <n v="27.366788087072525"/>
    <n v="0"/>
    <m/>
    <n v="0"/>
    <n v="0"/>
    <n v="0"/>
    <n v="50.938108936948083"/>
    <n v="59.216665741174324"/>
    <n v="0"/>
    <m/>
    <n v="0"/>
    <n v="0"/>
    <n v="0"/>
    <n v="0"/>
    <n v="0"/>
    <n v="0"/>
    <m/>
    <n v="0"/>
    <n v="0"/>
    <n v="0"/>
    <n v="672.12121733873005"/>
    <n v="751.64410102353429"/>
    <n v="0"/>
    <m/>
    <n v="0"/>
    <n v="0"/>
    <n v="0"/>
    <n v="0"/>
    <n v="672.12121733873005"/>
    <n v="0"/>
    <n v="0"/>
    <m/>
    <n v="0"/>
    <n v="0"/>
    <n v="0"/>
    <n v="672.12121733873005"/>
    <n v="751.64410102353429"/>
    <n v="0"/>
    <m/>
    <n v="0"/>
    <n v="0"/>
    <n v="0"/>
    <n v="0"/>
    <n v="1423.7653183622642"/>
    <n v="0"/>
    <m/>
    <n v="0"/>
    <n v="0"/>
    <n v="0"/>
    <n v="0"/>
    <n v="17.110788889244422"/>
    <n v="0"/>
    <n v="0"/>
    <m/>
    <n v="0"/>
    <n v="0"/>
    <n v="0"/>
    <n v="17.110788889244422"/>
    <n v="72.525856346807117"/>
    <n v="0"/>
    <m/>
    <n v="0"/>
    <n v="0"/>
    <n v="0"/>
    <n v="0"/>
    <n v="89.636645236051535"/>
    <n v="0"/>
    <m/>
    <n v="0"/>
    <n v="0"/>
    <n v="0"/>
    <n v="0"/>
    <n v="0"/>
    <n v="0"/>
    <n v="0"/>
    <m/>
    <n v="0"/>
    <n v="0"/>
    <n v="0"/>
    <n v="0"/>
    <n v="0"/>
    <n v="0"/>
    <m/>
    <n v="0"/>
    <n v="0"/>
    <n v="0"/>
    <n v="0"/>
    <n v="0"/>
    <n v="0"/>
    <m/>
    <n v="0"/>
    <n v="0"/>
    <n v="0"/>
    <n v="0"/>
    <n v="0"/>
    <n v="0"/>
    <m/>
    <n v="0"/>
    <n v="0"/>
    <n v="0"/>
    <n v="0"/>
    <n v="1513.4019635983157"/>
    <n v="0"/>
    <m/>
    <n v="0"/>
    <n v="0"/>
    <n v="0"/>
    <n v="0"/>
    <n v="0"/>
    <n v="0"/>
    <m/>
    <n v="0"/>
    <n v="0"/>
    <n v="0"/>
    <n v="0"/>
    <n v="0"/>
    <n v="0"/>
    <m/>
    <n v="0"/>
    <n v="0"/>
    <n v="0"/>
    <n v="0"/>
    <n v="63.058415149929814"/>
    <n v="0"/>
    <m/>
    <n v="0"/>
    <n v="0"/>
    <n v="0"/>
    <n v="0"/>
    <n v="0"/>
    <n v="0"/>
    <m/>
    <n v="0"/>
    <n v="0"/>
    <n v="0"/>
    <n v="0"/>
    <n v="0"/>
    <n v="0"/>
    <m/>
    <n v="0"/>
    <n v="0"/>
    <n v="0"/>
    <n v="0"/>
    <n v="0"/>
    <n v="0"/>
    <m/>
    <n v="0"/>
    <n v="0"/>
    <n v="0"/>
    <n v="0"/>
    <n v="0"/>
    <n v="0"/>
    <m/>
    <n v="0"/>
    <n v="0"/>
    <n v="0"/>
    <n v="0"/>
    <n v="0"/>
    <n v="0"/>
    <m/>
    <n v="0"/>
    <n v="0"/>
    <n v="0"/>
    <n v="566.59410535803704"/>
    <n v="630.54761875523297"/>
    <n v="0"/>
    <m/>
    <n v="0"/>
    <n v="0"/>
    <n v="0"/>
    <n v="0"/>
    <n v="0"/>
    <n v="0"/>
    <m/>
    <n v="0"/>
    <n v="0"/>
    <n v="0"/>
    <n v="0"/>
    <n v="0"/>
    <n v="0"/>
  </r>
  <r>
    <n v="726"/>
    <s v="Energy Procurement"/>
    <x v="30"/>
    <x v="12"/>
    <s v="SCE-06 , Vol 2"/>
    <s v="Various"/>
    <s v="Table X-45"/>
    <n v="139"/>
    <s v="CIT-00-DM-DM-000384"/>
    <x v="651"/>
    <n v="3896"/>
    <s v="SOLUTION DELIVERY"/>
    <s v="Project Management"/>
    <s v="Information Technology"/>
    <m/>
    <s v="N"/>
    <m/>
    <x v="0"/>
    <m/>
    <s v="CA"/>
    <s v="Cap Soft 5yr - Cloud"/>
    <d v="2025-08-01T00:00:00"/>
    <b v="0"/>
    <n v="1"/>
    <n v="1"/>
    <x v="0"/>
    <n v="0"/>
    <b v="0"/>
    <b v="0"/>
    <m/>
    <n v="123"/>
    <b v="1"/>
    <n v="0"/>
    <s v="Y"/>
    <n v="0"/>
    <n v="5"/>
    <n v="8.8700000000000001E-2"/>
    <d v="2025-08-01T00:00:00"/>
    <s v="CA-Cap Soft 5yr - Cloud"/>
    <n v="0"/>
    <n v="8"/>
    <n v="0.19666666666666668"/>
    <n v="0.80333333333333334"/>
    <n v="2.3333333333333334E-2"/>
    <n v="0.47666666666666674"/>
    <n v="3.152777777777778E-2"/>
    <n v="0.51013888888888892"/>
    <n v="0.36333333333333334"/>
    <n v="0.40500000000000003"/>
    <n v="0.34"/>
    <n v="0.40663900414937765"/>
    <n v="0.36333333333333334"/>
    <m/>
    <n v="0"/>
    <n v="0"/>
    <n v="679.94260230793998"/>
    <n v="0"/>
    <n v="0"/>
    <n v="0"/>
    <m/>
    <n v="0"/>
    <n v="0"/>
    <n v="0"/>
    <n v="0"/>
    <n v="0"/>
    <n v="0"/>
    <m/>
    <n v="0"/>
    <n v="0"/>
    <n v="679.94260230793998"/>
    <n v="0"/>
    <n v="0"/>
    <n v="0"/>
    <m/>
    <n v="0"/>
    <n v="0"/>
    <n v="37.419707721944938"/>
    <n v="0"/>
    <n v="0"/>
    <n v="0"/>
    <m/>
    <n v="0"/>
    <n v="0"/>
    <n v="30.375630786629785"/>
    <n v="0"/>
    <n v="0"/>
    <n v="0"/>
    <m/>
    <n v="0"/>
    <n v="0"/>
    <n v="57.17008309365508"/>
    <n v="0"/>
    <n v="0"/>
    <n v="0"/>
    <m/>
    <n v="0"/>
    <n v="0"/>
    <n v="0"/>
    <n v="0"/>
    <n v="0"/>
    <n v="0"/>
    <m/>
    <n v="0"/>
    <n v="0"/>
    <n v="804.90802391016985"/>
    <n v="0"/>
    <n v="0"/>
    <n v="0"/>
    <m/>
    <n v="0"/>
    <n v="0"/>
    <n v="0"/>
    <n v="0"/>
    <n v="0"/>
    <n v="0"/>
    <n v="0"/>
    <m/>
    <n v="0"/>
    <n v="0"/>
    <n v="804.90802391016985"/>
    <n v="0"/>
    <n v="0"/>
    <n v="0"/>
    <m/>
    <n v="0"/>
    <n v="0"/>
    <n v="804.90802391016985"/>
    <n v="0"/>
    <n v="0"/>
    <n v="0"/>
    <m/>
    <n v="0"/>
    <n v="0"/>
    <n v="0"/>
    <n v="0"/>
    <n v="0"/>
    <n v="0"/>
    <n v="0"/>
    <m/>
    <n v="0"/>
    <n v="0"/>
    <n v="16.436834782598954"/>
    <n v="0"/>
    <n v="0"/>
    <n v="0"/>
    <m/>
    <n v="0"/>
    <n v="0"/>
    <n v="16.436834782598954"/>
    <n v="0"/>
    <n v="0"/>
    <n v="0"/>
    <m/>
    <n v="0"/>
    <n v="0"/>
    <n v="0"/>
    <n v="0"/>
    <n v="0"/>
    <n v="0"/>
    <n v="0"/>
    <m/>
    <n v="0"/>
    <n v="0"/>
    <n v="0"/>
    <n v="0"/>
    <n v="0"/>
    <n v="0"/>
    <m/>
    <n v="0"/>
    <n v="0"/>
    <n v="0"/>
    <n v="0"/>
    <n v="0"/>
    <n v="0"/>
    <m/>
    <n v="0"/>
    <n v="0"/>
    <n v="0"/>
    <n v="0"/>
    <n v="0"/>
    <n v="0"/>
    <m/>
    <n v="0"/>
    <n v="0"/>
    <n v="821.34485869276875"/>
    <n v="0"/>
    <n v="0"/>
    <n v="0"/>
    <m/>
    <n v="0"/>
    <n v="0"/>
    <n v="0"/>
    <n v="0"/>
    <n v="0"/>
    <n v="0"/>
    <m/>
    <n v="0"/>
    <n v="0"/>
    <n v="273.78161956425623"/>
    <n v="0"/>
    <n v="0"/>
    <n v="0"/>
    <m/>
    <n v="0"/>
    <n v="0"/>
    <n v="308.00432200978827"/>
    <n v="0"/>
    <n v="0"/>
    <n v="0"/>
    <m/>
    <n v="0"/>
    <n v="0"/>
    <n v="0"/>
    <n v="0"/>
    <n v="0"/>
    <n v="0"/>
    <m/>
    <n v="0"/>
    <n v="0"/>
    <n v="0"/>
    <n v="0"/>
    <n v="0"/>
    <n v="0"/>
    <m/>
    <n v="0"/>
    <n v="0"/>
    <n v="0"/>
    <n v="0"/>
    <n v="0"/>
    <n v="0"/>
    <m/>
    <n v="0"/>
    <n v="0"/>
    <n v="0"/>
    <n v="0"/>
    <n v="0"/>
    <n v="0"/>
    <m/>
    <n v="0"/>
    <n v="0"/>
    <n v="0"/>
    <n v="0"/>
    <n v="0"/>
    <n v="0"/>
    <m/>
    <n v="0"/>
    <n v="0"/>
    <n v="679.94260230793998"/>
    <n v="0"/>
    <n v="0"/>
    <n v="0"/>
    <m/>
    <n v="0"/>
    <n v="0"/>
    <n v="0"/>
    <n v="0"/>
    <n v="0"/>
    <n v="0"/>
    <m/>
    <n v="0"/>
    <n v="0"/>
    <n v="737.11268540159506"/>
    <n v="737.11268540159506"/>
    <n v="737.11268540159506"/>
    <n v="737.11268540159506"/>
  </r>
  <r>
    <n v="727"/>
    <s v="Energy Procurement"/>
    <x v="30"/>
    <x v="12"/>
    <s v="SCE-06 , Vol 2"/>
    <s v="Various"/>
    <s v="Table VIII-42"/>
    <n v="135"/>
    <s v="CIT-00-DM-DM-000386"/>
    <x v="652"/>
    <n v="3896"/>
    <s v="SOLUTION DELIVERY"/>
    <s v="Project Management"/>
    <s v="Information Technology"/>
    <m/>
    <s v="N"/>
    <m/>
    <x v="0"/>
    <m/>
    <s v="CA"/>
    <s v="Cap Soft 5yr - Cloud"/>
    <d v="2023-09-01T00:00:00"/>
    <b v="0"/>
    <n v="1"/>
    <n v="1"/>
    <x v="0"/>
    <n v="0"/>
    <b v="0"/>
    <b v="0"/>
    <m/>
    <n v="123"/>
    <b v="1"/>
    <n v="0"/>
    <s v="Y"/>
    <n v="0"/>
    <n v="5"/>
    <n v="8.8700000000000001E-2"/>
    <d v="2023-09-01T00:00:00"/>
    <s v="CA-Cap Soft 5yr - Cloud"/>
    <n v="0"/>
    <n v="8"/>
    <n v="0.19666666666666668"/>
    <n v="0.80333333333333334"/>
    <n v="2.3333333333333334E-2"/>
    <n v="0.47666666666666674"/>
    <n v="3.152777777777778E-2"/>
    <n v="0.51013888888888892"/>
    <n v="0.36333333333333334"/>
    <n v="0.40500000000000003"/>
    <n v="0.34"/>
    <n v="0.40663900414937765"/>
    <n v="0.36333333333333334"/>
    <m/>
    <n v="550.57171136365002"/>
    <n v="0"/>
    <n v="0"/>
    <n v="0"/>
    <n v="0"/>
    <n v="0"/>
    <m/>
    <n v="429.51612863634978"/>
    <n v="0"/>
    <n v="0"/>
    <n v="0"/>
    <n v="0"/>
    <n v="0"/>
    <m/>
    <n v="980.0878399999998"/>
    <n v="0"/>
    <n v="0"/>
    <n v="0"/>
    <n v="0"/>
    <n v="0"/>
    <m/>
    <n v="53.297140968244868"/>
    <n v="0"/>
    <n v="0"/>
    <n v="0"/>
    <n v="0"/>
    <n v="0"/>
    <m/>
    <n v="45.420141265858369"/>
    <n v="0"/>
    <n v="0"/>
    <n v="0"/>
    <n v="0"/>
    <n v="0"/>
    <m/>
    <n v="0"/>
    <n v="0"/>
    <n v="0"/>
    <n v="0"/>
    <n v="0"/>
    <n v="0"/>
    <m/>
    <n v="0"/>
    <n v="0"/>
    <n v="0"/>
    <n v="0"/>
    <n v="0"/>
    <n v="0"/>
    <m/>
    <n v="1078.805122234103"/>
    <n v="0"/>
    <n v="0"/>
    <n v="0"/>
    <n v="0"/>
    <n v="0"/>
    <m/>
    <n v="0"/>
    <n v="0"/>
    <n v="0"/>
    <n v="0"/>
    <n v="0"/>
    <n v="0"/>
    <n v="0"/>
    <m/>
    <n v="1078.805122234103"/>
    <n v="0"/>
    <n v="0"/>
    <n v="0"/>
    <n v="0"/>
    <n v="0"/>
    <m/>
    <n v="1078.805122234103"/>
    <n v="0"/>
    <n v="0"/>
    <n v="0"/>
    <n v="0"/>
    <n v="0"/>
    <m/>
    <n v="0"/>
    <n v="0"/>
    <n v="0"/>
    <n v="0"/>
    <n v="0"/>
    <n v="0"/>
    <n v="0"/>
    <m/>
    <n v="25.351985174302349"/>
    <n v="0"/>
    <n v="0"/>
    <n v="0"/>
    <n v="0"/>
    <n v="0"/>
    <m/>
    <n v="25.351985174302349"/>
    <n v="0"/>
    <n v="0"/>
    <n v="0"/>
    <n v="0"/>
    <n v="0"/>
    <m/>
    <n v="0"/>
    <n v="0"/>
    <n v="0"/>
    <n v="0"/>
    <n v="0"/>
    <n v="0"/>
    <n v="0"/>
    <m/>
    <n v="0"/>
    <n v="0"/>
    <n v="0"/>
    <n v="0"/>
    <n v="0"/>
    <n v="0"/>
    <m/>
    <n v="0"/>
    <n v="0"/>
    <n v="0"/>
    <n v="0"/>
    <n v="0"/>
    <n v="0"/>
    <m/>
    <n v="0"/>
    <n v="0"/>
    <n v="0"/>
    <n v="0"/>
    <n v="0"/>
    <n v="0"/>
    <m/>
    <n v="1104.1571074084054"/>
    <n v="0"/>
    <n v="0"/>
    <n v="0"/>
    <n v="0"/>
    <n v="0"/>
    <m/>
    <n v="0"/>
    <n v="0"/>
    <n v="0"/>
    <n v="0"/>
    <n v="0"/>
    <n v="0"/>
    <m/>
    <n v="276.03927685210135"/>
    <n v="0"/>
    <n v="0"/>
    <n v="0"/>
    <n v="0"/>
    <n v="0"/>
    <m/>
    <n v="322.04582299411828"/>
    <n v="0"/>
    <n v="0"/>
    <n v="0"/>
    <n v="0"/>
    <n v="0"/>
    <m/>
    <n v="0"/>
    <n v="0"/>
    <n v="0"/>
    <n v="0"/>
    <n v="0"/>
    <n v="0"/>
    <m/>
    <n v="0"/>
    <n v="0"/>
    <n v="0"/>
    <n v="0"/>
    <n v="0"/>
    <n v="0"/>
    <m/>
    <n v="0"/>
    <n v="0"/>
    <n v="0"/>
    <n v="0"/>
    <n v="0"/>
    <n v="0"/>
    <m/>
    <n v="0"/>
    <n v="0"/>
    <n v="0"/>
    <n v="0"/>
    <n v="0"/>
    <n v="0"/>
    <m/>
    <n v="0"/>
    <n v="0"/>
    <n v="0"/>
    <n v="0"/>
    <n v="0"/>
    <n v="0"/>
    <m/>
    <n v="980.0878399999998"/>
    <n v="0"/>
    <n v="0"/>
    <n v="0"/>
    <n v="0"/>
    <n v="0"/>
    <m/>
    <n v="0"/>
    <n v="0"/>
    <n v="0"/>
    <n v="0"/>
    <n v="0"/>
    <n v="0"/>
    <m/>
    <n v="980.0878399999998"/>
    <n v="0"/>
    <n v="0"/>
    <n v="0"/>
    <n v="0"/>
    <n v="0"/>
  </r>
  <r>
    <n v="728"/>
    <s v="Generation"/>
    <x v="7"/>
    <x v="12"/>
    <s v="SCE-06 , Vol 2"/>
    <s v="Various"/>
    <s v="Table IX-44"/>
    <n v="138"/>
    <s v="CIT-00-DM-DM-000388"/>
    <x v="653"/>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1029.6040059298"/>
    <n v="1062.4103121819201"/>
    <n v="0"/>
    <n v="0"/>
    <n v="0"/>
    <m/>
    <n v="0"/>
    <n v="0"/>
    <n v="0"/>
    <n v="0"/>
    <n v="0"/>
    <n v="0"/>
    <m/>
    <n v="0"/>
    <n v="1029.6040059298"/>
    <n v="1062.4103121819201"/>
    <n v="0"/>
    <n v="0"/>
    <n v="0"/>
    <m/>
    <n v="0"/>
    <n v="57.669090672537486"/>
    <n v="58.468293099574019"/>
    <n v="0"/>
    <n v="0"/>
    <n v="0"/>
    <m/>
    <n v="0"/>
    <n v="46.288848391542992"/>
    <n v="47.461922928798437"/>
    <n v="0"/>
    <n v="0"/>
    <n v="0"/>
    <m/>
    <n v="0"/>
    <n v="87.546323831613705"/>
    <n v="89.328254503883358"/>
    <n v="0"/>
    <n v="0"/>
    <n v="0"/>
    <m/>
    <n v="0"/>
    <n v="0"/>
    <n v="0"/>
    <n v="0"/>
    <n v="0"/>
    <n v="0"/>
    <m/>
    <n v="0"/>
    <n v="1221.1082688254944"/>
    <n v="1257.6687827141759"/>
    <n v="0"/>
    <n v="0"/>
    <n v="0"/>
    <m/>
    <n v="0"/>
    <n v="0"/>
    <n v="1221.1082688254944"/>
    <n v="0"/>
    <n v="0"/>
    <n v="0"/>
    <n v="0"/>
    <m/>
    <n v="0"/>
    <n v="1221.1082688254944"/>
    <n v="1257.6687827141759"/>
    <n v="0"/>
    <n v="0"/>
    <n v="0"/>
    <m/>
    <n v="0"/>
    <n v="0"/>
    <n v="2478.7770515396705"/>
    <n v="0"/>
    <n v="0"/>
    <n v="0"/>
    <m/>
    <n v="0"/>
    <n v="0"/>
    <n v="31.168069311625899"/>
    <n v="0"/>
    <n v="0"/>
    <n v="0"/>
    <n v="0"/>
    <m/>
    <n v="0"/>
    <n v="31.168069311625899"/>
    <n v="128.03522443757171"/>
    <n v="0"/>
    <n v="0"/>
    <n v="0"/>
    <m/>
    <n v="0"/>
    <n v="0"/>
    <n v="159.2032937491976"/>
    <n v="0"/>
    <n v="0"/>
    <n v="0"/>
    <m/>
    <n v="0"/>
    <n v="0"/>
    <n v="0"/>
    <n v="0"/>
    <n v="0"/>
    <n v="0"/>
    <n v="0"/>
    <m/>
    <n v="0"/>
    <n v="0"/>
    <n v="0"/>
    <n v="0"/>
    <n v="0"/>
    <n v="0"/>
    <m/>
    <n v="0"/>
    <n v="0"/>
    <n v="0"/>
    <n v="0"/>
    <n v="0"/>
    <n v="0"/>
    <m/>
    <n v="0"/>
    <n v="0"/>
    <n v="0"/>
    <n v="0"/>
    <n v="0"/>
    <n v="0"/>
    <m/>
    <n v="0"/>
    <n v="0"/>
    <n v="2637.9803452888682"/>
    <n v="0"/>
    <n v="0"/>
    <n v="0"/>
    <m/>
    <n v="0"/>
    <n v="0"/>
    <n v="0"/>
    <n v="0"/>
    <n v="0"/>
    <n v="0"/>
    <m/>
    <n v="0"/>
    <n v="0"/>
    <n v="0"/>
    <n v="0"/>
    <n v="0"/>
    <n v="0"/>
    <m/>
    <n v="0"/>
    <n v="0"/>
    <n v="109.9158477203695"/>
    <n v="0"/>
    <n v="0"/>
    <n v="0"/>
    <m/>
    <n v="0"/>
    <n v="0"/>
    <n v="0"/>
    <n v="0"/>
    <n v="0"/>
    <n v="0"/>
    <m/>
    <n v="0"/>
    <n v="0"/>
    <n v="0"/>
    <n v="0"/>
    <n v="0"/>
    <n v="0"/>
    <m/>
    <n v="0"/>
    <n v="0"/>
    <n v="0"/>
    <n v="0"/>
    <n v="0"/>
    <n v="0"/>
    <m/>
    <n v="0"/>
    <n v="0"/>
    <n v="0"/>
    <n v="0"/>
    <n v="0"/>
    <n v="0"/>
    <m/>
    <n v="0"/>
    <n v="0"/>
    <n v="0"/>
    <n v="0"/>
    <n v="0"/>
    <n v="0"/>
    <m/>
    <n v="0"/>
    <n v="1029.6040059298"/>
    <n v="1062.4103121819201"/>
    <n v="0"/>
    <n v="0"/>
    <n v="0"/>
    <m/>
    <n v="0"/>
    <n v="0"/>
    <n v="0"/>
    <n v="0"/>
    <n v="0"/>
    <n v="0"/>
    <m/>
    <n v="0"/>
    <n v="1117.1503297614138"/>
    <n v="1151.7385666858033"/>
    <n v="1151.7385666858033"/>
    <n v="1151.7385666858033"/>
    <n v="1151.7385666858033"/>
  </r>
  <r>
    <n v="729"/>
    <s v="Generation"/>
    <x v="7"/>
    <x v="12"/>
    <s v="SCE-06 , Vol 2"/>
    <s v="Various"/>
    <s v="Table X-45"/>
    <n v="139"/>
    <s v="CIT-00-DM-DM-000389"/>
    <x v="654"/>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531.205161323276"/>
    <n v="0"/>
    <n v="0"/>
    <n v="0"/>
    <m/>
    <n v="0"/>
    <n v="0"/>
    <n v="0"/>
    <n v="0"/>
    <n v="0"/>
    <n v="0"/>
    <m/>
    <n v="0"/>
    <n v="0"/>
    <n v="531.205161323276"/>
    <n v="0"/>
    <n v="0"/>
    <n v="0"/>
    <m/>
    <n v="0"/>
    <n v="0"/>
    <n v="29.234146837740337"/>
    <n v="0"/>
    <n v="0"/>
    <n v="0"/>
    <m/>
    <n v="0"/>
    <n v="0"/>
    <n v="23.730961698146739"/>
    <n v="0"/>
    <n v="0"/>
    <n v="0"/>
    <m/>
    <n v="0"/>
    <n v="0"/>
    <n v="44.664127691878718"/>
    <n v="0"/>
    <n v="0"/>
    <n v="0"/>
    <m/>
    <n v="0"/>
    <n v="0"/>
    <n v="0"/>
    <n v="0"/>
    <n v="0"/>
    <n v="0"/>
    <m/>
    <n v="0"/>
    <n v="0"/>
    <n v="628.83439755104177"/>
    <n v="0"/>
    <n v="0"/>
    <n v="0"/>
    <m/>
    <n v="0"/>
    <n v="0"/>
    <n v="0"/>
    <n v="0"/>
    <n v="0"/>
    <n v="0"/>
    <n v="0"/>
    <m/>
    <n v="0"/>
    <n v="0"/>
    <n v="628.83439755104177"/>
    <n v="0"/>
    <n v="0"/>
    <n v="0"/>
    <m/>
    <n v="0"/>
    <n v="0"/>
    <n v="628.83439755104177"/>
    <n v="0"/>
    <n v="0"/>
    <n v="0"/>
    <m/>
    <n v="0"/>
    <n v="0"/>
    <n v="0"/>
    <n v="0"/>
    <n v="0"/>
    <n v="0"/>
    <n v="0"/>
    <m/>
    <n v="0"/>
    <n v="0"/>
    <n v="20.179149968935139"/>
    <n v="0"/>
    <n v="0"/>
    <n v="0"/>
    <m/>
    <n v="0"/>
    <n v="0"/>
    <n v="20.179149968935139"/>
    <n v="0"/>
    <n v="0"/>
    <n v="0"/>
    <m/>
    <n v="0"/>
    <n v="0"/>
    <n v="0"/>
    <n v="0"/>
    <n v="0"/>
    <n v="0"/>
    <n v="0"/>
    <m/>
    <n v="0"/>
    <n v="0"/>
    <n v="0"/>
    <n v="0"/>
    <n v="0"/>
    <n v="0"/>
    <m/>
    <n v="0"/>
    <n v="0"/>
    <n v="0"/>
    <n v="0"/>
    <n v="0"/>
    <n v="0"/>
    <m/>
    <n v="0"/>
    <n v="0"/>
    <n v="0"/>
    <n v="0"/>
    <n v="0"/>
    <n v="0"/>
    <m/>
    <n v="0"/>
    <n v="0"/>
    <n v="649.0135475199769"/>
    <n v="0"/>
    <n v="0"/>
    <n v="0"/>
    <m/>
    <n v="0"/>
    <n v="0"/>
    <n v="0"/>
    <n v="0"/>
    <n v="0"/>
    <n v="0"/>
    <m/>
    <n v="0"/>
    <n v="0"/>
    <n v="0"/>
    <n v="0"/>
    <n v="0"/>
    <n v="0"/>
    <m/>
    <n v="0"/>
    <n v="0"/>
    <n v="27.042231146665703"/>
    <n v="0"/>
    <n v="0"/>
    <n v="0"/>
    <m/>
    <n v="0"/>
    <n v="0"/>
    <n v="0"/>
    <n v="0"/>
    <n v="0"/>
    <n v="0"/>
    <m/>
    <n v="0"/>
    <n v="0"/>
    <n v="0"/>
    <n v="0"/>
    <n v="0"/>
    <n v="0"/>
    <m/>
    <n v="0"/>
    <n v="0"/>
    <n v="0"/>
    <n v="0"/>
    <n v="0"/>
    <n v="0"/>
    <m/>
    <n v="0"/>
    <n v="0"/>
    <n v="0"/>
    <n v="0"/>
    <n v="0"/>
    <n v="0"/>
    <m/>
    <n v="0"/>
    <n v="0"/>
    <n v="0"/>
    <n v="0"/>
    <n v="0"/>
    <n v="0"/>
    <m/>
    <n v="0"/>
    <n v="0"/>
    <n v="531.205161323276"/>
    <n v="0"/>
    <n v="0"/>
    <n v="0"/>
    <m/>
    <n v="0"/>
    <n v="0"/>
    <n v="0"/>
    <n v="0"/>
    <n v="0"/>
    <n v="0"/>
    <m/>
    <n v="0"/>
    <n v="0"/>
    <n v="575.86928901515466"/>
    <n v="575.86928901515466"/>
    <n v="575.86928901515466"/>
    <n v="575.86928901515466"/>
  </r>
  <r>
    <n v="730"/>
    <s v="Generation"/>
    <x v="7"/>
    <x v="12"/>
    <s v="SCE-06 , Vol 2"/>
    <s v="Various"/>
    <s v="Table X-45"/>
    <n v="139"/>
    <s v="CIT-00-DM-DM-000390"/>
    <x v="655"/>
    <n v="3896"/>
    <s v="SOLUTION DELIVERY"/>
    <s v="Project Management"/>
    <s v="Information Technology"/>
    <m/>
    <s v="N"/>
    <m/>
    <x v="0"/>
    <m/>
    <s v="CA"/>
    <s v="Cap Soft 5yr"/>
    <d v="2026-12-01T00:00:00"/>
    <b v="0"/>
    <n v="1"/>
    <n v="1"/>
    <x v="0"/>
    <n v="0"/>
    <b v="0"/>
    <b v="0"/>
    <m/>
    <n v="82"/>
    <b v="1"/>
    <n v="0"/>
    <s v="Y"/>
    <n v="0"/>
    <n v="3"/>
    <n v="8.8700000000000001E-2"/>
    <d v="2026-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736.57234701563107"/>
    <n v="0"/>
    <n v="0"/>
    <m/>
    <n v="0"/>
    <n v="0"/>
    <n v="0"/>
    <n v="0"/>
    <n v="0"/>
    <n v="0"/>
    <m/>
    <n v="0"/>
    <n v="0"/>
    <n v="0"/>
    <n v="736.57234701563107"/>
    <n v="0"/>
    <n v="0"/>
    <m/>
    <n v="0"/>
    <n v="0"/>
    <n v="0"/>
    <n v="39.147365309579818"/>
    <n v="0"/>
    <n v="0"/>
    <m/>
    <n v="0"/>
    <n v="0"/>
    <n v="0"/>
    <n v="31.818339615582218"/>
    <n v="0"/>
    <n v="0"/>
    <m/>
    <n v="0"/>
    <n v="0"/>
    <n v="0"/>
    <n v="66.219542521566993"/>
    <n v="0"/>
    <n v="0"/>
    <m/>
    <n v="0"/>
    <n v="0"/>
    <n v="0"/>
    <n v="0"/>
    <n v="0"/>
    <n v="0"/>
    <m/>
    <n v="0"/>
    <n v="0"/>
    <n v="0"/>
    <n v="873.75759446236009"/>
    <n v="0"/>
    <n v="0"/>
    <m/>
    <n v="0"/>
    <n v="0"/>
    <n v="0"/>
    <n v="0"/>
    <n v="0"/>
    <n v="0"/>
    <n v="0"/>
    <m/>
    <n v="0"/>
    <n v="0"/>
    <n v="0"/>
    <n v="873.75759446236009"/>
    <n v="0"/>
    <n v="0"/>
    <m/>
    <n v="0"/>
    <n v="0"/>
    <n v="0"/>
    <n v="873.75759446236009"/>
    <n v="0"/>
    <n v="0"/>
    <m/>
    <n v="0"/>
    <n v="0"/>
    <n v="0"/>
    <n v="0"/>
    <n v="0"/>
    <n v="0"/>
    <n v="0"/>
    <m/>
    <n v="0"/>
    <n v="0"/>
    <n v="0"/>
    <n v="28.060124364082231"/>
    <n v="0"/>
    <n v="0"/>
    <m/>
    <n v="0"/>
    <n v="0"/>
    <n v="0"/>
    <n v="28.060124364082231"/>
    <n v="0"/>
    <n v="0"/>
    <m/>
    <n v="0"/>
    <n v="0"/>
    <n v="0"/>
    <n v="0"/>
    <n v="0"/>
    <n v="0"/>
    <n v="0"/>
    <m/>
    <n v="0"/>
    <n v="0"/>
    <n v="0"/>
    <n v="0"/>
    <n v="0"/>
    <n v="0"/>
    <m/>
    <n v="0"/>
    <n v="0"/>
    <n v="0"/>
    <n v="0"/>
    <n v="0"/>
    <n v="0"/>
    <m/>
    <n v="0"/>
    <n v="0"/>
    <n v="0"/>
    <n v="0"/>
    <n v="0"/>
    <n v="0"/>
    <m/>
    <n v="0"/>
    <n v="0"/>
    <n v="0"/>
    <n v="901.81771882644227"/>
    <n v="0"/>
    <n v="0"/>
    <m/>
    <n v="0"/>
    <n v="0"/>
    <n v="0"/>
    <n v="0"/>
    <n v="0"/>
    <n v="0"/>
    <m/>
    <n v="0"/>
    <n v="0"/>
    <n v="0"/>
    <n v="0"/>
    <n v="0"/>
    <n v="0"/>
    <m/>
    <n v="0"/>
    <n v="0"/>
    <n v="0"/>
    <n v="37.57573828443509"/>
    <n v="0"/>
    <n v="0"/>
    <m/>
    <n v="0"/>
    <n v="0"/>
    <n v="0"/>
    <n v="0"/>
    <n v="0"/>
    <n v="0"/>
    <m/>
    <n v="0"/>
    <n v="0"/>
    <n v="0"/>
    <n v="0"/>
    <n v="0"/>
    <n v="0"/>
    <m/>
    <n v="0"/>
    <n v="0"/>
    <n v="0"/>
    <n v="0"/>
    <n v="0"/>
    <n v="0"/>
    <m/>
    <n v="0"/>
    <n v="0"/>
    <n v="0"/>
    <n v="0"/>
    <n v="0"/>
    <n v="0"/>
    <m/>
    <n v="0"/>
    <n v="0"/>
    <n v="0"/>
    <n v="0"/>
    <n v="0"/>
    <n v="0"/>
    <m/>
    <n v="0"/>
    <n v="0"/>
    <n v="0"/>
    <n v="736.57234701563107"/>
    <n v="0"/>
    <n v="0"/>
    <m/>
    <n v="0"/>
    <n v="0"/>
    <n v="0"/>
    <n v="0"/>
    <n v="0"/>
    <n v="0"/>
    <m/>
    <n v="0"/>
    <n v="0"/>
    <n v="0"/>
    <n v="0"/>
    <n v="0"/>
    <n v="0"/>
  </r>
  <r>
    <n v="731"/>
    <s v="Energy Procurement"/>
    <x v="30"/>
    <x v="12"/>
    <s v="SCE-06 , Vol 2"/>
    <s v="Various"/>
    <s v="Table VIII-42"/>
    <n v="135"/>
    <s v="CIT-00-DM-DM-000392"/>
    <x v="656"/>
    <n v="3896"/>
    <s v="SOLUTION DELIVERY"/>
    <s v="Project Management"/>
    <s v="Information Technology"/>
    <m/>
    <s v="N"/>
    <m/>
    <x v="0"/>
    <m/>
    <s v="CA"/>
    <s v="Cap Soft 5yr"/>
    <d v="2023-10-01T00:00:00"/>
    <b v="0"/>
    <n v="1"/>
    <n v="1"/>
    <x v="0"/>
    <n v="0"/>
    <b v="0"/>
    <b v="0"/>
    <m/>
    <n v="82"/>
    <b v="1"/>
    <n v="0"/>
    <s v="Y"/>
    <n v="0"/>
    <n v="3"/>
    <n v="8.8700000000000001E-2"/>
    <d v="2023-10-01T00:00:00"/>
    <s v="CA-Cap Soft 5yr"/>
    <n v="0"/>
    <n v="8"/>
    <n v="0.19666666666666668"/>
    <n v="0.80333333333333334"/>
    <n v="2.3333333333333334E-2"/>
    <n v="0.47666666666666674"/>
    <n v="3.152777777777778E-2"/>
    <n v="0.51013888888888892"/>
    <n v="0.36333333333333334"/>
    <n v="0.40500000000000003"/>
    <n v="0.34"/>
    <n v="0.40663900414937765"/>
    <n v="0.36333333333333334"/>
    <m/>
    <n v="500.42385524002998"/>
    <n v="0"/>
    <n v="0"/>
    <n v="0"/>
    <n v="0"/>
    <n v="0"/>
    <m/>
    <n v="-500.4238552400299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732"/>
    <s v="Energy Procurement"/>
    <x v="30"/>
    <x v="12"/>
    <s v="SCE-06 , Vol 2"/>
    <s v="Various"/>
    <s v="Table X-45"/>
    <n v="139"/>
    <s v="CIT-00-DM-DM-000393"/>
    <x v="657"/>
    <n v="3896"/>
    <s v="SOLUTION DELIVERY"/>
    <s v="Project Management"/>
    <s v="Information Technology"/>
    <m/>
    <s v="N"/>
    <m/>
    <x v="0"/>
    <m/>
    <s v="CA"/>
    <s v="Cap Soft 5yr"/>
    <d v="2026-12-01T00:00:00"/>
    <b v="0"/>
    <n v="1"/>
    <n v="1"/>
    <x v="0"/>
    <n v="0"/>
    <b v="0"/>
    <b v="0"/>
    <m/>
    <n v="82"/>
    <b v="1"/>
    <n v="0"/>
    <s v="Y"/>
    <n v="0"/>
    <n v="3"/>
    <n v="8.8700000000000001E-2"/>
    <d v="2026-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507.61955"/>
    <n v="507.38846999999998"/>
    <n v="0"/>
    <n v="0"/>
    <m/>
    <n v="0"/>
    <n v="0"/>
    <n v="0"/>
    <n v="0"/>
    <n v="0"/>
    <n v="0"/>
    <m/>
    <n v="0"/>
    <n v="0"/>
    <n v="507.61955"/>
    <n v="507.38846999999998"/>
    <n v="0"/>
    <n v="0"/>
    <m/>
    <n v="0"/>
    <n v="0"/>
    <n v="27.936145095880548"/>
    <n v="26.966694947804314"/>
    <n v="0"/>
    <n v="0"/>
    <m/>
    <n v="0"/>
    <n v="0"/>
    <n v="22.677302434848624"/>
    <n v="21.918089541241009"/>
    <n v="0"/>
    <n v="0"/>
    <m/>
    <n v="0"/>
    <n v="0"/>
    <n v="42.681031832626076"/>
    <n v="45.615386594746546"/>
    <n v="0"/>
    <n v="0"/>
    <m/>
    <n v="0"/>
    <n v="0"/>
    <n v="0"/>
    <n v="0"/>
    <n v="0"/>
    <n v="0"/>
    <m/>
    <n v="0"/>
    <n v="0"/>
    <n v="600.91402936335521"/>
    <n v="601.88864108379175"/>
    <n v="0"/>
    <n v="0"/>
    <m/>
    <n v="0"/>
    <n v="0"/>
    <n v="0"/>
    <n v="600.91402936335521"/>
    <n v="0"/>
    <n v="0"/>
    <n v="0"/>
    <m/>
    <n v="0"/>
    <n v="0"/>
    <n v="600.91402936335521"/>
    <n v="601.88864108379175"/>
    <n v="0"/>
    <n v="0"/>
    <m/>
    <n v="0"/>
    <n v="0"/>
    <n v="0"/>
    <n v="1202.802670447147"/>
    <n v="0"/>
    <n v="0"/>
    <m/>
    <n v="0"/>
    <n v="0"/>
    <n v="0"/>
    <n v="15.286312068470608"/>
    <n v="0"/>
    <n v="0"/>
    <n v="0"/>
    <m/>
    <n v="0"/>
    <n v="0"/>
    <n v="15.286312068470608"/>
    <n v="62.504913187215763"/>
    <n v="0"/>
    <n v="0"/>
    <m/>
    <n v="0"/>
    <n v="0"/>
    <n v="0"/>
    <n v="77.791225255686371"/>
    <n v="0"/>
    <n v="0"/>
    <m/>
    <n v="0"/>
    <n v="0"/>
    <n v="0"/>
    <n v="0"/>
    <n v="0"/>
    <n v="0"/>
    <n v="0"/>
    <m/>
    <n v="0"/>
    <n v="0"/>
    <n v="0"/>
    <n v="0"/>
    <n v="0"/>
    <n v="0"/>
    <m/>
    <n v="0"/>
    <n v="0"/>
    <n v="0"/>
    <n v="0"/>
    <n v="0"/>
    <n v="0"/>
    <m/>
    <n v="0"/>
    <n v="0"/>
    <n v="0"/>
    <n v="0"/>
    <n v="0"/>
    <n v="0"/>
    <m/>
    <n v="0"/>
    <n v="0"/>
    <n v="0"/>
    <n v="1280.5938957028334"/>
    <n v="0"/>
    <n v="0"/>
    <m/>
    <n v="0"/>
    <n v="0"/>
    <n v="0"/>
    <n v="0"/>
    <n v="0"/>
    <n v="0"/>
    <m/>
    <n v="0"/>
    <n v="0"/>
    <n v="0"/>
    <n v="0"/>
    <n v="0"/>
    <n v="0"/>
    <m/>
    <n v="0"/>
    <n v="0"/>
    <n v="0"/>
    <n v="53.358078987618057"/>
    <n v="0"/>
    <n v="0"/>
    <m/>
    <n v="0"/>
    <n v="0"/>
    <n v="0"/>
    <n v="0"/>
    <n v="0"/>
    <n v="0"/>
    <m/>
    <n v="0"/>
    <n v="0"/>
    <n v="0"/>
    <n v="0"/>
    <n v="0"/>
    <n v="0"/>
    <m/>
    <n v="0"/>
    <n v="0"/>
    <n v="0"/>
    <n v="0"/>
    <n v="0"/>
    <n v="0"/>
    <m/>
    <n v="0"/>
    <n v="0"/>
    <n v="0"/>
    <n v="0"/>
    <n v="0"/>
    <n v="0"/>
    <m/>
    <n v="0"/>
    <n v="0"/>
    <n v="0"/>
    <n v="0"/>
    <n v="0"/>
    <n v="0"/>
    <m/>
    <n v="0"/>
    <n v="0"/>
    <n v="507.61955"/>
    <n v="507.38846999999998"/>
    <n v="0"/>
    <n v="0"/>
    <m/>
    <n v="0"/>
    <n v="0"/>
    <n v="0"/>
    <n v="0"/>
    <n v="0"/>
    <n v="0"/>
    <m/>
    <n v="0"/>
    <n v="0"/>
    <n v="550.30058183262611"/>
    <n v="550.30058183262611"/>
    <n v="550.30058183262611"/>
    <n v="550.30058183262611"/>
  </r>
  <r>
    <n v="733"/>
    <s v="Energy Procurement"/>
    <x v="30"/>
    <x v="12"/>
    <s v="SCE-06 , Vol 2"/>
    <s v="Various"/>
    <s v="Table X-45"/>
    <n v="139"/>
    <s v="CIT-00-DM-DM-000394"/>
    <x v="658"/>
    <n v="3896"/>
    <s v="SOLUTION DELIVERY"/>
    <s v="Project Management"/>
    <s v="Information Technology"/>
    <m/>
    <s v="N"/>
    <m/>
    <x v="0"/>
    <m/>
    <s v="CA"/>
    <s v="Cap Soft 5yr"/>
    <d v="2027-12-01T00:00:00"/>
    <b v="0"/>
    <n v="1"/>
    <n v="1"/>
    <x v="0"/>
    <n v="0"/>
    <b v="0"/>
    <b v="0"/>
    <m/>
    <n v="82"/>
    <b v="1"/>
    <n v="0"/>
    <s v="Y"/>
    <n v="0"/>
    <n v="3"/>
    <n v="8.8700000000000001E-2"/>
    <d v="2027-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0"/>
    <n v="0"/>
    <n v="1012.34208"/>
    <n v="0"/>
    <m/>
    <n v="0"/>
    <n v="0"/>
    <n v="0"/>
    <n v="0"/>
    <n v="0"/>
    <n v="0"/>
    <m/>
    <n v="0"/>
    <n v="0"/>
    <n v="0"/>
    <n v="0"/>
    <n v="1012.34208"/>
    <n v="0"/>
    <m/>
    <n v="0"/>
    <n v="0"/>
    <n v="0"/>
    <n v="0"/>
    <n v="55.410551017664837"/>
    <n v="0"/>
    <m/>
    <n v="0"/>
    <n v="0"/>
    <n v="0"/>
    <n v="0"/>
    <n v="43.937286179397383"/>
    <n v="0"/>
    <m/>
    <n v="0"/>
    <n v="0"/>
    <n v="0"/>
    <n v="0"/>
    <n v="95.072157572219282"/>
    <n v="0"/>
    <m/>
    <n v="0"/>
    <n v="0"/>
    <n v="0"/>
    <n v="0"/>
    <n v="0"/>
    <n v="0"/>
    <m/>
    <n v="0"/>
    <n v="0"/>
    <n v="0"/>
    <n v="0"/>
    <n v="1206.7620747692818"/>
    <n v="0"/>
    <m/>
    <n v="0"/>
    <n v="0"/>
    <n v="0"/>
    <n v="0"/>
    <n v="0"/>
    <n v="0"/>
    <n v="0"/>
    <m/>
    <n v="0"/>
    <n v="0"/>
    <n v="0"/>
    <n v="0"/>
    <n v="1206.7620747692818"/>
    <n v="0"/>
    <m/>
    <n v="0"/>
    <n v="0"/>
    <n v="0"/>
    <n v="0"/>
    <n v="1206.7620747692818"/>
    <n v="0"/>
    <m/>
    <n v="0"/>
    <n v="0"/>
    <n v="0"/>
    <n v="0"/>
    <n v="0"/>
    <n v="0"/>
    <n v="0"/>
    <m/>
    <n v="0"/>
    <n v="0"/>
    <n v="0"/>
    <n v="0"/>
    <n v="38.804894673730416"/>
    <n v="0"/>
    <m/>
    <n v="0"/>
    <n v="0"/>
    <n v="0"/>
    <n v="0"/>
    <n v="38.804894673730416"/>
    <n v="0"/>
    <m/>
    <n v="0"/>
    <n v="0"/>
    <n v="0"/>
    <n v="0"/>
    <n v="0"/>
    <n v="0"/>
    <n v="0"/>
    <m/>
    <n v="0"/>
    <n v="0"/>
    <n v="0"/>
    <n v="0"/>
    <n v="0"/>
    <n v="0"/>
    <m/>
    <n v="0"/>
    <n v="0"/>
    <n v="0"/>
    <n v="0"/>
    <n v="0"/>
    <n v="0"/>
    <m/>
    <n v="0"/>
    <n v="0"/>
    <n v="0"/>
    <n v="0"/>
    <n v="0"/>
    <n v="0"/>
    <m/>
    <n v="0"/>
    <n v="0"/>
    <n v="0"/>
    <n v="0"/>
    <n v="1245.5669694430121"/>
    <n v="0"/>
    <m/>
    <n v="0"/>
    <n v="0"/>
    <n v="0"/>
    <n v="0"/>
    <n v="0"/>
    <n v="0"/>
    <m/>
    <n v="0"/>
    <n v="0"/>
    <n v="0"/>
    <n v="0"/>
    <n v="0"/>
    <n v="0"/>
    <m/>
    <n v="0"/>
    <n v="0"/>
    <n v="0"/>
    <n v="0"/>
    <n v="51.898623726792167"/>
    <n v="0"/>
    <m/>
    <n v="0"/>
    <n v="0"/>
    <n v="0"/>
    <n v="0"/>
    <n v="0"/>
    <n v="0"/>
    <m/>
    <n v="0"/>
    <n v="0"/>
    <n v="0"/>
    <n v="0"/>
    <n v="0"/>
    <n v="0"/>
    <m/>
    <n v="0"/>
    <n v="0"/>
    <n v="0"/>
    <n v="0"/>
    <n v="0"/>
    <n v="0"/>
    <m/>
    <n v="0"/>
    <n v="0"/>
    <n v="0"/>
    <n v="0"/>
    <n v="0"/>
    <n v="0"/>
    <m/>
    <n v="0"/>
    <n v="0"/>
    <n v="0"/>
    <n v="0"/>
    <n v="0"/>
    <n v="0"/>
    <m/>
    <n v="0"/>
    <n v="0"/>
    <n v="0"/>
    <n v="0"/>
    <n v="1012.34208"/>
    <n v="0"/>
    <m/>
    <n v="0"/>
    <n v="0"/>
    <n v="0"/>
    <n v="0"/>
    <n v="0"/>
    <n v="0"/>
    <m/>
    <n v="0"/>
    <n v="0"/>
    <n v="0"/>
    <n v="0"/>
    <n v="0"/>
    <n v="0"/>
  </r>
  <r>
    <n v="734"/>
    <s v="Generation"/>
    <x v="7"/>
    <x v="12"/>
    <s v="SCE-06 , Vol 2"/>
    <s v="Various"/>
    <s v="Table X-45"/>
    <n v="139"/>
    <s v="CIT-00-DM-DM-000397"/>
    <x v="659"/>
    <n v="3896"/>
    <s v="SOLUTION DELIVERY"/>
    <s v="Project Management"/>
    <s v="Information Technology"/>
    <m/>
    <s v="N"/>
    <m/>
    <x v="0"/>
    <m/>
    <s v="CA"/>
    <s v="Cap Soft 5yr"/>
    <d v="2027-12-01T00:00:00"/>
    <b v="0"/>
    <n v="1"/>
    <n v="1"/>
    <x v="0"/>
    <n v="0"/>
    <b v="0"/>
    <b v="0"/>
    <m/>
    <n v="82"/>
    <b v="1"/>
    <n v="0"/>
    <s v="Y"/>
    <n v="0"/>
    <n v="3"/>
    <n v="8.8700000000000001E-2"/>
    <d v="2027-12-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507.61955"/>
    <n v="1014.7769499999999"/>
    <n v="759.25656000000004"/>
    <n v="0"/>
    <m/>
    <n v="0"/>
    <n v="0"/>
    <n v="0"/>
    <n v="0"/>
    <n v="0"/>
    <n v="0"/>
    <m/>
    <n v="0"/>
    <n v="0"/>
    <n v="507.61955"/>
    <n v="1014.7769499999999"/>
    <n v="759.25656000000004"/>
    <n v="0"/>
    <m/>
    <n v="0"/>
    <n v="0"/>
    <n v="27.936145095880548"/>
    <n v="53.93339042708886"/>
    <n v="41.557913263248636"/>
    <n v="0"/>
    <m/>
    <n v="0"/>
    <n v="0"/>
    <n v="22.677302434848624"/>
    <n v="43.83617951446049"/>
    <n v="32.952964634548039"/>
    <n v="0"/>
    <m/>
    <n v="0"/>
    <n v="0"/>
    <n v="42.681031832626076"/>
    <n v="91.230774088516014"/>
    <n v="71.304118179164462"/>
    <n v="0"/>
    <m/>
    <n v="0"/>
    <n v="0"/>
    <n v="0"/>
    <n v="0"/>
    <n v="0"/>
    <n v="0"/>
    <m/>
    <n v="0"/>
    <n v="0"/>
    <n v="600.91402936335521"/>
    <n v="1203.7772940300654"/>
    <n v="905.0715560769612"/>
    <n v="0"/>
    <m/>
    <n v="0"/>
    <n v="0"/>
    <n v="0"/>
    <n v="600.91402936335521"/>
    <n v="1804.6913233934206"/>
    <n v="0"/>
    <n v="0"/>
    <m/>
    <n v="0"/>
    <n v="0"/>
    <n v="600.91402936335521"/>
    <n v="1203.7772940300654"/>
    <n v="905.0715560769612"/>
    <n v="0"/>
    <m/>
    <n v="0"/>
    <n v="0"/>
    <n v="0"/>
    <n v="0"/>
    <n v="2709.7628794703819"/>
    <n v="0"/>
    <m/>
    <n v="0"/>
    <n v="0"/>
    <n v="0"/>
    <n v="15.286312068470608"/>
    <n v="89.107616893415965"/>
    <n v="0"/>
    <n v="0"/>
    <m/>
    <n v="0"/>
    <n v="0"/>
    <n v="15.286312068470608"/>
    <n v="73.821304824945358"/>
    <n v="161.97071766608858"/>
    <n v="0"/>
    <m/>
    <n v="0"/>
    <n v="0"/>
    <n v="0"/>
    <n v="0"/>
    <n v="251.07833455950453"/>
    <n v="0"/>
    <m/>
    <n v="0"/>
    <n v="0"/>
    <n v="0"/>
    <n v="0"/>
    <n v="0"/>
    <n v="0"/>
    <n v="0"/>
    <m/>
    <n v="0"/>
    <n v="0"/>
    <n v="0"/>
    <n v="0"/>
    <n v="0"/>
    <n v="0"/>
    <m/>
    <n v="0"/>
    <n v="0"/>
    <n v="0"/>
    <n v="0"/>
    <n v="0"/>
    <n v="0"/>
    <m/>
    <n v="0"/>
    <n v="0"/>
    <n v="0"/>
    <n v="0"/>
    <n v="0"/>
    <n v="0"/>
    <m/>
    <n v="0"/>
    <n v="0"/>
    <n v="0"/>
    <n v="0"/>
    <n v="2960.8412140298865"/>
    <n v="0"/>
    <m/>
    <n v="0"/>
    <n v="0"/>
    <n v="0"/>
    <n v="0"/>
    <n v="0"/>
    <n v="0"/>
    <m/>
    <n v="0"/>
    <n v="0"/>
    <n v="0"/>
    <n v="0"/>
    <n v="0"/>
    <n v="0"/>
    <m/>
    <n v="0"/>
    <n v="0"/>
    <n v="0"/>
    <n v="0"/>
    <n v="123.36838391791193"/>
    <n v="0"/>
    <m/>
    <n v="0"/>
    <n v="0"/>
    <n v="0"/>
    <n v="0"/>
    <n v="0"/>
    <n v="0"/>
    <m/>
    <n v="0"/>
    <n v="0"/>
    <n v="0"/>
    <n v="0"/>
    <n v="0"/>
    <n v="0"/>
    <m/>
    <n v="0"/>
    <n v="0"/>
    <n v="0"/>
    <n v="0"/>
    <n v="0"/>
    <n v="0"/>
    <m/>
    <n v="0"/>
    <n v="0"/>
    <n v="0"/>
    <n v="0"/>
    <n v="0"/>
    <n v="0"/>
    <m/>
    <n v="0"/>
    <n v="0"/>
    <n v="0"/>
    <n v="0"/>
    <n v="0"/>
    <n v="0"/>
    <m/>
    <n v="0"/>
    <n v="0"/>
    <n v="507.61955"/>
    <n v="1014.7769499999999"/>
    <n v="759.25656000000004"/>
    <n v="0"/>
    <m/>
    <n v="0"/>
    <n v="0"/>
    <n v="0"/>
    <n v="0"/>
    <n v="0"/>
    <n v="0"/>
    <m/>
    <n v="0"/>
    <n v="0"/>
    <n v="550.30058183262611"/>
    <n v="550.30058183262611"/>
    <n v="550.30058183262611"/>
    <n v="550.30058183262611"/>
  </r>
  <r>
    <n v="735"/>
    <s v="Distribution Grid"/>
    <x v="4"/>
    <x v="12"/>
    <s v="SCE-06 , Vol 2"/>
    <s v="Various"/>
    <s v="Table IV-16"/>
    <n v="51"/>
    <s v="CIT-00-DM-DM-000398"/>
    <x v="660"/>
    <n v="3896"/>
    <s v="SOLUTION DELIVERY"/>
    <s v="Project Management"/>
    <s v="Information Technology"/>
    <m/>
    <s v="N"/>
    <m/>
    <x v="0"/>
    <m/>
    <s v="CA"/>
    <s v="Cap Soft 5yr"/>
    <d v="2027-01-01T00:00:00"/>
    <b v="0"/>
    <n v="1"/>
    <n v="1"/>
    <x v="0"/>
    <n v="0"/>
    <b v="0"/>
    <b v="0"/>
    <m/>
    <n v="82"/>
    <b v="1"/>
    <n v="0"/>
    <s v="Y"/>
    <n v="0"/>
    <n v="3"/>
    <n v="8.8700000000000001E-2"/>
    <d v="2027-01-01T00:00:00"/>
    <s v="CA-Cap Soft 5yr"/>
    <n v="0"/>
    <n v="8"/>
    <n v="0.19666666666666668"/>
    <n v="0.80333333333333334"/>
    <n v="2.3333333333333334E-2"/>
    <n v="0.47666666666666674"/>
    <n v="3.152777777777778E-2"/>
    <n v="0.51013888888888892"/>
    <n v="0.36333333333333334"/>
    <n v="0.40500000000000003"/>
    <n v="0.34"/>
    <n v="0.40663900414937765"/>
    <n v="0.36333333333333334"/>
    <m/>
    <n v="1506.3578286004599"/>
    <n v="1524.0718100000001"/>
    <n v="2436.5738300000003"/>
    <n v="2029.5538899999999"/>
    <n v="0"/>
    <n v="0"/>
    <m/>
    <n v="586.08814139953984"/>
    <n v="0"/>
    <n v="0"/>
    <n v="0"/>
    <n v="0"/>
    <n v="0"/>
    <m/>
    <n v="2092.4459699999998"/>
    <n v="1524.0718100000001"/>
    <n v="2436.5738300000003"/>
    <n v="2029.5538899999999"/>
    <n v="0"/>
    <n v="0"/>
    <m/>
    <n v="113.78713547912794"/>
    <n v="85.364698365733574"/>
    <n v="134.09349590989038"/>
    <n v="107.86678032269748"/>
    <n v="0"/>
    <n v="0"/>
    <m/>
    <n v="96.970075201194248"/>
    <n v="68.519089421379505"/>
    <n v="108.85105124053524"/>
    <n v="87.672358596942516"/>
    <n v="0"/>
    <n v="0"/>
    <m/>
    <n v="0"/>
    <n v="129.59048668463603"/>
    <n v="204.86895195579771"/>
    <n v="182.46154727800911"/>
    <n v="0"/>
    <n v="0"/>
    <m/>
    <n v="0"/>
    <n v="0"/>
    <n v="0"/>
    <n v="0"/>
    <n v="0"/>
    <n v="0"/>
    <m/>
    <n v="2303.2031806803216"/>
    <n v="1807.5460844717493"/>
    <n v="2884.3873291062237"/>
    <n v="2407.5545761976491"/>
    <n v="0"/>
    <n v="0"/>
    <m/>
    <n v="0"/>
    <n v="2303.2031806803216"/>
    <n v="4110.7492651520706"/>
    <n v="6995.1365942582943"/>
    <n v="9402.6911704559425"/>
    <n v="0"/>
    <n v="0"/>
    <m/>
    <n v="2303.2031806803216"/>
    <n v="1807.5460844717493"/>
    <n v="2884.3873291062237"/>
    <n v="2407.5545761976491"/>
    <n v="0"/>
    <n v="0"/>
    <m/>
    <n v="0"/>
    <n v="0"/>
    <n v="0"/>
    <n v="0"/>
    <n v="9402.6911704559425"/>
    <n v="0"/>
    <m/>
    <n v="0"/>
    <n v="58.996700273641672"/>
    <n v="271.07937947917168"/>
    <n v="651.24320054315899"/>
    <n v="1248.2978732249012"/>
    <n v="0"/>
    <n v="0"/>
    <m/>
    <n v="58.996700273641672"/>
    <n v="212.08267920553001"/>
    <n v="380.16382106398731"/>
    <n v="597.05467268174209"/>
    <n v="62.271898217627566"/>
    <n v="0"/>
    <m/>
    <n v="0"/>
    <n v="0"/>
    <n v="0"/>
    <n v="0"/>
    <n v="1310.5697714425287"/>
    <n v="0"/>
    <m/>
    <n v="0"/>
    <n v="0"/>
    <n v="0"/>
    <n v="0"/>
    <n v="0"/>
    <n v="0"/>
    <n v="0"/>
    <m/>
    <n v="0"/>
    <n v="0"/>
    <n v="0"/>
    <n v="0"/>
    <n v="0"/>
    <n v="0"/>
    <m/>
    <n v="0"/>
    <n v="0"/>
    <n v="0"/>
    <n v="0"/>
    <n v="0"/>
    <n v="0"/>
    <m/>
    <n v="0"/>
    <n v="0"/>
    <n v="0"/>
    <n v="0"/>
    <n v="0"/>
    <n v="0"/>
    <m/>
    <n v="0"/>
    <n v="0"/>
    <n v="0"/>
    <n v="0"/>
    <n v="10713.260941898472"/>
    <n v="0"/>
    <m/>
    <n v="0"/>
    <n v="0"/>
    <n v="0"/>
    <n v="0"/>
    <n v="0"/>
    <n v="0"/>
    <m/>
    <n v="0"/>
    <n v="0"/>
    <n v="0"/>
    <n v="0"/>
    <n v="9820.4891967402655"/>
    <n v="0"/>
    <m/>
    <n v="0"/>
    <n v="0"/>
    <n v="0"/>
    <n v="0"/>
    <n v="10266.875069319369"/>
    <n v="0"/>
    <m/>
    <n v="0"/>
    <n v="0"/>
    <n v="0"/>
    <n v="0"/>
    <n v="0"/>
    <n v="0"/>
    <m/>
    <n v="0"/>
    <n v="0"/>
    <n v="0"/>
    <n v="0"/>
    <n v="0"/>
    <n v="0"/>
    <m/>
    <n v="0"/>
    <n v="0"/>
    <n v="0"/>
    <n v="0"/>
    <n v="0"/>
    <n v="0"/>
    <m/>
    <n v="0"/>
    <n v="0"/>
    <n v="0"/>
    <n v="0"/>
    <n v="0"/>
    <n v="0"/>
    <m/>
    <n v="0"/>
    <n v="0"/>
    <n v="0"/>
    <n v="0"/>
    <n v="0"/>
    <n v="0"/>
    <m/>
    <n v="2092.4459699999998"/>
    <n v="1524.0718100000001"/>
    <n v="2436.5738300000003"/>
    <n v="2029.5538899999999"/>
    <n v="0"/>
    <n v="0"/>
    <m/>
    <n v="0"/>
    <n v="0"/>
    <n v="0"/>
    <n v="0"/>
    <n v="0"/>
    <n v="0"/>
    <m/>
    <n v="2092.4459699999998"/>
    <n v="1653.6622966846362"/>
    <n v="2641.4427819557982"/>
    <n v="2641.4427819557982"/>
    <n v="2641.4427819557982"/>
    <n v="2641.4427819557982"/>
  </r>
  <r>
    <n v="736"/>
    <s v="System Augmentation"/>
    <x v="4"/>
    <x v="12"/>
    <s v="SCE-06 , Vol 2"/>
    <s v="Various"/>
    <s v="Table VII-39"/>
    <n v="130"/>
    <s v="CIT-00-DM-DM-000402"/>
    <x v="661"/>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13280.3936305035"/>
    <n v="7790.9815399891395"/>
    <n v="0"/>
    <n v="0"/>
    <n v="0"/>
    <n v="0"/>
    <m/>
    <n v="-7286.9079705034992"/>
    <n v="0"/>
    <n v="0"/>
    <n v="0"/>
    <n v="0"/>
    <n v="0"/>
    <m/>
    <n v="5993.4856600000012"/>
    <n v="7790.9815399891395"/>
    <n v="0"/>
    <n v="0"/>
    <n v="0"/>
    <n v="0"/>
    <m/>
    <n v="325.92553144233909"/>
    <n v="436.38021828785827"/>
    <n v="0"/>
    <n v="0"/>
    <n v="0"/>
    <n v="0"/>
    <m/>
    <n v="277.75568091131146"/>
    <n v="350.26627834474078"/>
    <n v="0"/>
    <n v="0"/>
    <n v="0"/>
    <n v="0"/>
    <m/>
    <n v="0"/>
    <n v="662.46031380779073"/>
    <n v="0"/>
    <n v="0"/>
    <n v="0"/>
    <n v="0"/>
    <m/>
    <n v="0"/>
    <n v="0"/>
    <n v="0"/>
    <n v="0"/>
    <n v="0"/>
    <n v="0"/>
    <m/>
    <n v="6597.1668723536513"/>
    <n v="9240.0883504295307"/>
    <n v="0"/>
    <n v="0"/>
    <n v="0"/>
    <n v="0"/>
    <m/>
    <n v="0"/>
    <n v="6597.1668723536513"/>
    <n v="0"/>
    <n v="0"/>
    <n v="0"/>
    <n v="0"/>
    <n v="0"/>
    <m/>
    <n v="6597.1668723536513"/>
    <n v="9240.0883504295307"/>
    <n v="0"/>
    <n v="0"/>
    <n v="0"/>
    <n v="0"/>
    <m/>
    <n v="0"/>
    <n v="15837.255222783182"/>
    <n v="0"/>
    <n v="0"/>
    <n v="0"/>
    <n v="0"/>
    <m/>
    <n v="0"/>
    <n v="168.98686137993306"/>
    <n v="0"/>
    <n v="0"/>
    <n v="0"/>
    <n v="0"/>
    <n v="0"/>
    <m/>
    <n v="168.98686137993306"/>
    <n v="772.84129211453171"/>
    <n v="0"/>
    <n v="0"/>
    <n v="0"/>
    <n v="0"/>
    <m/>
    <n v="0"/>
    <n v="941.8281534944648"/>
    <n v="0"/>
    <n v="0"/>
    <n v="0"/>
    <n v="0"/>
    <m/>
    <n v="0"/>
    <n v="0"/>
    <n v="0"/>
    <n v="0"/>
    <n v="0"/>
    <n v="0"/>
    <n v="0"/>
    <m/>
    <n v="0"/>
    <n v="0"/>
    <n v="0"/>
    <n v="0"/>
    <n v="0"/>
    <n v="0"/>
    <m/>
    <n v="0"/>
    <n v="0"/>
    <n v="0"/>
    <n v="0"/>
    <n v="0"/>
    <n v="0"/>
    <m/>
    <n v="0"/>
    <n v="0"/>
    <n v="0"/>
    <n v="0"/>
    <n v="0"/>
    <n v="0"/>
    <m/>
    <n v="0"/>
    <n v="16779.083376277646"/>
    <n v="0"/>
    <n v="0"/>
    <n v="0"/>
    <n v="0"/>
    <m/>
    <n v="0"/>
    <n v="0"/>
    <n v="0"/>
    <n v="0"/>
    <n v="0"/>
    <n v="0"/>
    <m/>
    <n v="0"/>
    <n v="0"/>
    <n v="0"/>
    <n v="0"/>
    <n v="0"/>
    <n v="0"/>
    <m/>
    <n v="0"/>
    <n v="699.12847401156853"/>
    <n v="0"/>
    <n v="0"/>
    <n v="0"/>
    <n v="0"/>
    <m/>
    <n v="0"/>
    <n v="0"/>
    <n v="0"/>
    <n v="0"/>
    <n v="0"/>
    <n v="0"/>
    <m/>
    <n v="0"/>
    <n v="0"/>
    <n v="0"/>
    <n v="0"/>
    <n v="0"/>
    <n v="0"/>
    <m/>
    <n v="0"/>
    <n v="0"/>
    <n v="0"/>
    <n v="0"/>
    <n v="0"/>
    <n v="0"/>
    <m/>
    <n v="0"/>
    <n v="0"/>
    <n v="0"/>
    <n v="0"/>
    <n v="0"/>
    <n v="0"/>
    <m/>
    <n v="0"/>
    <n v="0"/>
    <n v="0"/>
    <n v="0"/>
    <n v="0"/>
    <n v="0"/>
    <m/>
    <n v="5993.4856600000012"/>
    <n v="7790.9815399891395"/>
    <n v="0"/>
    <n v="0"/>
    <n v="0"/>
    <n v="0"/>
    <m/>
    <n v="0"/>
    <n v="0"/>
    <n v="0"/>
    <n v="0"/>
    <n v="0"/>
    <n v="0"/>
    <m/>
    <n v="5993.4856600000012"/>
    <n v="8453.4418537969304"/>
    <n v="0"/>
    <n v="0"/>
    <n v="0"/>
    <n v="0"/>
  </r>
  <r>
    <n v="682"/>
    <s v="System Augmentation"/>
    <x v="4"/>
    <x v="12"/>
    <s v="SCE-06 , Vol 2"/>
    <s v="Various"/>
    <s v="Table VII-37"/>
    <n v="124"/>
    <s v="CIT-00-DM-DM-000093"/>
    <x v="662"/>
    <n v="3896"/>
    <s v="SOLUTION DELIVERY"/>
    <s v="PROJECT MANAGEMENT"/>
    <s v="Information Technology"/>
    <m/>
    <s v="N"/>
    <m/>
    <x v="0"/>
    <m/>
    <s v="CA"/>
    <s v="Cap Soft 5yr"/>
    <d v="2023-05-01T00:00:00"/>
    <b v="0"/>
    <n v="1"/>
    <n v="1"/>
    <x v="0"/>
    <n v="0"/>
    <b v="0"/>
    <b v="0"/>
    <m/>
    <n v="82"/>
    <b v="1"/>
    <n v="0"/>
    <s v="Y"/>
    <n v="0"/>
    <n v="3"/>
    <n v="8.8700000000000001E-2"/>
    <d v="2023-05-01T00:00:00"/>
    <s v="CA-Cap Soft 5yr"/>
    <n v="0"/>
    <n v="8"/>
    <n v="0.19666666666666668"/>
    <n v="0.80333333333333334"/>
    <n v="2.3333333333333334E-2"/>
    <n v="0.47666666666666674"/>
    <n v="3.152777777777778E-2"/>
    <n v="0.51013888888888892"/>
    <n v="0.36333333333333334"/>
    <n v="0.40500000000000003"/>
    <n v="0.34"/>
    <n v="0.40663900414937765"/>
    <n v="0.36333333333333334"/>
    <m/>
    <n v="649.45564438303302"/>
    <n v="0"/>
    <n v="0"/>
    <n v="0"/>
    <n v="0"/>
    <n v="0"/>
    <m/>
    <n v="349.56527561696691"/>
    <n v="0"/>
    <n v="0"/>
    <n v="0"/>
    <n v="0"/>
    <n v="0"/>
    <m/>
    <n v="999.02091999999993"/>
    <n v="0"/>
    <n v="0"/>
    <n v="0"/>
    <n v="0"/>
    <n v="0"/>
    <m/>
    <n v="54.326721167630936"/>
    <n v="0"/>
    <n v="0"/>
    <n v="0"/>
    <n v="0"/>
    <n v="0"/>
    <m/>
    <n v="46.29755564965258"/>
    <n v="0"/>
    <n v="0"/>
    <n v="0"/>
    <n v="0"/>
    <n v="0"/>
    <m/>
    <n v="0"/>
    <n v="0"/>
    <n v="0"/>
    <n v="0"/>
    <n v="0"/>
    <n v="0"/>
    <m/>
    <n v="0"/>
    <n v="0"/>
    <n v="0"/>
    <n v="0"/>
    <n v="0"/>
    <n v="0"/>
    <m/>
    <n v="1099.6451968172835"/>
    <n v="0"/>
    <n v="0"/>
    <n v="0"/>
    <n v="0"/>
    <n v="0"/>
    <m/>
    <n v="0"/>
    <n v="0"/>
    <n v="0"/>
    <n v="0"/>
    <n v="0"/>
    <n v="0"/>
    <n v="0"/>
    <m/>
    <n v="1099.6451968172835"/>
    <n v="0"/>
    <n v="0"/>
    <n v="0"/>
    <n v="0"/>
    <n v="0"/>
    <m/>
    <n v="1099.6451968172835"/>
    <n v="0"/>
    <n v="0"/>
    <n v="0"/>
    <n v="0"/>
    <n v="0"/>
    <m/>
    <n v="0"/>
    <n v="0"/>
    <n v="0"/>
    <n v="0"/>
    <n v="0"/>
    <n v="0"/>
    <n v="0"/>
    <m/>
    <n v="12.920864089415648"/>
    <n v="0"/>
    <n v="0"/>
    <n v="0"/>
    <n v="0"/>
    <n v="0"/>
    <m/>
    <n v="12.920864089415648"/>
    <n v="0"/>
    <n v="0"/>
    <n v="0"/>
    <n v="0"/>
    <n v="0"/>
    <m/>
    <n v="0"/>
    <n v="0"/>
    <n v="0"/>
    <n v="0"/>
    <n v="0"/>
    <n v="0"/>
    <n v="0"/>
    <m/>
    <n v="0"/>
    <n v="0"/>
    <n v="0"/>
    <n v="0"/>
    <n v="0"/>
    <n v="0"/>
    <m/>
    <n v="0"/>
    <n v="0"/>
    <n v="0"/>
    <n v="0"/>
    <n v="0"/>
    <n v="0"/>
    <m/>
    <n v="0"/>
    <n v="0"/>
    <n v="0"/>
    <n v="0"/>
    <n v="0"/>
    <n v="0"/>
    <m/>
    <n v="1112.566060906699"/>
    <n v="0"/>
    <n v="0"/>
    <n v="0"/>
    <n v="0"/>
    <n v="0"/>
    <m/>
    <n v="0"/>
    <n v="0"/>
    <n v="0"/>
    <n v="0"/>
    <n v="0"/>
    <n v="0"/>
    <m/>
    <n v="648.99686886224117"/>
    <n v="0"/>
    <n v="0"/>
    <n v="0"/>
    <n v="0"/>
    <n v="0"/>
    <m/>
    <n v="695.35378806668689"/>
    <n v="0"/>
    <n v="0"/>
    <n v="0"/>
    <n v="0"/>
    <n v="0"/>
    <m/>
    <n v="0"/>
    <n v="0"/>
    <n v="0"/>
    <n v="0"/>
    <n v="0"/>
    <n v="0"/>
    <m/>
    <n v="0"/>
    <n v="0"/>
    <n v="0"/>
    <n v="0"/>
    <n v="0"/>
    <n v="0"/>
    <m/>
    <n v="0"/>
    <n v="0"/>
    <n v="0"/>
    <n v="0"/>
    <n v="0"/>
    <n v="0"/>
    <m/>
    <n v="0"/>
    <n v="0"/>
    <n v="0"/>
    <n v="0"/>
    <n v="0"/>
    <n v="0"/>
    <m/>
    <n v="0"/>
    <n v="0"/>
    <n v="0"/>
    <n v="0"/>
    <n v="0"/>
    <n v="0"/>
    <m/>
    <n v="999.02091999999993"/>
    <n v="0"/>
    <n v="0"/>
    <n v="0"/>
    <n v="0"/>
    <n v="0"/>
    <m/>
    <n v="0"/>
    <n v="0"/>
    <n v="0"/>
    <n v="0"/>
    <n v="0"/>
    <n v="0"/>
    <m/>
    <n v="999.02091999999993"/>
    <n v="0"/>
    <n v="0"/>
    <n v="0"/>
    <n v="0"/>
    <n v="0"/>
  </r>
  <r>
    <n v="683"/>
    <s v="Energy Procurement"/>
    <x v="30"/>
    <x v="12"/>
    <s v="SCE-06 , Vol 2"/>
    <s v="Various"/>
    <s v="Table VIII-41"/>
    <n v="133"/>
    <s v="CIT-00-DM-DM-000166"/>
    <x v="663"/>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3013.2940092379504"/>
    <n v="2622.18580241583"/>
    <n v="0"/>
    <n v="0"/>
    <n v="0"/>
    <n v="0"/>
    <m/>
    <n v="1349.4465307620494"/>
    <n v="0"/>
    <n v="0"/>
    <n v="0"/>
    <n v="0"/>
    <n v="0"/>
    <m/>
    <n v="4362.7405399999998"/>
    <n v="2622.18580241583"/>
    <n v="0"/>
    <n v="0"/>
    <n v="0"/>
    <n v="0"/>
    <m/>
    <n v="237.24567133519048"/>
    <n v="146.87109794527095"/>
    <n v="0"/>
    <n v="0"/>
    <n v="0"/>
    <n v="0"/>
    <m/>
    <n v="202.18217545999471"/>
    <n v="117.88800389609071"/>
    <n v="0"/>
    <n v="0"/>
    <n v="0"/>
    <n v="0"/>
    <m/>
    <n v="0"/>
    <n v="222.96215446213799"/>
    <n v="0"/>
    <n v="0"/>
    <n v="0"/>
    <n v="0"/>
    <m/>
    <n v="0"/>
    <n v="0"/>
    <n v="0"/>
    <n v="0"/>
    <n v="0"/>
    <n v="0"/>
    <m/>
    <n v="4802.1683867951851"/>
    <n v="3109.9070587193296"/>
    <n v="0"/>
    <n v="0"/>
    <n v="0"/>
    <n v="0"/>
    <m/>
    <n v="0"/>
    <n v="4802.1683867951851"/>
    <n v="7912.0754455145143"/>
    <n v="0"/>
    <n v="0"/>
    <n v="0"/>
    <n v="0"/>
    <m/>
    <n v="4802.1683867951851"/>
    <n v="3109.9070587193296"/>
    <n v="0"/>
    <n v="0"/>
    <n v="0"/>
    <n v="0"/>
    <m/>
    <n v="0"/>
    <n v="0"/>
    <n v="7912.0754455145143"/>
    <n v="0"/>
    <n v="0"/>
    <n v="0"/>
    <m/>
    <n v="0"/>
    <n v="123.00785764616215"/>
    <n v="548.38334658765791"/>
    <n v="0"/>
    <n v="0"/>
    <n v="0"/>
    <n v="0"/>
    <m/>
    <n v="123.00785764616215"/>
    <n v="425.3754889414958"/>
    <n v="49.362574611839825"/>
    <n v="0"/>
    <n v="0"/>
    <n v="0"/>
    <m/>
    <n v="0"/>
    <n v="0"/>
    <n v="597.74592119949773"/>
    <n v="0"/>
    <n v="0"/>
    <n v="0"/>
    <m/>
    <n v="0"/>
    <n v="0"/>
    <n v="0"/>
    <n v="0"/>
    <n v="0"/>
    <n v="0"/>
    <n v="0"/>
    <m/>
    <n v="0"/>
    <n v="0"/>
    <n v="0"/>
    <n v="0"/>
    <n v="0"/>
    <n v="0"/>
    <m/>
    <n v="0"/>
    <n v="0"/>
    <n v="0"/>
    <n v="0"/>
    <n v="0"/>
    <n v="0"/>
    <m/>
    <n v="0"/>
    <n v="0"/>
    <n v="0"/>
    <n v="0"/>
    <n v="0"/>
    <n v="0"/>
    <m/>
    <n v="0"/>
    <n v="0"/>
    <n v="8509.8213667140117"/>
    <n v="0"/>
    <n v="0"/>
    <n v="0"/>
    <m/>
    <n v="0"/>
    <n v="0"/>
    <n v="0"/>
    <n v="0"/>
    <n v="0"/>
    <n v="0"/>
    <m/>
    <n v="0"/>
    <n v="0"/>
    <n v="7800.6695861545104"/>
    <n v="0"/>
    <n v="0"/>
    <n v="0"/>
    <m/>
    <n v="0"/>
    <n v="0"/>
    <n v="8155.2454764342619"/>
    <n v="0"/>
    <n v="0"/>
    <n v="0"/>
    <m/>
    <n v="0"/>
    <n v="0"/>
    <n v="0"/>
    <n v="0"/>
    <n v="0"/>
    <n v="0"/>
    <m/>
    <n v="0"/>
    <n v="0"/>
    <n v="0"/>
    <n v="0"/>
    <n v="0"/>
    <n v="0"/>
    <m/>
    <n v="0"/>
    <n v="0"/>
    <n v="0"/>
    <n v="0"/>
    <n v="0"/>
    <n v="0"/>
    <m/>
    <n v="0"/>
    <n v="0"/>
    <n v="0"/>
    <n v="0"/>
    <n v="0"/>
    <n v="0"/>
    <m/>
    <n v="0"/>
    <n v="0"/>
    <n v="0"/>
    <n v="0"/>
    <n v="0"/>
    <n v="0"/>
    <m/>
    <n v="4362.7405399999998"/>
    <n v="2622.18580241583"/>
    <n v="0"/>
    <n v="0"/>
    <n v="0"/>
    <n v="0"/>
    <m/>
    <n v="0"/>
    <n v="0"/>
    <n v="0"/>
    <n v="0"/>
    <n v="0"/>
    <n v="0"/>
    <m/>
    <n v="4362.7405399999998"/>
    <n v="2845.1479568779682"/>
    <n v="0"/>
    <n v="0"/>
    <n v="0"/>
    <n v="0"/>
  </r>
  <r>
    <n v="684"/>
    <s v="Resiliency"/>
    <x v="22"/>
    <x v="12"/>
    <s v="SCE-06 , Vol 2"/>
    <s v="Various"/>
    <s v="Table II-4"/>
    <n v="19"/>
    <s v="CIT-00-DM-DM-000174"/>
    <x v="664"/>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2529.3701743002302"/>
    <n v="3826.6739105741899"/>
    <n v="0"/>
    <n v="0"/>
    <n v="0"/>
    <n v="0"/>
    <m/>
    <n v="2928.05532569977"/>
    <n v="0"/>
    <n v="0"/>
    <n v="0"/>
    <n v="0"/>
    <n v="0"/>
    <m/>
    <n v="5457.4255000000003"/>
    <n v="3826.6739105741899"/>
    <n v="0"/>
    <n v="0"/>
    <n v="0"/>
    <n v="0"/>
    <m/>
    <n v="296.77459950650371"/>
    <n v="214.3356119946788"/>
    <n v="0"/>
    <n v="0"/>
    <n v="0"/>
    <n v="0"/>
    <m/>
    <n v="252.91308293131948"/>
    <n v="172.03927672219913"/>
    <n v="0"/>
    <n v="0"/>
    <n v="0"/>
    <n v="0"/>
    <m/>
    <n v="0"/>
    <n v="325.3787198220723"/>
    <n v="0"/>
    <n v="0"/>
    <n v="0"/>
    <n v="0"/>
    <m/>
    <n v="0"/>
    <n v="0"/>
    <n v="0"/>
    <n v="0"/>
    <n v="0"/>
    <n v="0"/>
    <m/>
    <n v="6007.1131824378235"/>
    <n v="4538.4275191131401"/>
    <n v="0"/>
    <n v="0"/>
    <n v="0"/>
    <n v="0"/>
    <m/>
    <n v="0"/>
    <n v="6007.1131824378235"/>
    <n v="10545.540701550963"/>
    <n v="0"/>
    <n v="0"/>
    <n v="0"/>
    <n v="0"/>
    <m/>
    <n v="6007.1131824378235"/>
    <n v="4538.4275191131401"/>
    <n v="0"/>
    <n v="0"/>
    <n v="0"/>
    <n v="0"/>
    <m/>
    <n v="0"/>
    <n v="0"/>
    <n v="10545.540701550963"/>
    <n v="0"/>
    <n v="0"/>
    <n v="0"/>
    <m/>
    <n v="0"/>
    <n v="153.87259747941266"/>
    <n v="702.52668062593773"/>
    <n v="0"/>
    <n v="0"/>
    <n v="0"/>
    <n v="0"/>
    <m/>
    <n v="153.87259747941266"/>
    <n v="548.65408314652507"/>
    <n v="65.626886086841878"/>
    <n v="0"/>
    <n v="0"/>
    <n v="0"/>
    <m/>
    <n v="0"/>
    <n v="0"/>
    <n v="768.15356671277959"/>
    <n v="0"/>
    <n v="0"/>
    <n v="0"/>
    <m/>
    <n v="0"/>
    <n v="0"/>
    <n v="0"/>
    <n v="0"/>
    <n v="0"/>
    <n v="0"/>
    <n v="0"/>
    <m/>
    <n v="0"/>
    <n v="0"/>
    <n v="0"/>
    <n v="0"/>
    <n v="0"/>
    <n v="0"/>
    <m/>
    <n v="0"/>
    <n v="0"/>
    <n v="0"/>
    <n v="0"/>
    <n v="0"/>
    <n v="0"/>
    <m/>
    <n v="0"/>
    <n v="0"/>
    <n v="0"/>
    <n v="0"/>
    <n v="0"/>
    <n v="0"/>
    <m/>
    <n v="0"/>
    <n v="0"/>
    <n v="11313.694268263742"/>
    <n v="0"/>
    <n v="0"/>
    <n v="0"/>
    <m/>
    <n v="0"/>
    <n v="0"/>
    <n v="0"/>
    <n v="0"/>
    <n v="0"/>
    <n v="0"/>
    <m/>
    <n v="0"/>
    <n v="0"/>
    <n v="10370.886412575097"/>
    <n v="0"/>
    <n v="0"/>
    <n v="0"/>
    <m/>
    <n v="0"/>
    <n v="0"/>
    <n v="10842.29034041942"/>
    <n v="0"/>
    <n v="0"/>
    <n v="0"/>
    <m/>
    <n v="0"/>
    <n v="0"/>
    <n v="0"/>
    <n v="0"/>
    <n v="0"/>
    <n v="0"/>
    <m/>
    <n v="0"/>
    <n v="0"/>
    <n v="0"/>
    <n v="0"/>
    <n v="0"/>
    <n v="0"/>
    <m/>
    <n v="0"/>
    <n v="0"/>
    <n v="0"/>
    <n v="0"/>
    <n v="0"/>
    <n v="0"/>
    <m/>
    <n v="0"/>
    <n v="0"/>
    <n v="0"/>
    <n v="0"/>
    <n v="0"/>
    <n v="0"/>
    <m/>
    <n v="0"/>
    <n v="0"/>
    <n v="0"/>
    <n v="0"/>
    <n v="0"/>
    <n v="0"/>
    <m/>
    <n v="5457.4255000000003"/>
    <n v="3826.6739105741899"/>
    <n v="0"/>
    <n v="0"/>
    <n v="0"/>
    <n v="0"/>
    <m/>
    <n v="0"/>
    <n v="0"/>
    <n v="0"/>
    <n v="0"/>
    <n v="0"/>
    <n v="0"/>
    <m/>
    <n v="5457.4255000000003"/>
    <n v="4152.0526303962624"/>
    <n v="0"/>
    <n v="0"/>
    <n v="0"/>
    <n v="0"/>
  </r>
  <r>
    <n v="685"/>
    <s v="Customer Interactions"/>
    <x v="16"/>
    <x v="12"/>
    <s v="SCE-06 , Vol 2"/>
    <s v="Various"/>
    <s v="Table III-14"/>
    <n v="47"/>
    <s v="CIT-00-DM-DM-000194"/>
    <x v="665"/>
    <n v="3896"/>
    <s v="SOLUTION DELIVERY"/>
    <s v="PROJECT MANAGEMENT"/>
    <s v="Information Technology"/>
    <m/>
    <s v="N"/>
    <m/>
    <x v="0"/>
    <m/>
    <s v="CA"/>
    <s v="Cap Soft 5yr"/>
    <d v="2024-06-01T00:00:00"/>
    <b v="0"/>
    <n v="1"/>
    <n v="1"/>
    <x v="0"/>
    <n v="0"/>
    <b v="0"/>
    <b v="0"/>
    <m/>
    <n v="82"/>
    <b v="1"/>
    <n v="0"/>
    <s v="Y"/>
    <n v="0"/>
    <n v="3"/>
    <n v="8.8700000000000001E-2"/>
    <d v="2024-06-01T00:00:00"/>
    <s v="CA-Cap Soft 5yr"/>
    <n v="0"/>
    <n v="8"/>
    <n v="0.19666666666666668"/>
    <n v="0.80333333333333334"/>
    <n v="2.3333333333333334E-2"/>
    <n v="0.47666666666666674"/>
    <n v="3.152777777777778E-2"/>
    <n v="0.51013888888888892"/>
    <n v="0.36333333333333334"/>
    <n v="0.40500000000000003"/>
    <n v="0.34"/>
    <n v="0.40663900414937765"/>
    <n v="0.36333333333333334"/>
    <m/>
    <n v="22.863911095758002"/>
    <n v="0"/>
    <n v="0"/>
    <n v="0"/>
    <n v="0"/>
    <n v="0"/>
    <m/>
    <n v="257.63239890424103"/>
    <n v="0"/>
    <n v="0"/>
    <n v="0"/>
    <n v="0"/>
    <n v="0"/>
    <m/>
    <n v="280.49630999999903"/>
    <n v="0"/>
    <n v="0"/>
    <n v="0"/>
    <n v="0"/>
    <n v="0"/>
    <m/>
    <n v="15.253379100328866"/>
    <n v="0"/>
    <n v="0"/>
    <n v="0"/>
    <n v="0"/>
    <n v="0"/>
    <m/>
    <n v="12.999020602838986"/>
    <n v="0"/>
    <n v="0"/>
    <n v="0"/>
    <n v="0"/>
    <n v="0"/>
    <m/>
    <n v="0"/>
    <n v="0"/>
    <n v="0"/>
    <n v="0"/>
    <n v="0"/>
    <n v="0"/>
    <m/>
    <n v="0"/>
    <n v="0"/>
    <n v="0"/>
    <n v="0"/>
    <n v="0"/>
    <n v="0"/>
    <m/>
    <n v="308.74870970316687"/>
    <n v="0"/>
    <n v="0"/>
    <n v="0"/>
    <n v="0"/>
    <n v="0"/>
    <m/>
    <n v="0"/>
    <n v="308.74870970316687"/>
    <n v="0"/>
    <n v="0"/>
    <n v="0"/>
    <n v="0"/>
    <n v="0"/>
    <m/>
    <n v="308.74870970316687"/>
    <n v="0"/>
    <n v="0"/>
    <n v="0"/>
    <n v="0"/>
    <n v="0"/>
    <m/>
    <n v="0"/>
    <n v="308.74870970316687"/>
    <n v="0"/>
    <n v="0"/>
    <n v="0"/>
    <n v="0"/>
    <m/>
    <n v="0"/>
    <n v="7.9086184141387541"/>
    <n v="0"/>
    <n v="0"/>
    <n v="0"/>
    <n v="0"/>
    <n v="0"/>
    <m/>
    <n v="7.9086184141387541"/>
    <n v="11.122695116315249"/>
    <n v="0"/>
    <n v="0"/>
    <n v="0"/>
    <n v="0"/>
    <m/>
    <n v="0"/>
    <n v="19.031313530454003"/>
    <n v="0"/>
    <n v="0"/>
    <n v="0"/>
    <n v="0"/>
    <m/>
    <n v="0"/>
    <n v="0"/>
    <n v="0"/>
    <n v="0"/>
    <n v="0"/>
    <n v="0"/>
    <n v="0"/>
    <m/>
    <n v="0"/>
    <n v="0"/>
    <n v="0"/>
    <n v="0"/>
    <n v="0"/>
    <n v="0"/>
    <m/>
    <n v="0"/>
    <n v="0"/>
    <n v="0"/>
    <n v="0"/>
    <n v="0"/>
    <n v="0"/>
    <m/>
    <n v="0"/>
    <n v="0"/>
    <n v="0"/>
    <n v="0"/>
    <n v="0"/>
    <n v="0"/>
    <m/>
    <n v="0"/>
    <n v="327.78002323362085"/>
    <n v="0"/>
    <n v="0"/>
    <n v="0"/>
    <n v="0"/>
    <m/>
    <n v="0"/>
    <n v="0"/>
    <n v="0"/>
    <n v="0"/>
    <n v="0"/>
    <n v="0"/>
    <m/>
    <n v="0"/>
    <n v="163.89001161681043"/>
    <n v="0"/>
    <n v="0"/>
    <n v="0"/>
    <n v="0"/>
    <m/>
    <n v="0"/>
    <n v="177.54751258487795"/>
    <n v="0"/>
    <n v="0"/>
    <n v="0"/>
    <n v="0"/>
    <m/>
    <n v="0"/>
    <n v="0"/>
    <n v="0"/>
    <n v="0"/>
    <n v="0"/>
    <n v="0"/>
    <m/>
    <n v="0"/>
    <n v="0"/>
    <n v="0"/>
    <n v="0"/>
    <n v="0"/>
    <n v="0"/>
    <m/>
    <n v="0"/>
    <n v="0"/>
    <n v="0"/>
    <n v="0"/>
    <n v="0"/>
    <n v="0"/>
    <m/>
    <n v="0"/>
    <n v="0"/>
    <n v="0"/>
    <n v="0"/>
    <n v="0"/>
    <n v="0"/>
    <m/>
    <n v="0"/>
    <n v="0"/>
    <n v="0"/>
    <n v="0"/>
    <n v="0"/>
    <n v="0"/>
    <m/>
    <n v="280.49630999999903"/>
    <n v="0"/>
    <n v="0"/>
    <n v="0"/>
    <n v="0"/>
    <n v="0"/>
    <m/>
    <n v="0"/>
    <n v="0"/>
    <n v="0"/>
    <n v="0"/>
    <n v="0"/>
    <n v="0"/>
    <m/>
    <n v="280.49630999999903"/>
    <n v="0"/>
    <n v="0"/>
    <n v="0"/>
    <n v="0"/>
    <n v="0"/>
  </r>
  <r>
    <n v="686"/>
    <s v="Customer Interactions"/>
    <x v="16"/>
    <x v="12"/>
    <s v="SCE-06 , Vol 2"/>
    <s v="Various"/>
    <s v="Table III-8"/>
    <n v="29"/>
    <s v="CIT-00-DM-DM-000200"/>
    <x v="666"/>
    <n v="3896"/>
    <s v="SOLUTION DELIVERY"/>
    <s v="PROJECT MANAGEMENT"/>
    <s v="Information Technology"/>
    <m/>
    <s v="N"/>
    <m/>
    <x v="0"/>
    <m/>
    <s v="CA"/>
    <s v="Cap Soft 5yr"/>
    <d v="2023-05-01T00:00:00"/>
    <b v="0"/>
    <n v="1"/>
    <n v="1"/>
    <x v="0"/>
    <n v="0"/>
    <b v="0"/>
    <b v="0"/>
    <m/>
    <n v="82"/>
    <b v="1"/>
    <n v="0"/>
    <s v="Y"/>
    <n v="0"/>
    <n v="3"/>
    <n v="8.8700000000000001E-2"/>
    <d v="2023-05-01T00:00:00"/>
    <s v="CA-Cap Soft 5yr"/>
    <n v="0"/>
    <n v="8"/>
    <n v="0.19666666666666668"/>
    <n v="0.80333333333333334"/>
    <n v="2.3333333333333334E-2"/>
    <n v="0.47666666666666674"/>
    <n v="3.152777777777778E-2"/>
    <n v="0.51013888888888892"/>
    <n v="0.36333333333333334"/>
    <n v="0.40500000000000003"/>
    <n v="0.34"/>
    <n v="0.40663900414937765"/>
    <n v="0.36333333333333334"/>
    <m/>
    <n v="498.09210971098798"/>
    <n v="0"/>
    <n v="0"/>
    <n v="0"/>
    <n v="0"/>
    <n v="0"/>
    <m/>
    <n v="392.37572028901184"/>
    <n v="0"/>
    <n v="0"/>
    <n v="0"/>
    <n v="0"/>
    <n v="0"/>
    <m/>
    <n v="890.46782999999982"/>
    <n v="0"/>
    <n v="0"/>
    <n v="0"/>
    <n v="0"/>
    <n v="0"/>
    <m/>
    <n v="48.423608095369396"/>
    <n v="0"/>
    <n v="0"/>
    <n v="0"/>
    <n v="0"/>
    <n v="0"/>
    <m/>
    <n v="41.266887497861774"/>
    <n v="0"/>
    <n v="0"/>
    <n v="0"/>
    <n v="0"/>
    <n v="0"/>
    <m/>
    <n v="0"/>
    <n v="0"/>
    <n v="0"/>
    <n v="0"/>
    <n v="0"/>
    <n v="0"/>
    <m/>
    <n v="0"/>
    <n v="0"/>
    <n v="0"/>
    <n v="0"/>
    <n v="0"/>
    <n v="0"/>
    <m/>
    <n v="980.15832559323098"/>
    <n v="0"/>
    <n v="0"/>
    <n v="0"/>
    <n v="0"/>
    <n v="0"/>
    <m/>
    <n v="0"/>
    <n v="0"/>
    <n v="0"/>
    <n v="0"/>
    <n v="0"/>
    <n v="0"/>
    <n v="0"/>
    <m/>
    <n v="980.15832559323098"/>
    <n v="0"/>
    <n v="0"/>
    <n v="0"/>
    <n v="0"/>
    <n v="0"/>
    <m/>
    <n v="980.15832559323098"/>
    <n v="0"/>
    <n v="0"/>
    <n v="0"/>
    <n v="0"/>
    <n v="0"/>
    <m/>
    <n v="0"/>
    <n v="0"/>
    <n v="0"/>
    <n v="0"/>
    <n v="0"/>
    <n v="0"/>
    <n v="0"/>
    <m/>
    <n v="11.516889763856872"/>
    <n v="0"/>
    <n v="0"/>
    <n v="0"/>
    <n v="0"/>
    <n v="0"/>
    <m/>
    <n v="11.516889763856872"/>
    <n v="0"/>
    <n v="0"/>
    <n v="0"/>
    <n v="0"/>
    <n v="0"/>
    <m/>
    <n v="0"/>
    <n v="0"/>
    <n v="0"/>
    <n v="0"/>
    <n v="0"/>
    <n v="0"/>
    <n v="0"/>
    <m/>
    <n v="0"/>
    <n v="0"/>
    <n v="0"/>
    <n v="0"/>
    <n v="0"/>
    <n v="0"/>
    <m/>
    <n v="0"/>
    <n v="0"/>
    <n v="0"/>
    <n v="0"/>
    <n v="0"/>
    <n v="0"/>
    <m/>
    <n v="0"/>
    <n v="0"/>
    <n v="0"/>
    <n v="0"/>
    <n v="0"/>
    <n v="0"/>
    <m/>
    <n v="991.67521535708784"/>
    <n v="0"/>
    <n v="0"/>
    <n v="0"/>
    <n v="0"/>
    <n v="0"/>
    <m/>
    <n v="0"/>
    <n v="0"/>
    <n v="0"/>
    <n v="0"/>
    <n v="0"/>
    <n v="0"/>
    <m/>
    <n v="578.47720895830128"/>
    <n v="0"/>
    <n v="0"/>
    <n v="0"/>
    <n v="0"/>
    <n v="0"/>
    <m/>
    <n v="619.7970095981799"/>
    <n v="0"/>
    <n v="0"/>
    <n v="0"/>
    <n v="0"/>
    <n v="0"/>
    <m/>
    <n v="0"/>
    <n v="0"/>
    <n v="0"/>
    <n v="0"/>
    <n v="0"/>
    <n v="0"/>
    <m/>
    <n v="0"/>
    <n v="0"/>
    <n v="0"/>
    <n v="0"/>
    <n v="0"/>
    <n v="0"/>
    <m/>
    <n v="0"/>
    <n v="0"/>
    <n v="0"/>
    <n v="0"/>
    <n v="0"/>
    <n v="0"/>
    <m/>
    <n v="0"/>
    <n v="0"/>
    <n v="0"/>
    <n v="0"/>
    <n v="0"/>
    <n v="0"/>
    <m/>
    <n v="0"/>
    <n v="0"/>
    <n v="0"/>
    <n v="0"/>
    <n v="0"/>
    <n v="0"/>
    <m/>
    <n v="890.46782999999982"/>
    <n v="0"/>
    <n v="0"/>
    <n v="0"/>
    <n v="0"/>
    <n v="0"/>
    <m/>
    <n v="0"/>
    <n v="0"/>
    <n v="0"/>
    <n v="0"/>
    <n v="0"/>
    <n v="0"/>
    <m/>
    <n v="890.46782999999982"/>
    <n v="0"/>
    <n v="0"/>
    <n v="0"/>
    <n v="0"/>
    <n v="0"/>
  </r>
  <r>
    <n v="687"/>
    <s v="Customer Interactions"/>
    <x v="16"/>
    <x v="12"/>
    <s v="SCE-06 , Vol 2"/>
    <s v="Various"/>
    <s v="Table III-7"/>
    <n v="26"/>
    <s v="CIT-00-DM-DM-000206"/>
    <x v="667"/>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2083.4301632069"/>
    <n v="3327.1269368755798"/>
    <n v="0"/>
    <n v="0"/>
    <n v="0"/>
    <n v="0"/>
    <m/>
    <n v="-2001.1454732069001"/>
    <n v="0"/>
    <n v="0"/>
    <n v="0"/>
    <n v="0"/>
    <n v="0"/>
    <m/>
    <n v="82.284689999999955"/>
    <n v="3327.1269368755798"/>
    <n v="0"/>
    <n v="0"/>
    <n v="0"/>
    <n v="0"/>
    <m/>
    <n v="4.4746384389978013"/>
    <n v="186.35551522397813"/>
    <n v="0"/>
    <n v="0"/>
    <n v="0"/>
    <n v="0"/>
    <m/>
    <n v="3.8133135534232947"/>
    <n v="149.58068682082526"/>
    <n v="0"/>
    <n v="0"/>
    <n v="0"/>
    <n v="0"/>
    <m/>
    <n v="0"/>
    <n v="282.9026796390051"/>
    <n v="0"/>
    <n v="0"/>
    <n v="0"/>
    <n v="0"/>
    <m/>
    <n v="0"/>
    <n v="0"/>
    <n v="0"/>
    <n v="0"/>
    <n v="0"/>
    <n v="0"/>
    <m/>
    <n v="90.572641992421055"/>
    <n v="3945.965818559388"/>
    <n v="0"/>
    <n v="0"/>
    <n v="0"/>
    <n v="0"/>
    <m/>
    <n v="0"/>
    <n v="90.572641992421055"/>
    <n v="0"/>
    <n v="0"/>
    <n v="0"/>
    <n v="0"/>
    <n v="0"/>
    <m/>
    <n v="90.572641992421055"/>
    <n v="3945.965818559388"/>
    <n v="0"/>
    <n v="0"/>
    <n v="0"/>
    <n v="0"/>
    <m/>
    <n v="0"/>
    <n v="4036.5384605518093"/>
    <n v="0"/>
    <n v="0"/>
    <n v="0"/>
    <n v="0"/>
    <m/>
    <n v="0"/>
    <n v="2.320024154812236"/>
    <n v="0"/>
    <n v="0"/>
    <n v="0"/>
    <n v="0"/>
    <n v="0"/>
    <m/>
    <n v="2.320024154812236"/>
    <n v="133.5788670063329"/>
    <n v="0"/>
    <n v="0"/>
    <n v="0"/>
    <n v="0"/>
    <m/>
    <n v="0"/>
    <n v="135.89889116114514"/>
    <n v="0"/>
    <n v="0"/>
    <n v="0"/>
    <n v="0"/>
    <m/>
    <n v="0"/>
    <n v="0"/>
    <n v="0"/>
    <n v="0"/>
    <n v="0"/>
    <n v="0"/>
    <n v="0"/>
    <m/>
    <n v="0"/>
    <n v="0"/>
    <n v="0"/>
    <n v="0"/>
    <n v="0"/>
    <n v="0"/>
    <m/>
    <n v="0"/>
    <n v="0"/>
    <n v="0"/>
    <n v="0"/>
    <n v="0"/>
    <n v="0"/>
    <m/>
    <n v="0"/>
    <n v="0"/>
    <n v="0"/>
    <n v="0"/>
    <n v="0"/>
    <n v="0"/>
    <m/>
    <n v="0"/>
    <n v="4172.4373517129543"/>
    <n v="0"/>
    <n v="0"/>
    <n v="0"/>
    <n v="0"/>
    <m/>
    <n v="0"/>
    <n v="0"/>
    <n v="0"/>
    <n v="0"/>
    <n v="0"/>
    <n v="0"/>
    <m/>
    <n v="0"/>
    <n v="0"/>
    <n v="0"/>
    <n v="0"/>
    <n v="0"/>
    <n v="0"/>
    <m/>
    <n v="0"/>
    <n v="173.8515563213731"/>
    <n v="0"/>
    <n v="0"/>
    <n v="0"/>
    <n v="0"/>
    <m/>
    <n v="0"/>
    <n v="0"/>
    <n v="0"/>
    <n v="0"/>
    <n v="0"/>
    <n v="0"/>
    <m/>
    <n v="0"/>
    <n v="0"/>
    <n v="0"/>
    <n v="0"/>
    <n v="0"/>
    <n v="0"/>
    <m/>
    <n v="0"/>
    <n v="0"/>
    <n v="0"/>
    <n v="0"/>
    <n v="0"/>
    <n v="0"/>
    <m/>
    <n v="0"/>
    <n v="0"/>
    <n v="0"/>
    <n v="0"/>
    <n v="0"/>
    <n v="0"/>
    <m/>
    <n v="0"/>
    <n v="0"/>
    <n v="0"/>
    <n v="0"/>
    <n v="0"/>
    <n v="0"/>
    <m/>
    <n v="82.284689999999955"/>
    <n v="3327.1269368755798"/>
    <n v="0"/>
    <n v="0"/>
    <n v="0"/>
    <n v="0"/>
    <m/>
    <n v="0"/>
    <n v="0"/>
    <n v="0"/>
    <n v="0"/>
    <n v="0"/>
    <n v="0"/>
    <m/>
    <n v="82.284689999999955"/>
    <n v="3610.0296165145846"/>
    <n v="0"/>
    <n v="0"/>
    <n v="0"/>
    <n v="0"/>
  </r>
  <r>
    <n v="688"/>
    <s v="Enterprise Support"/>
    <x v="38"/>
    <x v="12"/>
    <s v="SCE-06 , Vol 2"/>
    <s v="Various"/>
    <s v="Table V-22"/>
    <n v="68"/>
    <s v="CIT-00-DM-DM-000212"/>
    <x v="668"/>
    <n v="3896"/>
    <s v="SOLUTION DELIVERY"/>
    <s v="PROJECT MANAGEMENT"/>
    <s v="Information Technology"/>
    <m/>
    <s v="N"/>
    <m/>
    <x v="0"/>
    <m/>
    <s v="CA"/>
    <s v="Cap Soft 5yr"/>
    <d v="2023-05-01T00:00:00"/>
    <b v="0"/>
    <n v="1"/>
    <n v="1"/>
    <x v="0"/>
    <n v="0"/>
    <b v="0"/>
    <b v="0"/>
    <m/>
    <n v="82"/>
    <b v="1"/>
    <n v="0"/>
    <s v="Y"/>
    <n v="0"/>
    <n v="3"/>
    <n v="8.8700000000000001E-2"/>
    <d v="2023-05-01T00:00:00"/>
    <s v="CA-Cap Soft 5yr"/>
    <n v="0"/>
    <n v="8"/>
    <n v="0.19666666666666668"/>
    <n v="0.80333333333333334"/>
    <n v="2.3333333333333334E-2"/>
    <n v="0.47666666666666674"/>
    <n v="3.152777777777778E-2"/>
    <n v="0.51013888888888892"/>
    <n v="0.36333333333333334"/>
    <n v="0.40500000000000003"/>
    <n v="0.34"/>
    <n v="0.40663900414937765"/>
    <n v="0.36333333333333334"/>
    <m/>
    <n v="738.61300000000006"/>
    <n v="0"/>
    <n v="0"/>
    <n v="0"/>
    <n v="0"/>
    <n v="0"/>
    <m/>
    <n v="1943.2160200000001"/>
    <n v="0"/>
    <n v="0"/>
    <n v="0"/>
    <n v="0"/>
    <n v="0"/>
    <m/>
    <n v="2681.8290200000001"/>
    <n v="0"/>
    <n v="0"/>
    <n v="0"/>
    <n v="0"/>
    <n v="0"/>
    <m/>
    <n v="145.83776422700029"/>
    <n v="0"/>
    <n v="0"/>
    <n v="0"/>
    <n v="0"/>
    <n v="0"/>
    <m/>
    <n v="124.28381209104538"/>
    <n v="0"/>
    <n v="0"/>
    <n v="0"/>
    <n v="0"/>
    <n v="0"/>
    <m/>
    <n v="0"/>
    <n v="0"/>
    <n v="0"/>
    <n v="0"/>
    <n v="0"/>
    <n v="0"/>
    <m/>
    <n v="0"/>
    <n v="0"/>
    <n v="0"/>
    <n v="0"/>
    <n v="0"/>
    <n v="0"/>
    <m/>
    <n v="2951.9505963180459"/>
    <n v="0"/>
    <n v="0"/>
    <n v="0"/>
    <n v="0"/>
    <n v="0"/>
    <m/>
    <n v="0"/>
    <n v="0"/>
    <n v="0"/>
    <n v="0"/>
    <n v="0"/>
    <n v="0"/>
    <n v="0"/>
    <m/>
    <n v="2951.9505963180459"/>
    <n v="0"/>
    <n v="0"/>
    <n v="0"/>
    <n v="0"/>
    <n v="0"/>
    <m/>
    <n v="2951.9505963180459"/>
    <n v="0"/>
    <n v="0"/>
    <n v="0"/>
    <n v="0"/>
    <n v="0"/>
    <m/>
    <n v="0"/>
    <n v="0"/>
    <n v="0"/>
    <n v="0"/>
    <n v="0"/>
    <n v="0"/>
    <n v="0"/>
    <m/>
    <n v="34.685508165805743"/>
    <n v="0"/>
    <n v="0"/>
    <n v="0"/>
    <n v="0"/>
    <n v="0"/>
    <m/>
    <n v="34.685508165805743"/>
    <n v="0"/>
    <n v="0"/>
    <n v="0"/>
    <n v="0"/>
    <n v="0"/>
    <m/>
    <n v="0"/>
    <n v="0"/>
    <n v="0"/>
    <n v="0"/>
    <n v="0"/>
    <n v="0"/>
    <n v="0"/>
    <m/>
    <n v="0"/>
    <n v="0"/>
    <n v="0"/>
    <n v="0"/>
    <n v="0"/>
    <n v="0"/>
    <m/>
    <n v="0"/>
    <n v="0"/>
    <n v="0"/>
    <n v="0"/>
    <n v="0"/>
    <n v="0"/>
    <m/>
    <n v="0"/>
    <n v="0"/>
    <n v="0"/>
    <n v="0"/>
    <n v="0"/>
    <n v="0"/>
    <m/>
    <n v="2986.6361044838518"/>
    <n v="0"/>
    <n v="0"/>
    <n v="0"/>
    <n v="0"/>
    <n v="0"/>
    <m/>
    <n v="0"/>
    <n v="0"/>
    <n v="0"/>
    <n v="0"/>
    <n v="0"/>
    <n v="0"/>
    <m/>
    <n v="1742.204394282247"/>
    <n v="0"/>
    <n v="0"/>
    <n v="0"/>
    <n v="0"/>
    <n v="0"/>
    <m/>
    <n v="1866.6475653024074"/>
    <n v="0"/>
    <n v="0"/>
    <n v="0"/>
    <n v="0"/>
    <n v="0"/>
    <m/>
    <n v="0"/>
    <n v="0"/>
    <n v="0"/>
    <n v="0"/>
    <n v="0"/>
    <n v="0"/>
    <m/>
    <n v="0"/>
    <n v="0"/>
    <n v="0"/>
    <n v="0"/>
    <n v="0"/>
    <n v="0"/>
    <m/>
    <n v="0"/>
    <n v="0"/>
    <n v="0"/>
    <n v="0"/>
    <n v="0"/>
    <n v="0"/>
    <m/>
    <n v="0"/>
    <n v="0"/>
    <n v="0"/>
    <n v="0"/>
    <n v="0"/>
    <n v="0"/>
    <m/>
    <n v="0"/>
    <n v="0"/>
    <n v="0"/>
    <n v="0"/>
    <n v="0"/>
    <n v="0"/>
    <m/>
    <n v="2681.8290200000001"/>
    <n v="0"/>
    <n v="0"/>
    <n v="0"/>
    <n v="0"/>
    <n v="0"/>
    <m/>
    <n v="0"/>
    <n v="0"/>
    <n v="0"/>
    <n v="0"/>
    <n v="0"/>
    <n v="0"/>
    <m/>
    <n v="2681.8290200000001"/>
    <n v="0"/>
    <n v="0"/>
    <n v="0"/>
    <n v="0"/>
    <n v="0"/>
  </r>
  <r>
    <n v="689"/>
    <s v="Enterprise Support"/>
    <x v="39"/>
    <x v="12"/>
    <s v="SCE-06 , Vol 2"/>
    <s v="Various"/>
    <s v="Table V-31"/>
    <n v="109"/>
    <s v="CIT-00-DM-DM-000216"/>
    <x v="669"/>
    <n v="3896"/>
    <s v="SOLUTION DELIVERY"/>
    <s v="PROJECT MANAGEMENT"/>
    <s v="Information Technology"/>
    <m/>
    <s v="N"/>
    <m/>
    <x v="0"/>
    <m/>
    <s v="CA"/>
    <s v="Cap Soft 5yr"/>
    <d v="2023-05-01T00:00:00"/>
    <b v="0"/>
    <n v="1"/>
    <n v="1"/>
    <x v="0"/>
    <n v="0"/>
    <b v="0"/>
    <b v="0"/>
    <m/>
    <n v="82"/>
    <b v="1"/>
    <n v="0"/>
    <s v="Y"/>
    <n v="0"/>
    <n v="3"/>
    <n v="8.8700000000000001E-2"/>
    <d v="2023-05-01T00:00:00"/>
    <s v="CA-Cap Soft 5yr"/>
    <n v="0"/>
    <n v="8"/>
    <n v="0.19666666666666668"/>
    <n v="0.80333333333333334"/>
    <n v="2.3333333333333334E-2"/>
    <n v="0.47666666666666674"/>
    <n v="3.152777777777778E-2"/>
    <n v="0.51013888888888892"/>
    <n v="0.36333333333333334"/>
    <n v="0.40500000000000003"/>
    <n v="0.34"/>
    <n v="0.40663900414937765"/>
    <n v="0.36333333333333334"/>
    <m/>
    <n v="49.429686698167998"/>
    <n v="0"/>
    <n v="0"/>
    <n v="0"/>
    <n v="0"/>
    <n v="0"/>
    <m/>
    <n v="775.99646330183202"/>
    <n v="0"/>
    <n v="0"/>
    <n v="0"/>
    <n v="0"/>
    <n v="0"/>
    <m/>
    <n v="825.42615000000001"/>
    <n v="0"/>
    <n v="0"/>
    <n v="0"/>
    <n v="0"/>
    <n v="0"/>
    <m/>
    <n v="44.886643910841336"/>
    <n v="0"/>
    <n v="0"/>
    <n v="0"/>
    <n v="0"/>
    <n v="0"/>
    <m/>
    <n v="38.252665534074588"/>
    <n v="0"/>
    <n v="0"/>
    <n v="0"/>
    <n v="0"/>
    <n v="0"/>
    <m/>
    <n v="0"/>
    <n v="0"/>
    <n v="0"/>
    <n v="0"/>
    <n v="0"/>
    <n v="0"/>
    <m/>
    <n v="0"/>
    <n v="0"/>
    <n v="0"/>
    <n v="0"/>
    <n v="0"/>
    <n v="0"/>
    <m/>
    <n v="908.56545944491597"/>
    <n v="0"/>
    <n v="0"/>
    <n v="0"/>
    <n v="0"/>
    <n v="0"/>
    <m/>
    <n v="0"/>
    <n v="0"/>
    <n v="0"/>
    <n v="0"/>
    <n v="0"/>
    <n v="0"/>
    <n v="0"/>
    <m/>
    <n v="908.56545944491597"/>
    <n v="0"/>
    <n v="0"/>
    <n v="0"/>
    <n v="0"/>
    <n v="0"/>
    <m/>
    <n v="908.56545944491597"/>
    <n v="0"/>
    <n v="0"/>
    <n v="0"/>
    <n v="0"/>
    <n v="0"/>
    <m/>
    <n v="0"/>
    <n v="0"/>
    <n v="0"/>
    <n v="0"/>
    <n v="0"/>
    <n v="0"/>
    <n v="0"/>
    <m/>
    <n v="10.675671436389553"/>
    <n v="0"/>
    <n v="0"/>
    <n v="0"/>
    <n v="0"/>
    <n v="0"/>
    <m/>
    <n v="10.675671436389553"/>
    <n v="0"/>
    <n v="0"/>
    <n v="0"/>
    <n v="0"/>
    <n v="0"/>
    <m/>
    <n v="0"/>
    <n v="0"/>
    <n v="0"/>
    <n v="0"/>
    <n v="0"/>
    <n v="0"/>
    <n v="0"/>
    <m/>
    <n v="0"/>
    <n v="0"/>
    <n v="0"/>
    <n v="0"/>
    <n v="0"/>
    <n v="0"/>
    <m/>
    <n v="0"/>
    <n v="0"/>
    <n v="0"/>
    <n v="0"/>
    <n v="0"/>
    <n v="0"/>
    <m/>
    <n v="0"/>
    <n v="0"/>
    <n v="0"/>
    <n v="0"/>
    <n v="0"/>
    <n v="0"/>
    <m/>
    <n v="919.24113088130548"/>
    <n v="0"/>
    <n v="0"/>
    <n v="0"/>
    <n v="0"/>
    <n v="0"/>
    <m/>
    <n v="0"/>
    <n v="0"/>
    <n v="0"/>
    <n v="0"/>
    <n v="0"/>
    <n v="0"/>
    <m/>
    <n v="536.22399301409484"/>
    <n v="0"/>
    <n v="0"/>
    <n v="0"/>
    <n v="0"/>
    <n v="0"/>
    <m/>
    <n v="574.5257068008159"/>
    <n v="0"/>
    <n v="0"/>
    <n v="0"/>
    <n v="0"/>
    <n v="0"/>
    <m/>
    <n v="0"/>
    <n v="0"/>
    <n v="0"/>
    <n v="0"/>
    <n v="0"/>
    <n v="0"/>
    <m/>
    <n v="0"/>
    <n v="0"/>
    <n v="0"/>
    <n v="0"/>
    <n v="0"/>
    <n v="0"/>
    <m/>
    <n v="0"/>
    <n v="0"/>
    <n v="0"/>
    <n v="0"/>
    <n v="0"/>
    <n v="0"/>
    <m/>
    <n v="0"/>
    <n v="0"/>
    <n v="0"/>
    <n v="0"/>
    <n v="0"/>
    <n v="0"/>
    <m/>
    <n v="0"/>
    <n v="0"/>
    <n v="0"/>
    <n v="0"/>
    <n v="0"/>
    <n v="0"/>
    <m/>
    <n v="825.42615000000001"/>
    <n v="0"/>
    <n v="0"/>
    <n v="0"/>
    <n v="0"/>
    <n v="0"/>
    <m/>
    <n v="0"/>
    <n v="0"/>
    <n v="0"/>
    <n v="0"/>
    <n v="0"/>
    <n v="0"/>
    <m/>
    <n v="825.42615000000001"/>
    <n v="0"/>
    <n v="0"/>
    <n v="0"/>
    <n v="0"/>
    <n v="0"/>
  </r>
  <r>
    <n v="690"/>
    <s v="Enterprise Support"/>
    <x v="40"/>
    <x v="12"/>
    <s v="SCE-06 , Vol 2"/>
    <s v="Various"/>
    <s v="Table V-20"/>
    <n v="61"/>
    <s v="CIT-00-DM-DM-000225"/>
    <x v="670"/>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14048.9996996098"/>
    <n v="9292.7422377815401"/>
    <n v="1015.2390899999999"/>
    <n v="0"/>
    <n v="0"/>
    <n v="0"/>
    <m/>
    <n v="-344.89473960980104"/>
    <n v="0"/>
    <n v="0"/>
    <n v="0"/>
    <n v="0"/>
    <n v="0"/>
    <m/>
    <n v="13704.104959999999"/>
    <n v="9292.7422377815401"/>
    <n v="1015.2390899999999"/>
    <n v="0"/>
    <n v="0"/>
    <n v="0"/>
    <m/>
    <n v="745.22872755644403"/>
    <n v="520.49525023281751"/>
    <n v="55.872289641424821"/>
    <n v="0"/>
    <n v="0"/>
    <n v="0"/>
    <m/>
    <n v="635.08836433002807"/>
    <n v="417.7823067014038"/>
    <n v="45.354604422959085"/>
    <n v="0"/>
    <n v="0"/>
    <n v="0"/>
    <m/>
    <n v="0"/>
    <n v="790.15370622791283"/>
    <n v="85.362062824444664"/>
    <n v="0"/>
    <n v="0"/>
    <n v="0"/>
    <m/>
    <n v="0"/>
    <n v="0"/>
    <n v="0"/>
    <n v="0"/>
    <n v="0"/>
    <n v="0"/>
    <m/>
    <n v="15084.422051886469"/>
    <n v="11021.173500943674"/>
    <n v="1201.8280468888283"/>
    <n v="0"/>
    <n v="0"/>
    <n v="0"/>
    <m/>
    <n v="0"/>
    <n v="15084.422051886469"/>
    <n v="26105.595552830142"/>
    <n v="0"/>
    <n v="0"/>
    <n v="0"/>
    <n v="0"/>
    <m/>
    <n v="15084.422051886469"/>
    <n v="11021.173500943674"/>
    <n v="1201.8280468888283"/>
    <n v="0"/>
    <n v="0"/>
    <n v="0"/>
    <m/>
    <n v="0"/>
    <n v="0"/>
    <n v="27307.423599718972"/>
    <n v="0"/>
    <n v="0"/>
    <n v="0"/>
    <m/>
    <n v="0"/>
    <n v="386.38845850038661"/>
    <n v="1754.5322619980259"/>
    <n v="0"/>
    <n v="0"/>
    <n v="0"/>
    <n v="0"/>
    <m/>
    <n v="386.38845850038661"/>
    <n v="1368.1438034976393"/>
    <n v="1989.1664702228231"/>
    <n v="0"/>
    <n v="0"/>
    <n v="0"/>
    <m/>
    <n v="0"/>
    <n v="0"/>
    <n v="3743.6987322208488"/>
    <n v="0"/>
    <n v="0"/>
    <n v="0"/>
    <m/>
    <n v="0"/>
    <n v="0"/>
    <n v="0"/>
    <n v="0"/>
    <n v="0"/>
    <n v="0"/>
    <n v="0"/>
    <m/>
    <n v="0"/>
    <n v="0"/>
    <n v="0"/>
    <n v="0"/>
    <n v="0"/>
    <n v="0"/>
    <m/>
    <n v="0"/>
    <n v="0"/>
    <n v="0"/>
    <n v="0"/>
    <n v="0"/>
    <n v="0"/>
    <m/>
    <n v="0"/>
    <n v="0"/>
    <n v="0"/>
    <n v="0"/>
    <n v="0"/>
    <n v="0"/>
    <m/>
    <n v="0"/>
    <n v="0"/>
    <n v="31051.12233193982"/>
    <n v="0"/>
    <n v="0"/>
    <n v="0"/>
    <m/>
    <n v="0"/>
    <n v="0"/>
    <n v="0"/>
    <n v="0"/>
    <n v="0"/>
    <n v="0"/>
    <m/>
    <n v="0"/>
    <n v="0"/>
    <n v="0"/>
    <n v="0"/>
    <n v="0"/>
    <n v="0"/>
    <m/>
    <n v="0"/>
    <n v="0"/>
    <n v="1293.7967638308257"/>
    <n v="0"/>
    <n v="0"/>
    <n v="0"/>
    <m/>
    <n v="0"/>
    <n v="0"/>
    <n v="0"/>
    <n v="0"/>
    <n v="0"/>
    <n v="0"/>
    <m/>
    <n v="0"/>
    <n v="0"/>
    <n v="0"/>
    <n v="0"/>
    <n v="0"/>
    <n v="0"/>
    <m/>
    <n v="0"/>
    <n v="0"/>
    <n v="0"/>
    <n v="0"/>
    <n v="0"/>
    <n v="0"/>
    <m/>
    <n v="0"/>
    <n v="0"/>
    <n v="0"/>
    <n v="0"/>
    <n v="0"/>
    <n v="0"/>
    <m/>
    <n v="0"/>
    <n v="0"/>
    <n v="0"/>
    <n v="0"/>
    <n v="0"/>
    <n v="0"/>
    <m/>
    <n v="13704.104959999999"/>
    <n v="9292.7422377815401"/>
    <n v="1015.2390899999999"/>
    <n v="0"/>
    <n v="0"/>
    <n v="0"/>
    <m/>
    <n v="0"/>
    <n v="0"/>
    <n v="0"/>
    <n v="0"/>
    <n v="0"/>
    <n v="0"/>
    <m/>
    <n v="13704.104959999999"/>
    <n v="10082.895944009453"/>
    <n v="1100.6011528244446"/>
    <n v="1100.6011528244446"/>
    <n v="1100.6011528244446"/>
    <n v="1100.6011528244446"/>
  </r>
  <r>
    <n v="691"/>
    <s v="Enterprise Support"/>
    <x v="9"/>
    <x v="104"/>
    <s v="SCE-06 , Vol 1"/>
    <s v="Kurt Sweetser"/>
    <s v="Figure IV-10"/>
    <n v="26"/>
    <s v="CIT-00-DM-DM-000230"/>
    <x v="671"/>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8417.4050002460208"/>
    <n v="8506.5223122396692"/>
    <n v="8518.9146065676705"/>
    <n v="8517.2686545584293"/>
    <n v="8497.1630083655309"/>
    <n v="8476.7989492702291"/>
    <m/>
    <n v="-2524.7770502460207"/>
    <n v="0"/>
    <n v="-220.91460656767001"/>
    <n v="0"/>
    <n v="0"/>
    <n v="0"/>
    <m/>
    <n v="5892.6279500000001"/>
    <n v="8506.5223122396692"/>
    <n v="8298"/>
    <n v="8517.2686545584293"/>
    <n v="8497.1630083655309"/>
    <n v="8476.7989492702291"/>
    <m/>
    <n v="320.44089285361383"/>
    <n v="476.45833126834208"/>
    <n v="456.66903886112499"/>
    <n v="452.67600502623321"/>
    <n v="465.09227827460523"/>
    <n v="495.36971338668491"/>
    <m/>
    <n v="273.08163920914012"/>
    <n v="382.43549887410478"/>
    <n v="370.70332615119702"/>
    <n v="367.92766894647212"/>
    <n v="368.79063923880898"/>
    <n v="402.47666493899072"/>
    <m/>
    <n v="0"/>
    <n v="723.30211687128701"/>
    <n v="697.70205293931485"/>
    <n v="765.72197710562784"/>
    <n v="797.99470594777665"/>
    <n v="814.69744024711531"/>
    <m/>
    <n v="0"/>
    <n v="0"/>
    <n v="0"/>
    <n v="0"/>
    <n v="0"/>
    <n v="0"/>
    <m/>
    <n v="6486.1504820627542"/>
    <n v="10088.718259253405"/>
    <n v="9823.0744179516369"/>
    <n v="10103.594305636761"/>
    <n v="10129.040631826721"/>
    <n v="10189.34276784302"/>
    <m/>
    <n v="0"/>
    <n v="5210.5408872570788"/>
    <n v="8104.6036682669001"/>
    <n v="7891.2031157544789"/>
    <n v="8116.5540921948595"/>
    <n v="8136.9959742341289"/>
    <n v="8185.4386901672187"/>
    <m/>
    <n v="6486.1504820627542"/>
    <n v="10088.718259253405"/>
    <n v="9823.0744179516369"/>
    <n v="10103.594305636761"/>
    <n v="10129.040631826721"/>
    <n v="10189.34276784302"/>
    <m/>
    <n v="1275.6095948056752"/>
    <n v="7194.6554782435833"/>
    <n v="10036.474970464058"/>
    <n v="9878.2433291963789"/>
    <n v="10108.598749787454"/>
    <n v="10140.900051909928"/>
    <m/>
    <n v="0"/>
    <n v="95.519620255340158"/>
    <n v="162.35769723808818"/>
    <n v="166.23949116143899"/>
    <n v="170.10994664564117"/>
    <n v="171.31545266350173"/>
    <n v="171.88523751953488"/>
    <m/>
    <n v="155.47342445816005"/>
    <n v="392.54778712248435"/>
    <n v="469.20008207976321"/>
    <n v="470.27212327289095"/>
    <n v="478.03220359475995"/>
    <n v="478.99101592335097"/>
    <m/>
    <n v="59.953804202819903"/>
    <n v="325.70971013973633"/>
    <n v="465.31828815641234"/>
    <n v="466.40166778868871"/>
    <n v="476.82669757689945"/>
    <n v="478.42123106731782"/>
    <m/>
    <n v="0"/>
    <n v="0"/>
    <n v="0"/>
    <n v="0"/>
    <n v="0"/>
    <n v="0"/>
    <n v="0"/>
    <m/>
    <n v="0"/>
    <n v="0"/>
    <n v="0"/>
    <n v="0"/>
    <n v="0"/>
    <n v="0"/>
    <m/>
    <n v="0"/>
    <n v="0"/>
    <n v="0"/>
    <n v="0"/>
    <n v="0"/>
    <n v="0"/>
    <m/>
    <n v="0"/>
    <n v="0"/>
    <n v="0"/>
    <n v="0"/>
    <n v="0"/>
    <n v="0"/>
    <m/>
    <n v="1335.563399008495"/>
    <n v="7520.3651883833199"/>
    <n v="10501.79325862047"/>
    <n v="10344.644996985067"/>
    <n v="10585.425447364354"/>
    <n v="10619.321282977246"/>
    <m/>
    <n v="0"/>
    <n v="0"/>
    <n v="0"/>
    <n v="0"/>
    <n v="0"/>
    <n v="0"/>
    <m/>
    <n v="154.97122448548802"/>
    <n v="3410.403603190407"/>
    <n v="5236.2232204399079"/>
    <n v="5152.7077283561939"/>
    <n v="5287.7080306067692"/>
    <n v="5304.9658398387892"/>
    <m/>
    <n v="209.39564260836775"/>
    <n v="3718.6016668303678"/>
    <n v="5671.3939583119127"/>
    <n v="5583.8599886080319"/>
    <n v="5728.557906531365"/>
    <n v="5747.4292074191762"/>
    <m/>
    <n v="0"/>
    <n v="0"/>
    <n v="0"/>
    <n v="0"/>
    <n v="0"/>
    <n v="0"/>
    <m/>
    <n v="0"/>
    <n v="0"/>
    <n v="0"/>
    <n v="0"/>
    <n v="0"/>
    <n v="0"/>
    <m/>
    <n v="0"/>
    <n v="0"/>
    <n v="0"/>
    <n v="0"/>
    <n v="0"/>
    <n v="0"/>
    <m/>
    <n v="0"/>
    <n v="0"/>
    <n v="0"/>
    <n v="0"/>
    <n v="0"/>
    <n v="0"/>
    <m/>
    <n v="0"/>
    <n v="0"/>
    <n v="0"/>
    <n v="0"/>
    <n v="0"/>
    <n v="0"/>
    <m/>
    <n v="5892.6279500000001"/>
    <n v="8506.5223122396692"/>
    <n v="8298"/>
    <n v="8517.2686545584293"/>
    <n v="8497.1630083655309"/>
    <n v="8476.7989492702291"/>
    <m/>
    <n v="0"/>
    <n v="0"/>
    <n v="0"/>
    <n v="0"/>
    <n v="0"/>
    <n v="0"/>
    <m/>
    <n v="5892.6279500000001"/>
    <n v="9229.8244291109568"/>
    <n v="8995.7020529393158"/>
    <n v="8995.7020529393158"/>
    <n v="8995.7020529393158"/>
    <n v="8995.7020529393158"/>
  </r>
  <r>
    <n v="692"/>
    <s v="Energy Procurement"/>
    <x v="30"/>
    <x v="12"/>
    <s v="SCE-06 , Vol 2"/>
    <s v="Various"/>
    <s v="Table VIII-42"/>
    <n v="135"/>
    <s v="CIT-00-DM-DM-000247"/>
    <x v="672"/>
    <n v="3896"/>
    <s v="SOLUTION DELIVERY"/>
    <s v="PROJECT MANAGEMENT"/>
    <s v="Information Technology"/>
    <m/>
    <s v="N"/>
    <m/>
    <x v="0"/>
    <m/>
    <s v="CA"/>
    <s v="Cap Soft 5yr"/>
    <d v="2025-10-01T00:00:00"/>
    <b v="0"/>
    <n v="1"/>
    <n v="1"/>
    <x v="0"/>
    <n v="0"/>
    <b v="0"/>
    <b v="0"/>
    <m/>
    <n v="82"/>
    <b v="1"/>
    <n v="0"/>
    <s v="Y"/>
    <n v="0"/>
    <n v="3"/>
    <n v="8.8700000000000001E-2"/>
    <d v="2025-10-01T00:00:00"/>
    <s v="CA-Cap Soft 5yr"/>
    <n v="0"/>
    <n v="8"/>
    <n v="0.19666666666666668"/>
    <n v="0.80333333333333334"/>
    <n v="2.3333333333333334E-2"/>
    <n v="0.47666666666666674"/>
    <n v="3.152777777777778E-2"/>
    <n v="0.51013888888888892"/>
    <n v="0.36333333333333334"/>
    <n v="0.40500000000000003"/>
    <n v="0.34"/>
    <n v="0.40663900414937765"/>
    <n v="0.36333333333333334"/>
    <m/>
    <n v="0"/>
    <n v="102.96040363300601"/>
    <n v="871.17646247724701"/>
    <n v="0"/>
    <n v="0"/>
    <n v="0"/>
    <m/>
    <n v="0"/>
    <n v="0"/>
    <n v="0.3"/>
    <n v="0"/>
    <n v="0"/>
    <n v="0"/>
    <m/>
    <n v="0"/>
    <n v="102.96040363300601"/>
    <n v="871.47646247724697"/>
    <n v="0"/>
    <n v="0"/>
    <n v="0"/>
    <m/>
    <n v="0"/>
    <n v="5.7669092375284707"/>
    <n v="47.960510786885713"/>
    <n v="0"/>
    <n v="0"/>
    <n v="0"/>
    <m/>
    <n v="0"/>
    <n v="4.6288849758275274"/>
    <n v="38.932179236297223"/>
    <n v="0"/>
    <n v="0"/>
    <n v="0"/>
    <m/>
    <n v="0"/>
    <n v="8.7546326416521119"/>
    <n v="73.274393463324543"/>
    <n v="0"/>
    <n v="0"/>
    <n v="0"/>
    <m/>
    <n v="0"/>
    <n v="0"/>
    <n v="0"/>
    <n v="0"/>
    <n v="0"/>
    <n v="0"/>
    <m/>
    <n v="0"/>
    <n v="122.11083048801412"/>
    <n v="1031.6435459637544"/>
    <n v="0"/>
    <n v="0"/>
    <n v="0"/>
    <m/>
    <n v="0"/>
    <n v="0"/>
    <n v="122.11083048801412"/>
    <n v="0"/>
    <n v="0"/>
    <n v="0"/>
    <n v="0"/>
    <m/>
    <n v="0"/>
    <n v="122.11083048801412"/>
    <n v="1031.6435459637544"/>
    <n v="0"/>
    <n v="0"/>
    <n v="0"/>
    <m/>
    <n v="0"/>
    <n v="0"/>
    <n v="1153.7543764517684"/>
    <n v="0"/>
    <n v="0"/>
    <n v="0"/>
    <m/>
    <n v="0"/>
    <n v="0"/>
    <n v="3.1168070231899518"/>
    <n v="0"/>
    <n v="0"/>
    <n v="0"/>
    <n v="0"/>
    <m/>
    <n v="0"/>
    <n v="3.1168070231899518"/>
    <n v="34.392485082464219"/>
    <n v="0"/>
    <n v="0"/>
    <n v="0"/>
    <m/>
    <n v="0"/>
    <n v="0"/>
    <n v="37.509292105654168"/>
    <n v="0"/>
    <n v="0"/>
    <n v="0"/>
    <m/>
    <n v="0"/>
    <n v="0"/>
    <n v="0"/>
    <n v="0"/>
    <n v="0"/>
    <n v="0"/>
    <n v="0"/>
    <m/>
    <n v="0"/>
    <n v="0"/>
    <n v="0"/>
    <n v="0"/>
    <n v="0"/>
    <n v="0"/>
    <m/>
    <n v="0"/>
    <n v="0"/>
    <n v="0"/>
    <n v="0"/>
    <n v="0"/>
    <n v="0"/>
    <m/>
    <n v="0"/>
    <n v="0"/>
    <n v="0"/>
    <n v="0"/>
    <n v="0"/>
    <n v="0"/>
    <m/>
    <n v="0"/>
    <n v="0"/>
    <n v="1191.2636685574225"/>
    <n v="0"/>
    <n v="0"/>
    <n v="0"/>
    <m/>
    <n v="0"/>
    <n v="0"/>
    <n v="0"/>
    <n v="0"/>
    <n v="0"/>
    <n v="0"/>
    <m/>
    <n v="0"/>
    <n v="0"/>
    <n v="198.54394475957042"/>
    <n v="0"/>
    <n v="0"/>
    <n v="0"/>
    <m/>
    <n v="0"/>
    <n v="0"/>
    <n v="248.17993094946303"/>
    <n v="0"/>
    <n v="0"/>
    <n v="0"/>
    <m/>
    <n v="0"/>
    <n v="0"/>
    <n v="0"/>
    <n v="0"/>
    <n v="0"/>
    <n v="0"/>
    <m/>
    <n v="0"/>
    <n v="0"/>
    <n v="0"/>
    <n v="0"/>
    <n v="0"/>
    <n v="0"/>
    <m/>
    <n v="0"/>
    <n v="0"/>
    <n v="0"/>
    <n v="0"/>
    <n v="0"/>
    <n v="0"/>
    <m/>
    <n v="0"/>
    <n v="0"/>
    <n v="0"/>
    <n v="0"/>
    <n v="0"/>
    <n v="0"/>
    <m/>
    <n v="0"/>
    <n v="0"/>
    <n v="0"/>
    <n v="0"/>
    <n v="0"/>
    <n v="0"/>
    <m/>
    <n v="0"/>
    <n v="102.96040363300601"/>
    <n v="871.47646247724697"/>
    <n v="0"/>
    <n v="0"/>
    <n v="0"/>
    <m/>
    <n v="0"/>
    <n v="0"/>
    <n v="0"/>
    <n v="0"/>
    <n v="0"/>
    <n v="0"/>
    <m/>
    <n v="0"/>
    <n v="111.71503627465812"/>
    <n v="944.75085594057145"/>
    <n v="944.75085594057145"/>
    <n v="944.75085594057145"/>
    <n v="944.75085594057145"/>
  </r>
  <r>
    <n v="693"/>
    <s v="Enterprise Support"/>
    <x v="9"/>
    <x v="22"/>
    <s v="SCE-06 , Vol 1"/>
    <s v="Rick Nanda"/>
    <s v="Figure V-24"/>
    <n v="82"/>
    <s v="CIT-00-DM-DM-000249"/>
    <x v="673"/>
    <n v="3896"/>
    <s v="SOLUTION DELIVERY"/>
    <s v="PROJECT MANAGEMENT"/>
    <s v="Information Technology"/>
    <m/>
    <s v="N"/>
    <m/>
    <x v="0"/>
    <m/>
    <s v="CA"/>
    <s v="Computers"/>
    <d v="9999-12-01T00:00:00"/>
    <b v="0"/>
    <n v="1"/>
    <n v="0"/>
    <x v="0"/>
    <n v="0"/>
    <b v="0"/>
    <b v="0"/>
    <m/>
    <n v="61"/>
    <b v="1"/>
    <n v="0"/>
    <s v="N"/>
    <n v="0"/>
    <n v="5"/>
    <n v="5.3900000000000003E-2"/>
    <s v="Specific Bkt"/>
    <s v="CA-Computers"/>
    <n v="0"/>
    <n v="8"/>
    <n v="0.28666666666666668"/>
    <n v="0.71333333333333337"/>
    <n v="3.6666666666666667E-2"/>
    <n v="0.42083333333333323"/>
    <n v="4.8611111111111112E-2"/>
    <n v="0.45055555555555543"/>
    <n v="0.41083333333333333"/>
    <n v="0.45249999999999996"/>
    <n v="0.3741666666666667"/>
    <n v="0.41004672897196254"/>
    <n v="0.41083333333333333"/>
    <m/>
    <n v="7217.674"/>
    <n v="33205.341639999999"/>
    <n v="50119.09418"/>
    <n v="33413.735070000002"/>
    <n v="11285.29292"/>
    <n v="8406.8630499999999"/>
    <m/>
    <n v="10258.289419999999"/>
    <n v="-5502.0606399999997"/>
    <n v="-17088.09418"/>
    <n v="4189.5759299999991"/>
    <n v="-827.86592000000019"/>
    <n v="1614.6299500000005"/>
    <m/>
    <n v="17475.96342"/>
    <n v="27703.280999999999"/>
    <n v="33031"/>
    <n v="37603.311000000002"/>
    <n v="10457.427"/>
    <n v="10021.493"/>
    <m/>
    <n v="577.49095190357673"/>
    <n v="942.90780878582416"/>
    <n v="1104.6253490936629"/>
    <n v="1214.4464236252345"/>
    <n v="347.82049301160242"/>
    <n v="355.87308287941715"/>
    <m/>
    <n v="793.49948277774183"/>
    <n v="1219.5639668718645"/>
    <n v="1445.4218430176425"/>
    <n v="1592.2201913858135"/>
    <n v="444.62850059866776"/>
    <n v="465.51149994225392"/>
    <m/>
    <n v="0"/>
    <n v="2355.5856384163617"/>
    <n v="2777.2712112121608"/>
    <n v="3380.6238610575551"/>
    <n v="982.08912499614792"/>
    <n v="963.15658108858042"/>
    <m/>
    <n v="0"/>
    <n v="0"/>
    <n v="0"/>
    <n v="0"/>
    <n v="0"/>
    <n v="0"/>
    <m/>
    <n v="18846.953854681316"/>
    <n v="32221.338414074053"/>
    <n v="38358.318403323465"/>
    <n v="43790.601476068601"/>
    <n v="12231.965118606418"/>
    <n v="11806.034163910252"/>
    <m/>
    <n v="0"/>
    <n v="13444.160416339339"/>
    <n v="22984.554735372818"/>
    <n v="27362.267127704064"/>
    <n v="31237.29571959559"/>
    <n v="8725.4684512725653"/>
    <n v="8421.6377035892983"/>
    <m/>
    <n v="18846.953854681316"/>
    <n v="32221.338414074053"/>
    <n v="38358.318403323465"/>
    <n v="43790.601476068601"/>
    <n v="12231.965118606418"/>
    <n v="11806.034163910252"/>
    <m/>
    <n v="5402.7934383419779"/>
    <n v="22680.94409504057"/>
    <n v="33980.606010992218"/>
    <n v="39915.572884177069"/>
    <n v="34743.792386929446"/>
    <n v="12109.864911593519"/>
    <m/>
    <n v="0"/>
    <n v="-253.93194067341611"/>
    <n v="-786.76650083222103"/>
    <n v="-1116.7175487277455"/>
    <n v="-1305.3396437311005"/>
    <n v="-985.84978670874727"/>
    <n v="-386.97462709185629"/>
    <m/>
    <n v="0"/>
    <n v="0"/>
    <n v="0"/>
    <n v="0"/>
    <n v="0"/>
    <n v="0"/>
    <m/>
    <n v="253.93194067341611"/>
    <n v="532.83456015880495"/>
    <n v="329.95104789552443"/>
    <n v="188.62209500335507"/>
    <n v="-319.48985702235325"/>
    <n v="-598.87515961689098"/>
    <m/>
    <n v="0"/>
    <n v="0"/>
    <n v="0"/>
    <n v="0"/>
    <n v="0"/>
    <n v="0"/>
    <n v="0"/>
    <m/>
    <n v="0"/>
    <n v="0"/>
    <n v="0"/>
    <n v="0"/>
    <n v="0"/>
    <n v="0"/>
    <m/>
    <n v="0"/>
    <n v="0"/>
    <n v="0"/>
    <n v="0"/>
    <n v="0"/>
    <n v="0"/>
    <m/>
    <n v="0"/>
    <n v="0"/>
    <n v="0"/>
    <n v="0"/>
    <n v="0"/>
    <n v="0"/>
    <m/>
    <n v="5656.7253790153936"/>
    <n v="23213.778655199374"/>
    <n v="34310.557058887745"/>
    <n v="40104.194979180422"/>
    <n v="34424.302529907094"/>
    <n v="11510.989751976627"/>
    <m/>
    <n v="0"/>
    <n v="0"/>
    <n v="0"/>
    <n v="0"/>
    <n v="0"/>
    <n v="0"/>
    <m/>
    <n v="691.05497467164832"/>
    <n v="9112.8754890277669"/>
    <n v="14966.284924044687"/>
    <n v="17748.114382187803"/>
    <n v="18877.050175527766"/>
    <n v="5580.5065734235759"/>
    <m/>
    <n v="916.17136793589736"/>
    <n v="10057.914826321125"/>
    <n v="16382.14350783603"/>
    <n v="19411.263252361849"/>
    <n v="20324.708191649825"/>
    <n v="6085.0842780733046"/>
    <m/>
    <n v="0"/>
    <n v="0"/>
    <n v="0"/>
    <n v="0"/>
    <n v="0"/>
    <n v="0"/>
    <m/>
    <n v="0"/>
    <n v="0"/>
    <n v="0"/>
    <n v="0"/>
    <n v="0"/>
    <n v="0"/>
    <m/>
    <n v="0"/>
    <n v="0"/>
    <n v="0"/>
    <n v="0"/>
    <n v="0"/>
    <n v="0"/>
    <m/>
    <n v="0"/>
    <n v="0"/>
    <n v="0"/>
    <n v="0"/>
    <n v="0"/>
    <n v="0"/>
    <m/>
    <n v="0"/>
    <n v="0"/>
    <n v="0"/>
    <n v="0"/>
    <n v="0"/>
    <n v="0"/>
    <m/>
    <n v="17475.96342"/>
    <n v="27703.280999999999"/>
    <n v="33031"/>
    <n v="37603.311000000002"/>
    <n v="10457.427"/>
    <n v="10021.493"/>
    <m/>
    <n v="0"/>
    <n v="0"/>
    <n v="0"/>
    <n v="0"/>
    <n v="0"/>
    <n v="0"/>
    <m/>
    <n v="17475.96342"/>
    <n v="30058.866638416359"/>
    <n v="35808.271211212159"/>
    <n v="35808.271211212159"/>
    <n v="35808.271211212159"/>
    <n v="35808.271211212159"/>
  </r>
  <r>
    <n v="737"/>
    <s v="Customer Interactions"/>
    <x v="16"/>
    <x v="12"/>
    <s v="SCE-06 , Vol 2"/>
    <s v="Various"/>
    <s v="Table III-14*"/>
    <n v="47"/>
    <s v="CIT-00-DM-DM-000408"/>
    <x v="674"/>
    <n v="3896"/>
    <s v="SOLUTION DELIVERY"/>
    <s v="PROJECT MANAGEMENT"/>
    <s v="Information Technology"/>
    <m/>
    <s v="N"/>
    <m/>
    <x v="0"/>
    <m/>
    <s v="CA"/>
    <s v="Cap Soft 5yr"/>
    <d v="2023-09-01T00:00:00"/>
    <b v="0"/>
    <n v="1"/>
    <n v="1"/>
    <x v="0"/>
    <n v="0"/>
    <b v="0"/>
    <b v="0"/>
    <m/>
    <n v="82"/>
    <b v="1"/>
    <n v="0"/>
    <s v="Y"/>
    <n v="0"/>
    <n v="3"/>
    <n v="8.8700000000000001E-2"/>
    <d v="2023-09-01T00:00:00"/>
    <s v="CA-Cap Soft 5yr"/>
    <n v="0"/>
    <n v="8"/>
    <n v="0.19666666666666668"/>
    <n v="0.80333333333333334"/>
    <n v="2.3333333333333334E-2"/>
    <n v="0.47666666666666674"/>
    <n v="3.152777777777778E-2"/>
    <n v="0.51013888888888892"/>
    <n v="0.36333333333333334"/>
    <n v="0.40500000000000003"/>
    <n v="0.34"/>
    <n v="0.40663900414937765"/>
    <n v="0.36333333333333334"/>
    <m/>
    <n v="2000.69393654072"/>
    <n v="0"/>
    <n v="0"/>
    <n v="0"/>
    <n v="0"/>
    <n v="0"/>
    <m/>
    <n v="-999.18542654071996"/>
    <n v="0"/>
    <n v="0"/>
    <n v="0"/>
    <n v="0"/>
    <n v="0"/>
    <m/>
    <n v="1001.50851"/>
    <n v="0"/>
    <n v="0"/>
    <n v="0"/>
    <n v="0"/>
    <n v="0"/>
    <m/>
    <n v="54.46199622103962"/>
    <n v="0"/>
    <n v="0"/>
    <n v="0"/>
    <n v="0"/>
    <n v="0"/>
    <m/>
    <n v="46.412837856614296"/>
    <n v="0"/>
    <n v="0"/>
    <n v="0"/>
    <n v="0"/>
    <n v="0"/>
    <m/>
    <n v="0"/>
    <n v="0"/>
    <n v="0"/>
    <n v="0"/>
    <n v="0"/>
    <n v="0"/>
    <m/>
    <n v="0"/>
    <n v="0"/>
    <n v="0"/>
    <n v="0"/>
    <n v="0"/>
    <n v="0"/>
    <m/>
    <n v="1102.3833440776539"/>
    <n v="0"/>
    <n v="0"/>
    <n v="0"/>
    <n v="0"/>
    <n v="0"/>
    <m/>
    <n v="0"/>
    <n v="0"/>
    <n v="0"/>
    <n v="0"/>
    <n v="0"/>
    <n v="0"/>
    <n v="0"/>
    <m/>
    <n v="1102.3833440776539"/>
    <n v="0"/>
    <n v="0"/>
    <n v="0"/>
    <n v="0"/>
    <n v="0"/>
    <m/>
    <n v="1102.3833440776539"/>
    <n v="0"/>
    <n v="0"/>
    <n v="0"/>
    <n v="0"/>
    <n v="0"/>
    <m/>
    <n v="0"/>
    <n v="0"/>
    <n v="0"/>
    <n v="0"/>
    <n v="0"/>
    <n v="0"/>
    <n v="0"/>
    <m/>
    <n v="25.906074803925371"/>
    <n v="0"/>
    <n v="0"/>
    <n v="0"/>
    <n v="0"/>
    <n v="0"/>
    <m/>
    <n v="25.906074803925371"/>
    <n v="0"/>
    <n v="0"/>
    <n v="0"/>
    <n v="0"/>
    <n v="0"/>
    <m/>
    <n v="0"/>
    <n v="0"/>
    <n v="0"/>
    <n v="0"/>
    <n v="0"/>
    <n v="0"/>
    <n v="0"/>
    <m/>
    <n v="0"/>
    <n v="0"/>
    <n v="0"/>
    <n v="0"/>
    <n v="0"/>
    <n v="0"/>
    <m/>
    <n v="0"/>
    <n v="0"/>
    <n v="0"/>
    <n v="0"/>
    <n v="0"/>
    <n v="0"/>
    <m/>
    <n v="0"/>
    <n v="0"/>
    <n v="0"/>
    <n v="0"/>
    <n v="0"/>
    <n v="0"/>
    <m/>
    <n v="1128.2894188815792"/>
    <n v="0"/>
    <n v="0"/>
    <n v="0"/>
    <n v="0"/>
    <n v="0"/>
    <m/>
    <n v="0"/>
    <n v="0"/>
    <n v="0"/>
    <n v="0"/>
    <n v="0"/>
    <n v="0"/>
    <m/>
    <n v="282.0723547203948"/>
    <n v="0"/>
    <n v="0"/>
    <n v="0"/>
    <n v="0"/>
    <n v="0"/>
    <m/>
    <n v="329.08441384046063"/>
    <n v="0"/>
    <n v="0"/>
    <n v="0"/>
    <n v="0"/>
    <n v="0"/>
    <m/>
    <n v="0"/>
    <n v="0"/>
    <n v="0"/>
    <n v="0"/>
    <n v="0"/>
    <n v="0"/>
    <m/>
    <n v="0"/>
    <n v="0"/>
    <n v="0"/>
    <n v="0"/>
    <n v="0"/>
    <n v="0"/>
    <m/>
    <n v="0"/>
    <n v="0"/>
    <n v="0"/>
    <n v="0"/>
    <n v="0"/>
    <n v="0"/>
    <m/>
    <n v="0"/>
    <n v="0"/>
    <n v="0"/>
    <n v="0"/>
    <n v="0"/>
    <n v="0"/>
    <m/>
    <n v="0"/>
    <n v="0"/>
    <n v="0"/>
    <n v="0"/>
    <n v="0"/>
    <n v="0"/>
    <m/>
    <n v="1001.50851"/>
    <n v="0"/>
    <n v="0"/>
    <n v="0"/>
    <n v="0"/>
    <n v="0"/>
    <m/>
    <n v="0"/>
    <n v="0"/>
    <n v="0"/>
    <n v="0"/>
    <n v="0"/>
    <n v="0"/>
    <m/>
    <n v="1001.50851"/>
    <n v="0"/>
    <n v="0"/>
    <n v="0"/>
    <n v="0"/>
    <n v="0"/>
  </r>
  <r>
    <n v="738"/>
    <s v="Energy Procurement"/>
    <x v="30"/>
    <x v="12"/>
    <s v="SCE-06 , Vol 2"/>
    <s v="Various"/>
    <s v="Table VIII-42"/>
    <n v="135"/>
    <s v="CIT-00-DM-DM-000409"/>
    <x v="675"/>
    <n v="3896"/>
    <s v="SOLUTION DELIVERY"/>
    <s v="Project Management"/>
    <s v="Information Technology"/>
    <m/>
    <s v="N"/>
    <m/>
    <x v="0"/>
    <m/>
    <s v="CA"/>
    <s v="Cap Soft 5yr"/>
    <d v="2023-03-01T00:00:00"/>
    <b v="0"/>
    <n v="1"/>
    <n v="1"/>
    <x v="0"/>
    <n v="0"/>
    <b v="0"/>
    <b v="0"/>
    <m/>
    <n v="82"/>
    <b v="1"/>
    <n v="0"/>
    <s v="Y"/>
    <n v="0"/>
    <n v="3"/>
    <n v="8.8700000000000001E-2"/>
    <d v="2023-03-01T00:00:00"/>
    <s v="CA-Cap Soft 5yr"/>
    <n v="0"/>
    <n v="8"/>
    <n v="0.19666666666666668"/>
    <n v="0.80333333333333334"/>
    <n v="2.3333333333333334E-2"/>
    <n v="0.47666666666666674"/>
    <n v="3.152777777777778E-2"/>
    <n v="0.51013888888888892"/>
    <n v="0.36333333333333334"/>
    <n v="0.40500000000000003"/>
    <n v="0.34"/>
    <n v="0.40663900414937765"/>
    <n v="0.36333333333333334"/>
    <m/>
    <n v="360.16600309657798"/>
    <n v="0"/>
    <n v="0"/>
    <n v="0"/>
    <n v="0"/>
    <n v="0"/>
    <m/>
    <n v="-429.87825309657796"/>
    <n v="0"/>
    <n v="0"/>
    <n v="0"/>
    <n v="0"/>
    <n v="0"/>
    <m/>
    <n v="-69.712249999999983"/>
    <n v="0"/>
    <n v="0"/>
    <n v="0"/>
    <n v="0"/>
    <n v="0"/>
    <m/>
    <n v="-3.7909496106629867"/>
    <n v="0"/>
    <n v="0"/>
    <n v="0"/>
    <n v="0"/>
    <n v="0"/>
    <m/>
    <n v="-3.2306698580821442"/>
    <n v="0"/>
    <n v="0"/>
    <n v="0"/>
    <n v="0"/>
    <n v="0"/>
    <m/>
    <n v="0"/>
    <n v="0"/>
    <n v="0"/>
    <n v="0"/>
    <n v="0"/>
    <n v="0"/>
    <m/>
    <n v="0"/>
    <n v="0"/>
    <n v="0"/>
    <n v="0"/>
    <n v="0"/>
    <n v="0"/>
    <m/>
    <n v="-76.733869468745112"/>
    <n v="0"/>
    <n v="0"/>
    <n v="0"/>
    <n v="0"/>
    <n v="0"/>
    <m/>
    <n v="0"/>
    <n v="0"/>
    <n v="0"/>
    <n v="0"/>
    <n v="0"/>
    <n v="0"/>
    <n v="0"/>
    <m/>
    <n v="-76.733869468745112"/>
    <n v="0"/>
    <n v="0"/>
    <n v="0"/>
    <n v="0"/>
    <n v="0"/>
    <m/>
    <n v="-76.733869468745112"/>
    <n v="0"/>
    <n v="0"/>
    <n v="0"/>
    <n v="0"/>
    <n v="0"/>
    <m/>
    <n v="0"/>
    <n v="0"/>
    <n v="0"/>
    <n v="0"/>
    <n v="0"/>
    <n v="0"/>
    <n v="0"/>
    <m/>
    <n v="-0.45081263544379319"/>
    <n v="0"/>
    <n v="0"/>
    <n v="0"/>
    <n v="0"/>
    <n v="0"/>
    <m/>
    <n v="-0.45081263544379319"/>
    <n v="0"/>
    <n v="0"/>
    <n v="0"/>
    <n v="0"/>
    <n v="0"/>
    <m/>
    <n v="0"/>
    <n v="0"/>
    <n v="0"/>
    <n v="0"/>
    <n v="0"/>
    <n v="0"/>
    <n v="0"/>
    <m/>
    <n v="0"/>
    <n v="0"/>
    <n v="0"/>
    <n v="0"/>
    <n v="0"/>
    <n v="0"/>
    <m/>
    <n v="0"/>
    <n v="0"/>
    <n v="0"/>
    <n v="0"/>
    <n v="0"/>
    <n v="0"/>
    <m/>
    <n v="0"/>
    <n v="0"/>
    <n v="0"/>
    <n v="0"/>
    <n v="0"/>
    <n v="0"/>
    <m/>
    <n v="-77.184682104188909"/>
    <n v="0"/>
    <n v="0"/>
    <n v="0"/>
    <n v="0"/>
    <n v="0"/>
    <m/>
    <n v="0"/>
    <n v="0"/>
    <n v="0"/>
    <n v="0"/>
    <n v="0"/>
    <n v="0"/>
    <m/>
    <n v="-57.888511578141681"/>
    <n v="0"/>
    <n v="0"/>
    <n v="0"/>
    <n v="0"/>
    <n v="0"/>
    <m/>
    <n v="-61.104539999149551"/>
    <n v="0"/>
    <n v="0"/>
    <n v="0"/>
    <n v="0"/>
    <n v="0"/>
    <m/>
    <n v="0"/>
    <n v="0"/>
    <n v="0"/>
    <n v="0"/>
    <n v="0"/>
    <n v="0"/>
    <m/>
    <n v="0"/>
    <n v="0"/>
    <n v="0"/>
    <n v="0"/>
    <n v="0"/>
    <n v="0"/>
    <m/>
    <n v="0"/>
    <n v="0"/>
    <n v="0"/>
    <n v="0"/>
    <n v="0"/>
    <n v="0"/>
    <m/>
    <n v="0"/>
    <n v="0"/>
    <n v="0"/>
    <n v="0"/>
    <n v="0"/>
    <n v="0"/>
    <m/>
    <n v="0"/>
    <n v="0"/>
    <n v="0"/>
    <n v="0"/>
    <n v="0"/>
    <n v="0"/>
    <m/>
    <n v="-69.712249999999983"/>
    <n v="0"/>
    <n v="0"/>
    <n v="0"/>
    <n v="0"/>
    <n v="0"/>
    <m/>
    <n v="0"/>
    <n v="0"/>
    <n v="0"/>
    <n v="0"/>
    <n v="0"/>
    <n v="0"/>
    <m/>
    <n v="-69.712249999999983"/>
    <n v="0"/>
    <n v="0"/>
    <n v="0"/>
    <n v="0"/>
    <n v="0"/>
  </r>
  <r>
    <s v="Non-GRC"/>
    <s v="System Augmentation"/>
    <x v="28"/>
    <x v="12"/>
    <s v="Non-GRC"/>
    <s v="Non-GRC"/>
    <s v="Non-GRC"/>
    <s v="Non-GRC"/>
    <s v="CIT-00-DM-DM-000411"/>
    <x v="676"/>
    <n v="3896"/>
    <s v="SOLUTION DELIVERY"/>
    <s v="Project Management"/>
    <s v="Information Technology"/>
    <m/>
    <s v="N"/>
    <m/>
    <x v="0"/>
    <m/>
    <s v="CA"/>
    <s v="Non-GRC"/>
    <d v="2023-06-01T00:00:00"/>
    <b v="1"/>
    <n v="1"/>
    <n v="1"/>
    <x v="0"/>
    <n v="0"/>
    <b v="0"/>
    <b v="0"/>
    <m/>
    <n v="115"/>
    <b v="0"/>
    <n v="0"/>
    <s v="Y"/>
    <n v="0"/>
    <n v="0"/>
    <n v="0"/>
    <d v="2023-06-01T00:00:00"/>
    <s v="CA-Non-GRC"/>
    <n v="0"/>
    <n v="2"/>
    <n v="0.83333333333333337"/>
    <n v="0.16666666666666663"/>
    <n v="0.31249999999999994"/>
    <n v="0.14583333333333326"/>
    <n v="0.34722222222222215"/>
    <n v="0.15277777777777771"/>
    <n v="0.45833333333333331"/>
    <n v="0.5"/>
    <n v="0.14583333333333334"/>
    <n v="0.12499999999999996"/>
    <n v="0.45833333333333331"/>
    <m/>
    <n v="783.14235550398905"/>
    <n v="0"/>
    <n v="0"/>
    <n v="0"/>
    <n v="0"/>
    <n v="0"/>
    <m/>
    <n v="-783.14235550398905"/>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s v="Non-GRC"/>
    <s v="System Augmentation"/>
    <x v="28"/>
    <x v="12"/>
    <s v="Non-GRC"/>
    <s v="Non-GRC"/>
    <s v="Non-GRC"/>
    <s v="Non-GRC"/>
    <s v="CIT-00-DM-DM-000412"/>
    <x v="677"/>
    <n v="3896"/>
    <s v="SOLUTION DELIVERY"/>
    <s v="Project Management"/>
    <s v="Information Technology"/>
    <m/>
    <s v="N"/>
    <m/>
    <x v="0"/>
    <m/>
    <s v="CA"/>
    <s v="Non-GRC"/>
    <d v="2024-09-01T00:00:00"/>
    <b v="1"/>
    <n v="1"/>
    <n v="1"/>
    <x v="0"/>
    <n v="0"/>
    <b v="0"/>
    <b v="0"/>
    <m/>
    <n v="115"/>
    <b v="0"/>
    <n v="0"/>
    <s v="Y"/>
    <n v="0"/>
    <n v="0"/>
    <n v="0"/>
    <d v="2024-09-01T00:00:00"/>
    <s v="CA-Non-GRC"/>
    <n v="0"/>
    <n v="2"/>
    <n v="0.83333333333333337"/>
    <n v="0.16666666666666663"/>
    <n v="0.31249999999999994"/>
    <n v="0.14583333333333326"/>
    <n v="0.34722222222222215"/>
    <n v="0.15277777777777771"/>
    <n v="0.45833333333333331"/>
    <n v="0.5"/>
    <n v="0.14583333333333334"/>
    <n v="0.12499999999999996"/>
    <n v="0.45833333333333331"/>
    <m/>
    <n v="10042.0938676483"/>
    <n v="863.94394732113994"/>
    <n v="0"/>
    <n v="0"/>
    <n v="0"/>
    <n v="0"/>
    <m/>
    <n v="-10042.0938676483"/>
    <n v="0"/>
    <n v="0"/>
    <n v="0"/>
    <n v="0"/>
    <n v="0"/>
    <m/>
    <n v="0"/>
    <n v="863.94394732113994"/>
    <n v="0"/>
    <n v="0"/>
    <n v="0"/>
    <n v="0"/>
    <m/>
    <n v="0"/>
    <n v="0"/>
    <n v="0"/>
    <n v="0"/>
    <n v="0"/>
    <n v="0"/>
    <m/>
    <n v="0"/>
    <n v="36.780980345516511"/>
    <n v="0"/>
    <n v="0"/>
    <n v="0"/>
    <n v="0"/>
    <m/>
    <n v="0"/>
    <n v="73.460394626413347"/>
    <n v="0"/>
    <n v="0"/>
    <n v="0"/>
    <n v="0"/>
    <m/>
    <n v="0"/>
    <n v="0"/>
    <n v="0"/>
    <n v="0"/>
    <n v="0"/>
    <n v="0"/>
    <m/>
    <n v="0"/>
    <n v="974.1853222930697"/>
    <n v="0"/>
    <n v="0"/>
    <n v="0"/>
    <n v="0"/>
    <m/>
    <n v="0"/>
    <n v="0"/>
    <n v="0"/>
    <n v="0"/>
    <n v="0"/>
    <n v="0"/>
    <n v="0"/>
    <m/>
    <n v="0"/>
    <n v="974.1853222930697"/>
    <n v="0"/>
    <n v="0"/>
    <n v="0"/>
    <n v="0"/>
    <m/>
    <n v="0"/>
    <n v="974.1853222930697"/>
    <n v="0"/>
    <n v="0"/>
    <n v="0"/>
    <n v="0"/>
    <m/>
    <n v="0"/>
    <n v="0"/>
    <n v="0"/>
    <n v="0"/>
    <n v="0"/>
    <n v="0"/>
    <n v="0"/>
    <m/>
    <n v="0"/>
    <n v="22.812391323407891"/>
    <n v="0"/>
    <n v="0"/>
    <n v="0"/>
    <n v="0"/>
    <m/>
    <n v="0"/>
    <n v="22.812391323407891"/>
    <n v="0"/>
    <n v="0"/>
    <n v="0"/>
    <n v="0"/>
    <m/>
    <n v="0"/>
    <n v="0"/>
    <n v="0"/>
    <n v="0"/>
    <n v="0"/>
    <n v="0"/>
    <n v="0"/>
    <m/>
    <n v="0"/>
    <n v="0"/>
    <n v="0"/>
    <n v="0"/>
    <n v="0"/>
    <n v="0"/>
    <m/>
    <n v="0"/>
    <n v="0"/>
    <n v="0"/>
    <n v="0"/>
    <n v="0"/>
    <n v="0"/>
    <m/>
    <n v="0"/>
    <n v="0"/>
    <n v="0"/>
    <n v="0"/>
    <n v="0"/>
    <n v="0"/>
    <m/>
    <n v="0"/>
    <n v="996.99771361647754"/>
    <n v="0"/>
    <n v="0"/>
    <n v="0"/>
    <n v="0"/>
    <m/>
    <n v="0"/>
    <n v="0"/>
    <n v="0"/>
    <n v="0"/>
    <n v="0"/>
    <n v="0"/>
    <m/>
    <n v="0"/>
    <n v="249.24942840411939"/>
    <n v="0"/>
    <n v="0"/>
    <n v="0"/>
    <n v="0"/>
    <m/>
    <n v="0"/>
    <n v="290.79099980480595"/>
    <n v="0"/>
    <n v="0"/>
    <n v="0"/>
    <n v="0"/>
    <m/>
    <n v="0"/>
    <n v="0"/>
    <n v="0"/>
    <n v="0"/>
    <n v="0"/>
    <n v="0"/>
    <m/>
    <n v="0"/>
    <n v="0"/>
    <n v="0"/>
    <n v="0"/>
    <n v="0"/>
    <n v="0"/>
    <m/>
    <n v="0"/>
    <n v="0"/>
    <n v="0"/>
    <n v="0"/>
    <n v="0"/>
    <n v="0"/>
    <m/>
    <n v="0"/>
    <n v="0"/>
    <n v="0"/>
    <n v="0"/>
    <n v="0"/>
    <n v="0"/>
    <m/>
    <n v="0"/>
    <n v="0"/>
    <n v="0"/>
    <n v="0"/>
    <n v="0"/>
    <n v="0"/>
    <m/>
    <n v="0"/>
    <n v="863.94394732113994"/>
    <n v="0"/>
    <n v="0"/>
    <n v="0"/>
    <n v="0"/>
    <m/>
    <n v="0"/>
    <n v="0"/>
    <n v="0"/>
    <n v="0"/>
    <n v="0"/>
    <n v="0"/>
    <m/>
    <n v="0"/>
    <n v="937.40434194755335"/>
    <n v="0"/>
    <n v="0"/>
    <n v="0"/>
    <n v="0"/>
  </r>
  <r>
    <s v="Non-GRC"/>
    <s v="Energy Procurement"/>
    <x v="30"/>
    <x v="12"/>
    <s v="Non-GRC"/>
    <s v="Non-GRC"/>
    <s v="Non-GRC"/>
    <s v="Non-GRC"/>
    <s v="CIT-00-DM-DM-000413"/>
    <x v="678"/>
    <n v="3896"/>
    <s v="SOLUTION DELIVERY"/>
    <s v="Project Management"/>
    <s v="Information Technology"/>
    <m/>
    <s v="N"/>
    <m/>
    <x v="0"/>
    <m/>
    <s v="CA"/>
    <s v="Non-GRC"/>
    <d v="2023-02-01T00:00:00"/>
    <b v="1"/>
    <n v="1"/>
    <n v="1"/>
    <x v="0"/>
    <n v="0"/>
    <b v="0"/>
    <b v="0"/>
    <m/>
    <n v="115"/>
    <b v="0"/>
    <n v="0"/>
    <s v="Y"/>
    <n v="0"/>
    <n v="0"/>
    <n v="0"/>
    <d v="2023-02-01T00:00:00"/>
    <s v="CA-Non-GRC"/>
    <n v="0"/>
    <n v="2"/>
    <n v="0.83333333333333337"/>
    <n v="0.16666666666666663"/>
    <n v="0.31249999999999994"/>
    <n v="0.14583333333333326"/>
    <n v="0.34722222222222215"/>
    <n v="0.15277777777777771"/>
    <n v="0.45833333333333331"/>
    <n v="0.5"/>
    <n v="0.14583333333333334"/>
    <n v="0.12499999999999996"/>
    <n v="0.45833333333333331"/>
    <m/>
    <n v="642.41657495151799"/>
    <n v="0"/>
    <n v="0"/>
    <n v="0"/>
    <n v="0"/>
    <n v="0"/>
    <m/>
    <n v="1145.3324950484821"/>
    <n v="0"/>
    <n v="0"/>
    <n v="0"/>
    <n v="0"/>
    <n v="0"/>
    <m/>
    <n v="1787.7490700000001"/>
    <n v="0"/>
    <n v="0"/>
    <n v="0"/>
    <n v="0"/>
    <n v="0"/>
    <m/>
    <n v="0"/>
    <n v="0"/>
    <n v="0"/>
    <n v="0"/>
    <n v="0"/>
    <n v="0"/>
    <m/>
    <n v="78.576539046682882"/>
    <n v="0"/>
    <n v="0"/>
    <n v="0"/>
    <n v="0"/>
    <n v="0"/>
    <m/>
    <n v="0"/>
    <n v="0"/>
    <n v="0"/>
    <n v="0"/>
    <n v="0"/>
    <n v="0"/>
    <m/>
    <n v="0"/>
    <n v="0"/>
    <n v="0"/>
    <n v="0"/>
    <n v="0"/>
    <n v="0"/>
    <m/>
    <n v="1866.325609046683"/>
    <n v="0"/>
    <n v="0"/>
    <n v="0"/>
    <n v="0"/>
    <n v="0"/>
    <m/>
    <n v="0"/>
    <n v="0"/>
    <n v="0"/>
    <n v="0"/>
    <n v="0"/>
    <n v="0"/>
    <n v="0"/>
    <m/>
    <n v="1866.325609046683"/>
    <n v="0"/>
    <n v="0"/>
    <n v="0"/>
    <n v="0"/>
    <n v="0"/>
    <m/>
    <n v="1866.325609046683"/>
    <n v="0"/>
    <n v="0"/>
    <n v="0"/>
    <n v="0"/>
    <n v="0"/>
    <m/>
    <n v="0"/>
    <n v="0"/>
    <n v="0"/>
    <n v="0"/>
    <n v="0"/>
    <n v="0"/>
    <n v="0"/>
    <m/>
    <n v="5.4823454899096262"/>
    <n v="0"/>
    <n v="0"/>
    <n v="0"/>
    <n v="0"/>
    <n v="0"/>
    <m/>
    <n v="5.4823454899096262"/>
    <n v="0"/>
    <n v="0"/>
    <n v="0"/>
    <n v="0"/>
    <n v="0"/>
    <m/>
    <n v="0"/>
    <n v="0"/>
    <n v="0"/>
    <n v="0"/>
    <n v="0"/>
    <n v="0"/>
    <n v="0"/>
    <m/>
    <n v="0"/>
    <n v="0"/>
    <n v="0"/>
    <n v="0"/>
    <n v="0"/>
    <n v="0"/>
    <m/>
    <n v="0"/>
    <n v="0"/>
    <n v="0"/>
    <n v="0"/>
    <n v="0"/>
    <n v="0"/>
    <m/>
    <n v="0"/>
    <n v="0"/>
    <n v="0"/>
    <n v="0"/>
    <n v="0"/>
    <n v="0"/>
    <m/>
    <n v="1871.8079545365927"/>
    <n v="0"/>
    <n v="0"/>
    <n v="0"/>
    <n v="0"/>
    <n v="0"/>
    <m/>
    <n v="0"/>
    <n v="0"/>
    <n v="0"/>
    <n v="0"/>
    <n v="0"/>
    <n v="0"/>
    <m/>
    <n v="1559.8399621138274"/>
    <n v="0"/>
    <n v="0"/>
    <n v="0"/>
    <n v="0"/>
    <n v="0"/>
    <m/>
    <n v="1637.8319602195186"/>
    <n v="0"/>
    <n v="0"/>
    <n v="0"/>
    <n v="0"/>
    <n v="0"/>
    <m/>
    <n v="0"/>
    <n v="0"/>
    <n v="0"/>
    <n v="0"/>
    <n v="0"/>
    <n v="0"/>
    <m/>
    <n v="0"/>
    <n v="0"/>
    <n v="0"/>
    <n v="0"/>
    <n v="0"/>
    <n v="0"/>
    <m/>
    <n v="0"/>
    <n v="0"/>
    <n v="0"/>
    <n v="0"/>
    <n v="0"/>
    <n v="0"/>
    <m/>
    <n v="0"/>
    <n v="0"/>
    <n v="0"/>
    <n v="0"/>
    <n v="0"/>
    <n v="0"/>
    <m/>
    <n v="0"/>
    <n v="0"/>
    <n v="0"/>
    <n v="0"/>
    <n v="0"/>
    <n v="0"/>
    <m/>
    <n v="1787.7490700000001"/>
    <n v="0"/>
    <n v="0"/>
    <n v="0"/>
    <n v="0"/>
    <n v="0"/>
    <m/>
    <n v="0"/>
    <n v="0"/>
    <n v="0"/>
    <n v="0"/>
    <n v="0"/>
    <n v="0"/>
    <m/>
    <n v="1787.7490700000001"/>
    <n v="0"/>
    <n v="0"/>
    <n v="0"/>
    <n v="0"/>
    <n v="0"/>
  </r>
  <r>
    <n v="742"/>
    <s v="Substation"/>
    <x v="6"/>
    <x v="105"/>
    <s v="SCE-02 , Vol 5"/>
    <s v="Jose Salazar "/>
    <s v="Table V-18"/>
    <n v="133"/>
    <s v="CET-ET-IR-TB-433100"/>
    <x v="679"/>
    <n v="4331"/>
    <s v="INFRASTRUCTURE REPL"/>
    <s v="TRANSFORMER BANKS"/>
    <s v="Transmission &amp; Distribution"/>
    <m/>
    <s v="Y"/>
    <m/>
    <x v="0"/>
    <m/>
    <s v="CA"/>
    <s v="Distribution Substations"/>
    <d v="9999-12-01T00:00:00"/>
    <b v="0"/>
    <n v="1"/>
    <n v="1"/>
    <x v="0"/>
    <n v="0"/>
    <b v="0"/>
    <b v="0"/>
    <m/>
    <n v="43"/>
    <b v="0"/>
    <n v="0.13"/>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6895.538467173399"/>
    <n v="63343.875342584404"/>
    <n v="59173.645428869597"/>
    <n v="61732.6199721468"/>
    <n v="67700.860020845299"/>
    <n v="66729.164132738995"/>
    <m/>
    <n v="-8237.0380971804771"/>
    <n v="-7767.2399655241243"/>
    <n v="-15455.985930928699"/>
    <n v="0"/>
    <n v="0"/>
    <n v="0"/>
    <m/>
    <n v="38658.500369992922"/>
    <n v="55576.63537706028"/>
    <n v="43717.659497940898"/>
    <n v="61732.6199721468"/>
    <n v="67700.860020845299"/>
    <n v="66729.164132738995"/>
    <m/>
    <n v="3725.7425064048721"/>
    <n v="5516.8865439897045"/>
    <n v="4263.9682573102136"/>
    <n v="5814.7461434697061"/>
    <n v="6567.3216429513477"/>
    <n v="6911.0203922187511"/>
    <m/>
    <n v="1862.9052428154037"/>
    <n v="2600.9553466797433"/>
    <n v="2031.7100422718029"/>
    <n v="2770.6464088200355"/>
    <n v="3056.0845808224663"/>
    <n v="3303.3770304001487"/>
    <m/>
    <n v="0"/>
    <n v="4725.6324666275414"/>
    <n v="3675.8135431929745"/>
    <n v="5549.9040518915381"/>
    <n v="6357.9959371802115"/>
    <n v="6413.2792973050637"/>
    <m/>
    <n v="0"/>
    <n v="0"/>
    <n v="0"/>
    <n v="0"/>
    <n v="0"/>
    <n v="0"/>
    <m/>
    <n v="44247.148119213198"/>
    <n v="68420.109734357276"/>
    <n v="53689.151340715885"/>
    <n v="75867.916576328076"/>
    <n v="83682.26218179932"/>
    <n v="83356.840852662965"/>
    <m/>
    <n v="0"/>
    <n v="27859.774341781398"/>
    <n v="43080.037893140718"/>
    <n v="33804.837250168341"/>
    <n v="47769.474993119213"/>
    <n v="52689.699560148132"/>
    <n v="52484.801274470708"/>
    <m/>
    <n v="39424.208974218956"/>
    <n v="60962.317773312338"/>
    <n v="47837.033844577854"/>
    <n v="67598.313669508323"/>
    <n v="74560.895603983197"/>
    <n v="74270.945199722701"/>
    <m/>
    <n v="11564.434632437558"/>
    <n v="45742.054221953018"/>
    <n v="57112.234487550224"/>
    <n v="53633.675926557458"/>
    <n v="69640.671036954285"/>
    <n v="74475.843485400124"/>
    <m/>
    <n v="0"/>
    <n v="556.65482681866854"/>
    <n v="888.86157339124293"/>
    <n v="719.53209477997143"/>
    <n v="987.4803165882513"/>
    <n v="1101.8941907188619"/>
    <n v="1101.2234005401665"/>
    <m/>
    <n v="1100.1846438510438"/>
    <n v="2460.2943198155349"/>
    <n v="2505.5770733923528"/>
    <n v="2801.9534314044167"/>
    <n v="3381.6654432286618"/>
    <n v="3500.9687092054724"/>
    <m/>
    <n v="543.52981703237526"/>
    <n v="2128.0875732429604"/>
    <n v="2674.9065520036243"/>
    <n v="2534.0052095961369"/>
    <n v="3267.2515690980508"/>
    <n v="3501.6394993841673"/>
    <m/>
    <n v="0"/>
    <n v="3408.2103291292624"/>
    <n v="5270.172985805093"/>
    <n v="4135.4963639375419"/>
    <n v="4135.4963639375419"/>
    <n v="4135.4963639375419"/>
    <n v="4135.4963639375419"/>
    <m/>
    <n v="4822.9391449942386"/>
    <n v="7457.7919610449435"/>
    <n v="5852.1174961380311"/>
    <n v="5852.1174961380311"/>
    <n v="5852.1174961380311"/>
    <n v="5852.1174961380311"/>
    <m/>
    <n v="1414.7288158649765"/>
    <n v="5595.8293043691119"/>
    <n v="6986.7941180055823"/>
    <n v="5852.1174961380311"/>
    <n v="5852.1174961380311"/>
    <n v="5852.1174961380311"/>
    <m/>
    <n v="0"/>
    <n v="0"/>
    <n v="0"/>
    <n v="0"/>
    <n v="0"/>
    <n v="0"/>
    <m/>
    <n v="10604.587947253051"/>
    <n v="41923.674746342091"/>
    <n v="52362.550556172318"/>
    <n v="49195.303265701121"/>
    <n v="63854.635371248281"/>
    <n v="68295.623331682276"/>
    <m/>
    <n v="1503.3765022168827"/>
    <n v="5946.4670488538923"/>
    <n v="7424.5904833815293"/>
    <n v="6972.3778704524702"/>
    <n v="9053.2872348040582"/>
    <n v="9681.8596531020157"/>
    <m/>
    <n v="1418.3537766324498"/>
    <n v="19881.672975134985"/>
    <n v="29403.679819383862"/>
    <n v="24404.997273613964"/>
    <n v="33410.772714800223"/>
    <n v="36691.983176555666"/>
    <m/>
    <n v="1913.651920853305"/>
    <n v="21850.056490583054"/>
    <n v="31886.421975567817"/>
    <n v="26747.755192987577"/>
    <n v="36436.300770015245"/>
    <n v="39937.50419961047"/>
    <m/>
    <n v="168.80287007479834"/>
    <n v="2363.0203626632292"/>
    <n v="3455.1784420535869"/>
    <n v="2755.3719877649901"/>
    <n v="2755.3719877649901"/>
    <n v="2755.3719877649901"/>
    <m/>
    <n v="227.74990406917235"/>
    <n v="2596.1799170119421"/>
    <n v="3746.2948636371525"/>
    <n v="2999.2102167707417"/>
    <n v="2999.2102167707417"/>
    <n v="2999.2102167707417"/>
    <m/>
    <n v="2278.8387460097779"/>
    <n v="3523.8067015937359"/>
    <n v="2765.1255169252199"/>
    <n v="2765.1255169252199"/>
    <n v="2765.1255169252199"/>
    <n v="2765.1255169252199"/>
    <m/>
    <n v="2051.0888419406051"/>
    <n v="4335.8371137110562"/>
    <n v="4289.00363909316"/>
    <n v="3901.4116640920201"/>
    <n v="3901.4116640920201"/>
    <n v="3901.4116640920201"/>
    <m/>
    <n v="2278.8387460097774"/>
    <n v="3523.8067015937354"/>
    <n v="2765.1255169252195"/>
    <n v="2765.1255169252195"/>
    <n v="2765.1255169252195"/>
    <n v="2765.1255169252195"/>
    <m/>
    <n v="38658.500369992922"/>
    <n v="55576.63537706028"/>
    <n v="43717.659497940898"/>
    <n v="61732.6199721468"/>
    <n v="67700.860020845299"/>
    <n v="66729.164132738995"/>
    <m/>
    <n v="0"/>
    <n v="0"/>
    <n v="0"/>
    <n v="0"/>
    <n v="0"/>
    <n v="0"/>
    <m/>
    <n v="38658.500369992922"/>
    <n v="60302.26784368782"/>
    <n v="47393.473041133875"/>
    <n v="47393.473041133875"/>
    <n v="47393.473041133875"/>
    <n v="47393.473041133875"/>
  </r>
  <r>
    <n v="743"/>
    <s v="Substation"/>
    <x v="6"/>
    <x v="105"/>
    <s v="SCE-02 , Vol 5"/>
    <s v="Jose Salazar "/>
    <s v="Table V-18"/>
    <n v="133"/>
    <s v="CET-ET-IR-TB-521000"/>
    <x v="680"/>
    <n v="5210"/>
    <s v="INFRASTRUCTURE REPL"/>
    <s v="TRANSFORMER BANKS"/>
    <s v="Transmission &amp; Distribution"/>
    <m/>
    <s v="Y"/>
    <m/>
    <x v="0"/>
    <m/>
    <s v="CA"/>
    <s v="Transmission Substations"/>
    <d v="9999-12-01T00:00:00"/>
    <b v="0"/>
    <n v="1"/>
    <n v="1"/>
    <x v="0"/>
    <n v="0"/>
    <b v="0"/>
    <b v="0"/>
    <m/>
    <n v="22"/>
    <b v="0"/>
    <n v="0.13"/>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762.7759063222197"/>
    <n v="2283.3697254389999"/>
    <n v="2741.3525037132304"/>
    <n v="0"/>
    <n v="0"/>
    <n v="0"/>
    <m/>
    <n v="374.5052936769016"/>
    <n v="-279.98729934943776"/>
    <n v="-716.03338651899685"/>
    <n v="0"/>
    <n v="0"/>
    <n v="0"/>
    <m/>
    <n v="3137.2811999991213"/>
    <n v="2003.3824260895622"/>
    <n v="2025.3191171942335"/>
    <n v="0"/>
    <n v="0"/>
    <n v="0"/>
    <m/>
    <n v="253.69595017362761"/>
    <n v="166.86218082819983"/>
    <n v="165.74589293804181"/>
    <n v="0"/>
    <n v="0"/>
    <n v="0"/>
    <m/>
    <n v="149.04286788243635"/>
    <n v="92.394563882897174"/>
    <n v="92.777360681952473"/>
    <n v="0"/>
    <n v="0"/>
    <n v="0"/>
    <m/>
    <n v="0"/>
    <n v="170.34584716345694"/>
    <n v="170.29034778544923"/>
    <n v="0"/>
    <n v="0"/>
    <n v="0"/>
    <m/>
    <n v="0"/>
    <n v="0"/>
    <n v="0"/>
    <n v="0"/>
    <n v="0"/>
    <n v="0"/>
    <m/>
    <n v="3540.0200180551856"/>
    <n v="2432.9850179641162"/>
    <n v="2454.132718599677"/>
    <n v="0"/>
    <n v="0"/>
    <n v="0"/>
    <m/>
    <n v="0"/>
    <n v="1494.8867332643799"/>
    <n v="1027.4057793559232"/>
    <n v="1036.3360726757091"/>
    <n v="0"/>
    <n v="0"/>
    <n v="0"/>
    <m/>
    <n v="3226.374244455496"/>
    <n v="2217.4225453724953"/>
    <n v="2236.6965597317458"/>
    <n v="0"/>
    <n v="0"/>
    <n v="0"/>
    <m/>
    <n v="1731.487511191116"/>
    <n v="2684.903499280952"/>
    <n v="2227.7662664119598"/>
    <n v="1036.3360726757089"/>
    <n v="0"/>
    <n v="0"/>
    <m/>
    <n v="0"/>
    <n v="16.048564242438928"/>
    <n v="12.799932226063362"/>
    <n v="12.320954439548075"/>
    <n v="1.2730460692857903"/>
    <n v="2.3614028114365526E-2"/>
    <n v="4.3702102420578592E-4"/>
    <m/>
    <n v="66.911139892688269"/>
    <n v="73.887247627412179"/>
    <n v="65.321697644621949"/>
    <n v="19.426439017730136"/>
    <n v="2.3614028114365557E-2"/>
    <n v="4.3702102420578522E-4"/>
    <m/>
    <n v="50.86257565024934"/>
    <n v="77.135879643787746"/>
    <n v="65.800675431137236"/>
    <n v="30.47434738799242"/>
    <n v="1.2730460692857903"/>
    <n v="2.3614028114365526E-2"/>
    <m/>
    <n v="0"/>
    <n v="145.32254176785614"/>
    <n v="99.877278967450934"/>
    <n v="100.74542027547483"/>
    <n v="100.74542027547486"/>
    <n v="100.74542027547486"/>
    <n v="100.74542027547486"/>
    <m/>
    <n v="313.64577359968945"/>
    <n v="215.56247259162069"/>
    <n v="217.43615886793137"/>
    <n v="217.43615886793137"/>
    <n v="217.43615886793137"/>
    <n v="217.43615886793137"/>
    <m/>
    <n v="168.32323183183331"/>
    <n v="261.00773539202589"/>
    <n v="216.56801755990745"/>
    <n v="217.43615886793137"/>
    <n v="217.43615886793137"/>
    <n v="217.43615886793137"/>
    <m/>
    <n v="0"/>
    <n v="0"/>
    <n v="0"/>
    <n v="0"/>
    <n v="0"/>
    <n v="0"/>
    <m/>
    <n v="1557.2567103865201"/>
    <n v="2413.001924018216"/>
    <n v="2003.9573272095422"/>
    <n v="932.0867306158591"/>
    <n v="1.2730460692857903"/>
    <n v="2.3614028114365526E-2"/>
    <m/>
    <n v="225.0933764548451"/>
    <n v="349.03745490652375"/>
    <n v="289.60961463355477"/>
    <n v="134.72368944784216"/>
    <n v="0"/>
    <n v="0"/>
    <m/>
    <n v="425.38269547830708"/>
    <n v="1418.4222834278276"/>
    <n v="1078.2987793585826"/>
    <n v="787.11380442890209"/>
    <n v="6.6242281105077936"/>
    <n v="8.104896464606175E-3"/>
    <m/>
    <n v="499.02421587831509"/>
    <n v="1533.2372202469085"/>
    <n v="1174.0094738953303"/>
    <n v="831.98994254795355"/>
    <n v="6.9997943441176416"/>
    <n v="8.5705506719386659E-3"/>
    <m/>
    <n v="40.512579089959885"/>
    <n v="134.74442054497848"/>
    <n v="101.55637992875185"/>
    <n v="102.19499466792774"/>
    <n v="102.19499466792774"/>
    <n v="102.19499466792774"/>
    <m/>
    <n v="47.526047082952935"/>
    <n v="145.61974285297956"/>
    <n v="110.58004732708133"/>
    <n v="111.25483462075822"/>
    <n v="111.25483462075822"/>
    <n v="111.25483462075822"/>
    <m/>
    <n v="145.84528472385557"/>
    <n v="100.23654975510361"/>
    <n v="101.10781387358809"/>
    <n v="101.10781387358809"/>
    <n v="101.10781387358809"/>
    <n v="101.10781387358809"/>
    <m/>
    <n v="98.319237640902628"/>
    <n v="99.939348669980177"/>
    <n v="90.405045513957674"/>
    <n v="90.598399528304682"/>
    <n v="90.598399528304711"/>
    <n v="90.598399528304711"/>
    <m/>
    <n v="145.84528472385557"/>
    <n v="100.2365497551036"/>
    <n v="101.10781387358807"/>
    <n v="101.10781387358807"/>
    <n v="101.10781387358807"/>
    <n v="101.10781387358807"/>
    <m/>
    <n v="3137.2811999991213"/>
    <n v="2003.3824260895622"/>
    <n v="2025.3191171942335"/>
    <n v="0"/>
    <n v="0"/>
    <n v="0"/>
    <m/>
    <n v="0"/>
    <n v="0"/>
    <n v="0"/>
    <n v="0"/>
    <n v="0"/>
    <n v="0"/>
    <m/>
    <n v="3137.2811999991213"/>
    <n v="2173.7282732530193"/>
    <n v="2195.6094649796828"/>
    <n v="2195.6094649796828"/>
    <n v="2195.6094649796828"/>
    <n v="2195.6094649796828"/>
  </r>
  <r>
    <n v="744"/>
    <s v="Substation"/>
    <x v="6"/>
    <x v="105"/>
    <s v="SCE-02 , Vol 5"/>
    <s v="Jose Salazar "/>
    <s v="Table V-18"/>
    <n v="133"/>
    <s v="CET-ET-IR-TB-521001"/>
    <x v="681"/>
    <n v="5210"/>
    <s v="INFRASTRUCTURE REPL"/>
    <s v="TRANSFORMER BANKS"/>
    <s v="Transmission &amp; Distribution"/>
    <m/>
    <s v="N"/>
    <m/>
    <x v="0"/>
    <m/>
    <s v="CA"/>
    <s v="Transmission Substations ISO"/>
    <d v="9999-12-01T00:00:00"/>
    <b v="1"/>
    <n v="1"/>
    <n v="1"/>
    <x v="1"/>
    <n v="0"/>
    <b v="0"/>
    <b v="0"/>
    <m/>
    <n v="31"/>
    <b v="0"/>
    <n v="0.13"/>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317.97199273007004"/>
    <n v="4489.7245086328703"/>
    <n v="5899.5906510895302"/>
    <n v="0"/>
    <n v="0"/>
    <m/>
    <n v="2734.5972199997577"/>
    <n v="-38.98979587991812"/>
    <n v="-1172.7031237679998"/>
    <n v="0"/>
    <n v="0"/>
    <n v="0"/>
    <m/>
    <n v="2734.5972199997577"/>
    <n v="278.98219685015192"/>
    <n v="3317.0213848648705"/>
    <n v="5899.5906510895302"/>
    <n v="0"/>
    <n v="0"/>
    <m/>
    <n v="221.13294787543859"/>
    <n v="23.236491032580009"/>
    <n v="271.4548372459185"/>
    <n v="466.2621724020517"/>
    <n v="0"/>
    <n v="0"/>
    <m/>
    <n v="129.91255363791291"/>
    <n v="12.86645928075542"/>
    <n v="151.94864196990841"/>
    <n v="261.11347160886788"/>
    <n v="0"/>
    <n v="0"/>
    <m/>
    <n v="0"/>
    <n v="23.721611034955181"/>
    <n v="278.8976415839756"/>
    <n v="530.38672380592607"/>
    <n v="0"/>
    <n v="0"/>
    <m/>
    <n v="0"/>
    <n v="0"/>
    <n v="0"/>
    <n v="0"/>
    <n v="0"/>
    <n v="0"/>
    <m/>
    <n v="3085.6427215131093"/>
    <n v="338.80675819844254"/>
    <n v="4019.3225056646729"/>
    <n v="7157.3530189063767"/>
    <n v="0"/>
    <n v="0"/>
    <m/>
    <n v="0"/>
    <n v="1221.6625235636013"/>
    <n v="134.13980702799699"/>
    <n v="1591.3234675719148"/>
    <n v="2833.7272783237149"/>
    <n v="0"/>
    <n v="0"/>
    <m/>
    <n v="2636.681705532952"/>
    <n v="289.51037488056915"/>
    <n v="3434.511081090463"/>
    <n v="6115.9581546554991"/>
    <n v="0"/>
    <n v="0"/>
    <m/>
    <n v="1415.0191819693507"/>
    <n v="1377.0330914161734"/>
    <n v="1977.3274205465452"/>
    <n v="4873.5543439036992"/>
    <n v="2833.7272783237149"/>
    <n v="0"/>
    <m/>
    <n v="0"/>
    <n v="13.115327774149883"/>
    <n v="2.9134348385981212"/>
    <n v="17.155132959554862"/>
    <n v="32.157323563756364"/>
    <n v="3.4570905540656298"/>
    <n v="6.3979819427368412E-2"/>
    <m/>
    <n v="54.681622491435924"/>
    <n v="28.916957810356195"/>
    <n v="73.273471319806262"/>
    <n v="155.85654463452713"/>
    <n v="53.159961131230276"/>
    <n v="6.3979819427368398E-2"/>
    <m/>
    <n v="41.566294717286041"/>
    <n v="39.118850745907956"/>
    <n v="59.031773198849521"/>
    <n v="140.85435403032562"/>
    <n v="81.86019414092101"/>
    <n v="3.4570905540656298"/>
    <m/>
    <n v="0"/>
    <n v="208.01860407080625"/>
    <n v="22.840657603948017"/>
    <n v="270.96262671938393"/>
    <n v="482.51295376957341"/>
    <n v="0"/>
    <n v="0"/>
    <m/>
    <n v="448.96101598015736"/>
    <n v="49.296383317873385"/>
    <n v="584.81142457420992"/>
    <n v="1041.3948642508778"/>
    <n v="0"/>
    <n v="0"/>
    <m/>
    <n v="240.94241190935111"/>
    <n v="234.47432978473162"/>
    <n v="336.68945545877398"/>
    <n v="829.84453720068836"/>
    <n v="482.51295376957347"/>
    <n v="0"/>
    <m/>
    <n v="0"/>
    <n v="0"/>
    <n v="0"/>
    <n v="0"/>
    <n v="0"/>
    <n v="0"/>
    <m/>
    <n v="1272.6329830306213"/>
    <n v="1237.137640277979"/>
    <n v="1779.3066290743438"/>
    <n v="4380.8466332265434"/>
    <n v="2547.2029262825531"/>
    <n v="3.4570905540656298"/>
    <m/>
    <n v="183.9524936560156"/>
    <n v="179.01430188410254"/>
    <n v="257.0525646710509"/>
    <n v="633.56206470748089"/>
    <n v="368.38454618208294"/>
    <n v="0"/>
    <m/>
    <n v="347.63442986981676"/>
    <n v="958.43653144089001"/>
    <n v="561.61948724515014"/>
    <n v="2005.6793002714617"/>
    <n v="2144.5100049874677"/>
    <n v="18.12695081223702"/>
    <m/>
    <n v="407.81630428813986"/>
    <n v="1017.5151846573664"/>
    <n v="646.20486393710723"/>
    <n v="2213.6437751840622"/>
    <n v="2266.7795878962797"/>
    <n v="19.154664055038243"/>
    <m/>
    <n v="57.990797897436984"/>
    <n v="159.38832912512893"/>
    <n v="92.339992988343951"/>
    <n v="333.8367305081149"/>
    <n v="354.94208289884085"/>
    <n v="0"/>
    <m/>
    <n v="68.030065060326621"/>
    <n v="169.15809286615945"/>
    <n v="106.36872029912621"/>
    <n v="368.41358622481027"/>
    <n v="375.04678930590643"/>
    <n v="0"/>
    <m/>
    <n v="208.76687243077316"/>
    <n v="22.922818242811122"/>
    <n v="271.93731242700761"/>
    <n v="484.24861187665817"/>
    <n v="0"/>
    <n v="0"/>
    <m/>
    <n v="140.73680737044651"/>
    <n v="61.783329447457902"/>
    <n v="188.40924973182933"/>
    <n v="386.79765237123172"/>
    <n v="107.46616446366698"/>
    <n v="0"/>
    <m/>
    <n v="208.76687243077313"/>
    <n v="22.922818242811118"/>
    <n v="271.93731242700756"/>
    <n v="484.24861187665812"/>
    <n v="0"/>
    <n v="0"/>
    <m/>
    <n v="0"/>
    <n v="0"/>
    <n v="0"/>
    <n v="0"/>
    <n v="0"/>
    <n v="0"/>
    <m/>
    <n v="2734.5972199997577"/>
    <n v="278.98219685015192"/>
    <n v="3317.0213848648705"/>
    <n v="5899.5906510895302"/>
    <n v="0"/>
    <n v="0"/>
    <m/>
    <n v="2734.5972199997577"/>
    <n v="302.7038078851071"/>
    <n v="3595.9190264488461"/>
    <n v="6429.9773748954558"/>
    <n v="0"/>
    <n v="0"/>
  </r>
  <r>
    <n v="745"/>
    <s v="System Augmentation"/>
    <x v="0"/>
    <x v="106"/>
    <s v="SCE-02 , Vol 8"/>
    <s v="Dana Cabbell"/>
    <s v="Table III-19, Figure III-18, Table III-22"/>
    <s v="37, 59, 60"/>
    <s v="CET-ET-LG-AF-808800"/>
    <x v="682"/>
    <n v="8088"/>
    <s v="ADDED FACILITIES"/>
    <s v="A/F SCE FUNDED"/>
    <s v="Transmission &amp; Distribution"/>
    <m/>
    <s v="N"/>
    <m/>
    <x v="0"/>
    <m/>
    <s v="NV"/>
    <s v="Transmission Substations ISO"/>
    <d v="2024-12-01T00:00:00"/>
    <b v="1"/>
    <n v="1"/>
    <n v="1"/>
    <x v="1"/>
    <n v="0"/>
    <b v="0"/>
    <b v="0"/>
    <m/>
    <n v="31"/>
    <b v="0"/>
    <n v="0"/>
    <s v="N"/>
    <n v="0"/>
    <n v="15"/>
    <n v="0.13189999999999999"/>
    <d v="2024-12-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72.92960873562402"/>
    <n v="1760.32645310414"/>
    <n v="0"/>
    <n v="0"/>
    <n v="0"/>
    <n v="0"/>
    <m/>
    <n v="-155.79451873564901"/>
    <n v="0"/>
    <n v="0"/>
    <n v="0"/>
    <n v="0"/>
    <n v="0"/>
    <m/>
    <n v="17.135089999975008"/>
    <n v="1760.32645310414"/>
    <n v="0"/>
    <n v="0"/>
    <n v="0"/>
    <n v="0"/>
    <m/>
    <n v="1.3856274467381191"/>
    <n v="146.61799320455614"/>
    <n v="0"/>
    <n v="0"/>
    <n v="0"/>
    <n v="0"/>
    <m/>
    <n v="0.81403699324773526"/>
    <n v="81.184996338194466"/>
    <n v="0"/>
    <n v="0"/>
    <n v="0"/>
    <n v="0"/>
    <m/>
    <n v="0"/>
    <n v="149.67901137257081"/>
    <n v="0"/>
    <n v="0"/>
    <n v="0"/>
    <n v="0"/>
    <m/>
    <n v="0"/>
    <n v="0"/>
    <n v="0"/>
    <n v="0"/>
    <n v="0"/>
    <n v="0"/>
    <m/>
    <n v="19.334754439960864"/>
    <n v="2137.8084540194614"/>
    <n v="0"/>
    <n v="0"/>
    <n v="0"/>
    <n v="0"/>
    <m/>
    <n v="0"/>
    <n v="16.52154766894656"/>
    <n v="0"/>
    <n v="0"/>
    <n v="0"/>
    <n v="0"/>
    <n v="0"/>
    <m/>
    <n v="16.52154766894656"/>
    <n v="1826.7573239596297"/>
    <n v="0"/>
    <n v="0"/>
    <n v="0"/>
    <n v="0"/>
    <m/>
    <n v="0"/>
    <n v="1843.2788716285763"/>
    <n v="0"/>
    <n v="0"/>
    <n v="0"/>
    <n v="0"/>
    <m/>
    <n v="0"/>
    <n v="0.49308685055106594"/>
    <n v="0"/>
    <n v="0"/>
    <n v="0"/>
    <n v="0"/>
    <n v="0"/>
    <m/>
    <n v="0.49308685055106594"/>
    <n v="60.01363261125136"/>
    <n v="0"/>
    <n v="0"/>
    <n v="0"/>
    <n v="0"/>
    <m/>
    <n v="0"/>
    <n v="60.506719461802426"/>
    <n v="0"/>
    <n v="0"/>
    <n v="0"/>
    <n v="0"/>
    <m/>
    <n v="0"/>
    <n v="2.8132067710143054"/>
    <n v="0"/>
    <n v="0"/>
    <n v="0"/>
    <n v="0"/>
    <n v="0"/>
    <m/>
    <n v="2.8132067710143054"/>
    <n v="311.05113005983162"/>
    <n v="0"/>
    <n v="0"/>
    <n v="0"/>
    <n v="0"/>
    <m/>
    <n v="0"/>
    <n v="313.8643368308459"/>
    <n v="0"/>
    <n v="0"/>
    <n v="0"/>
    <n v="0"/>
    <m/>
    <n v="0"/>
    <n v="0"/>
    <n v="0"/>
    <n v="0"/>
    <n v="0"/>
    <n v="0"/>
    <m/>
    <n v="0"/>
    <n v="1903.7855910903788"/>
    <n v="0"/>
    <n v="0"/>
    <n v="0"/>
    <n v="0"/>
    <m/>
    <n v="0"/>
    <n v="0"/>
    <n v="0"/>
    <n v="0"/>
    <n v="0"/>
    <n v="0"/>
    <m/>
    <n v="0"/>
    <n v="0"/>
    <n v="0"/>
    <n v="0"/>
    <n v="0"/>
    <n v="0"/>
    <m/>
    <n v="0"/>
    <n v="79.324399628765775"/>
    <n v="0"/>
    <n v="0"/>
    <n v="0"/>
    <n v="0"/>
    <m/>
    <n v="0"/>
    <n v="0"/>
    <n v="0"/>
    <n v="0"/>
    <n v="0"/>
    <n v="0"/>
    <m/>
    <n v="0"/>
    <n v="13.077680701285246"/>
    <n v="0"/>
    <n v="0"/>
    <n v="0"/>
    <n v="0"/>
    <m/>
    <n v="1.3081411485216519"/>
    <n v="324.01159381232463"/>
    <n v="0"/>
    <n v="0"/>
    <n v="0"/>
    <n v="0"/>
    <m/>
    <n v="1.3081411485216519"/>
    <n v="134.37430154755071"/>
    <n v="0"/>
    <n v="0"/>
    <n v="0"/>
    <n v="0"/>
    <m/>
    <n v="1.3081411485216519"/>
    <n v="144.63877547782167"/>
    <n v="0"/>
    <n v="0"/>
    <n v="0"/>
    <n v="0"/>
    <m/>
    <n v="0"/>
    <n v="0"/>
    <n v="0"/>
    <n v="0"/>
    <n v="0"/>
    <n v="0"/>
    <m/>
    <n v="17.135089999975008"/>
    <n v="1760.32645310414"/>
    <n v="0"/>
    <n v="0"/>
    <n v="0"/>
    <n v="0"/>
    <m/>
    <n v="17.135089999975008"/>
    <n v="1910.0054644767108"/>
    <n v="0"/>
    <n v="0"/>
    <n v="0"/>
    <n v="0"/>
  </r>
  <r>
    <n v="746"/>
    <s v="System Augmentation"/>
    <x v="0"/>
    <x v="106"/>
    <s v="SCE-02 , Vol 8"/>
    <s v="Dana Cabbell"/>
    <s v="Table III-19, Figure III-18, Table III-22"/>
    <s v="37, 59, 60"/>
    <s v="CET-ET-LG-AF-809000"/>
    <x v="683"/>
    <n v="8090"/>
    <s v="ADDED FACILITIES"/>
    <s v="A/F SCE FUNDED"/>
    <s v="Transmission &amp; Distribution"/>
    <m/>
    <s v="N"/>
    <m/>
    <x v="0"/>
    <m/>
    <s v="NV"/>
    <s v="Transmission Substations ISO"/>
    <d v="2023-12-01T00:00:00"/>
    <b v="1"/>
    <n v="1"/>
    <n v="1"/>
    <x v="1"/>
    <n v="0"/>
    <b v="0"/>
    <b v="0"/>
    <m/>
    <n v="31"/>
    <b v="0"/>
    <n v="0"/>
    <s v="N"/>
    <n v="0"/>
    <n v="15"/>
    <n v="0.13189999999999999"/>
    <d v="2023-12-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6.16515907746"/>
    <n v="0"/>
    <n v="0"/>
    <n v="0"/>
    <n v="0"/>
    <n v="0"/>
    <m/>
    <n v="61.276480922535995"/>
    <n v="0"/>
    <n v="0"/>
    <n v="0"/>
    <n v="0"/>
    <n v="0"/>
    <m/>
    <n v="77.441639999995999"/>
    <n v="0"/>
    <n v="0"/>
    <n v="0"/>
    <n v="0"/>
    <n v="0"/>
    <m/>
    <n v="6.2623109598235862"/>
    <n v="0"/>
    <n v="0"/>
    <n v="0"/>
    <n v="0"/>
    <n v="0"/>
    <m/>
    <n v="3.6790212235746771"/>
    <n v="0"/>
    <n v="0"/>
    <n v="0"/>
    <n v="0"/>
    <n v="0"/>
    <m/>
    <n v="0"/>
    <n v="0"/>
    <n v="0"/>
    <n v="0"/>
    <n v="0"/>
    <n v="0"/>
    <m/>
    <n v="0"/>
    <n v="0"/>
    <n v="0"/>
    <n v="0"/>
    <n v="0"/>
    <n v="0"/>
    <m/>
    <n v="87.382972183394259"/>
    <n v="0"/>
    <n v="0"/>
    <n v="0"/>
    <n v="0"/>
    <n v="0"/>
    <m/>
    <n v="0"/>
    <n v="0"/>
    <n v="0"/>
    <n v="0"/>
    <n v="0"/>
    <n v="0"/>
    <n v="0"/>
    <m/>
    <n v="74.668749730710402"/>
    <n v="0"/>
    <n v="0"/>
    <n v="0"/>
    <n v="0"/>
    <n v="0"/>
    <m/>
    <n v="74.668749730710402"/>
    <n v="0"/>
    <n v="0"/>
    <n v="0"/>
    <n v="0"/>
    <n v="0"/>
    <m/>
    <n v="0"/>
    <n v="0"/>
    <n v="0"/>
    <n v="0"/>
    <n v="0"/>
    <n v="0"/>
    <n v="0"/>
    <m/>
    <n v="2.4127401428397937"/>
    <n v="0"/>
    <n v="0"/>
    <n v="0"/>
    <n v="0"/>
    <n v="0"/>
    <m/>
    <n v="2.4127401428397937"/>
    <n v="0"/>
    <n v="0"/>
    <n v="0"/>
    <n v="0"/>
    <n v="0"/>
    <m/>
    <n v="0"/>
    <n v="0"/>
    <n v="0"/>
    <n v="0"/>
    <n v="0"/>
    <n v="0"/>
    <n v="0"/>
    <m/>
    <n v="12.714222452683863"/>
    <n v="0"/>
    <n v="0"/>
    <n v="0"/>
    <n v="0"/>
    <n v="0"/>
    <m/>
    <n v="12.714222452683863"/>
    <n v="0"/>
    <n v="0"/>
    <n v="0"/>
    <n v="0"/>
    <n v="0"/>
    <m/>
    <n v="0"/>
    <n v="0"/>
    <n v="0"/>
    <n v="0"/>
    <n v="0"/>
    <n v="0"/>
    <m/>
    <n v="77.081489873550197"/>
    <n v="0"/>
    <n v="0"/>
    <n v="0"/>
    <n v="0"/>
    <n v="0"/>
    <m/>
    <n v="0"/>
    <n v="0"/>
    <n v="0"/>
    <n v="0"/>
    <n v="0"/>
    <n v="0"/>
    <m/>
    <n v="0"/>
    <n v="0"/>
    <n v="0"/>
    <n v="0"/>
    <n v="0"/>
    <n v="0"/>
    <m/>
    <n v="3.2117287447312579"/>
    <n v="0"/>
    <n v="0"/>
    <n v="0"/>
    <n v="0"/>
    <n v="0"/>
    <m/>
    <n v="0"/>
    <n v="0"/>
    <n v="0"/>
    <n v="0"/>
    <n v="0"/>
    <n v="0"/>
    <m/>
    <n v="0.52975926886182756"/>
    <n v="0"/>
    <n v="0"/>
    <n v="0"/>
    <n v="0"/>
    <n v="0"/>
    <m/>
    <n v="13.243981721545692"/>
    <n v="0"/>
    <n v="0"/>
    <n v="0"/>
    <n v="0"/>
    <n v="0"/>
    <m/>
    <n v="5.3823541716361678"/>
    <n v="0"/>
    <n v="0"/>
    <n v="0"/>
    <n v="0"/>
    <n v="0"/>
    <m/>
    <n v="5.9121134404979951"/>
    <n v="0"/>
    <n v="0"/>
    <n v="0"/>
    <n v="0"/>
    <n v="0"/>
    <m/>
    <n v="0"/>
    <n v="0"/>
    <n v="0"/>
    <n v="0"/>
    <n v="0"/>
    <n v="0"/>
    <m/>
    <n v="77.441639999995999"/>
    <n v="0"/>
    <n v="0"/>
    <n v="0"/>
    <n v="0"/>
    <n v="0"/>
    <m/>
    <n v="77.441639999995999"/>
    <n v="0"/>
    <n v="0"/>
    <n v="0"/>
    <n v="0"/>
    <n v="0"/>
  </r>
  <r>
    <n v="747"/>
    <s v="System Augmentation"/>
    <x v="0"/>
    <x v="106"/>
    <s v="SCE-02 , Vol 8"/>
    <s v="Dana Cabbell"/>
    <s v="Table III-19, Figure III-18, Table III-22"/>
    <s v="37, 59, 60"/>
    <s v="CET-ET-LG-AF-830100"/>
    <x v="684"/>
    <n v="8301"/>
    <s v="ADDED FACILITIES"/>
    <s v="A/F SCE FUNDED"/>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445.22856878125498"/>
    <n v="5784.8972185615303"/>
    <n v="2947.4603087026799"/>
    <n v="9507.4334725961708"/>
    <n v="0"/>
    <n v="0"/>
    <m/>
    <n v="-382.05434878128597"/>
    <n v="0"/>
    <n v="0"/>
    <n v="0"/>
    <n v="0"/>
    <n v="0"/>
    <m/>
    <n v="63.174219999969011"/>
    <n v="5784.8972185615303"/>
    <n v="2947.4603087026799"/>
    <n v="9507.4334725961708"/>
    <n v="0"/>
    <n v="0"/>
    <m/>
    <n v="2.4051755513711393"/>
    <n v="226.84881103460947"/>
    <n v="113.56488978142117"/>
    <n v="353.7678839318408"/>
    <n v="0"/>
    <n v="0"/>
    <m/>
    <n v="2.882396652678858"/>
    <n v="255.94011421972493"/>
    <n v="129.61451968929018"/>
    <n v="404.48508500465357"/>
    <n v="0"/>
    <n v="0"/>
    <m/>
    <n v="0"/>
    <n v="491.88472685810382"/>
    <n v="247.82466959978387"/>
    <n v="854.74006410967115"/>
    <n v="0"/>
    <n v="0"/>
    <m/>
    <n v="0"/>
    <n v="0"/>
    <n v="0"/>
    <n v="0"/>
    <n v="0"/>
    <n v="0"/>
    <m/>
    <n v="68.461792204019019"/>
    <n v="6759.5708706739688"/>
    <n v="3438.4643877731751"/>
    <n v="11120.426505642337"/>
    <n v="0"/>
    <n v="0"/>
    <m/>
    <n v="0"/>
    <n v="61.307534918699027"/>
    <n v="6114.5032496072381"/>
    <n v="0"/>
    <n v="0"/>
    <n v="0"/>
    <n v="0"/>
    <m/>
    <n v="61.307534918699027"/>
    <n v="6053.1957146885388"/>
    <n v="3079.1448592508782"/>
    <n v="9958.3419358027131"/>
    <n v="0"/>
    <n v="0"/>
    <m/>
    <n v="0"/>
    <n v="0"/>
    <n v="9193.6481088581168"/>
    <n v="9958.3419358027131"/>
    <n v="0"/>
    <n v="0"/>
    <m/>
    <n v="0"/>
    <n v="1.7865061339904413"/>
    <n v="181.98521361154303"/>
    <n v="0"/>
    <n v="0"/>
    <n v="0"/>
    <n v="0"/>
    <m/>
    <n v="1.7865061339904413"/>
    <n v="180.1987074775526"/>
    <n v="539.65163581503111"/>
    <n v="0"/>
    <n v="0"/>
    <n v="0"/>
    <m/>
    <n v="0"/>
    <n v="0"/>
    <n v="721.63684942657414"/>
    <n v="0"/>
    <n v="0"/>
    <n v="0"/>
    <m/>
    <n v="0"/>
    <n v="7.1542572853199875"/>
    <n v="713.52941327074973"/>
    <n v="0"/>
    <n v="0"/>
    <n v="0"/>
    <n v="0"/>
    <m/>
    <n v="7.1542572853199875"/>
    <n v="706.37515598542973"/>
    <n v="359.31952852229676"/>
    <n v="359.31952852229676"/>
    <n v="359.31952852229676"/>
    <n v="359.31952852229676"/>
    <m/>
    <n v="0"/>
    <n v="0"/>
    <n v="1072.8489417930464"/>
    <n v="359.31952852229676"/>
    <n v="359.31952852229676"/>
    <n v="359.31952852229676"/>
    <m/>
    <n v="0"/>
    <n v="0"/>
    <n v="0"/>
    <n v="0"/>
    <n v="0"/>
    <n v="0"/>
    <m/>
    <n v="0"/>
    <n v="0"/>
    <n v="9915.2849582846902"/>
    <n v="9958.3419358027131"/>
    <n v="0"/>
    <n v="0"/>
    <m/>
    <n v="0"/>
    <n v="0"/>
    <n v="0"/>
    <n v="0"/>
    <n v="0"/>
    <n v="0"/>
    <m/>
    <n v="0"/>
    <n v="0"/>
    <n v="0"/>
    <n v="4116.1146667984549"/>
    <n v="0"/>
    <n v="0"/>
    <m/>
    <n v="0"/>
    <n v="0"/>
    <n v="413.13687326186209"/>
    <n v="4531.0455807902345"/>
    <n v="0"/>
    <n v="0"/>
    <m/>
    <n v="0"/>
    <n v="0"/>
    <n v="0"/>
    <n v="148.51873845588267"/>
    <n v="148.51873845588267"/>
    <n v="148.51873845588267"/>
    <m/>
    <n v="0"/>
    <n v="0"/>
    <n v="44.70203924137693"/>
    <n v="163.49038547764502"/>
    <n v="163.49038547764502"/>
    <n v="163.49038547764502"/>
    <m/>
    <n v="3.2551870648205945"/>
    <n v="321.40069597337055"/>
    <n v="374.29117554405917"/>
    <n v="163.49038547764502"/>
    <n v="163.49038547764502"/>
    <n v="163.49038547764502"/>
    <m/>
    <n v="3.2551870648205945"/>
    <n v="328.55495325869055"/>
    <n v="832.31775950701785"/>
    <n v="0"/>
    <n v="0"/>
    <n v="0"/>
    <m/>
    <n v="3.2551870648205945"/>
    <n v="321.40069597337055"/>
    <n v="163.49038547764502"/>
    <n v="163.49038547764502"/>
    <n v="163.49038547764502"/>
    <n v="163.49038547764502"/>
    <m/>
    <n v="63.174219999969011"/>
    <n v="5784.8972185615303"/>
    <n v="2947.4603087026799"/>
    <n v="9507.4334725961708"/>
    <n v="0"/>
    <n v="0"/>
    <m/>
    <n v="0"/>
    <n v="0"/>
    <n v="0"/>
    <n v="0"/>
    <n v="0"/>
    <n v="0"/>
    <m/>
    <n v="63.174219999969011"/>
    <n v="6276.7819454196342"/>
    <n v="3195.284978302464"/>
    <n v="3195.284978302464"/>
    <n v="3195.284978302464"/>
    <n v="3195.284978302464"/>
  </r>
  <r>
    <n v="748"/>
    <s v="System Augmentation"/>
    <x v="0"/>
    <x v="106"/>
    <s v="SCE-02 , Vol 8"/>
    <s v="Dana Cabbell"/>
    <s v="Table III-19, Figure III-18, Table III-22"/>
    <s v="37, 59, 60"/>
    <s v="CET-ET-LG-AF-830101"/>
    <x v="685"/>
    <n v="8301"/>
    <s v="ADDED FACILITIES"/>
    <s v="A/F SCE FUNDED"/>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190.81224376339401"/>
    <n v="3213.83181184251"/>
    <n v="540.3677524480911"/>
    <n v="5704.4601871252798"/>
    <n v="0"/>
    <n v="0"/>
    <m/>
    <n v="-190.81224376339401"/>
    <n v="0"/>
    <n v="0"/>
    <n v="0"/>
    <n v="0"/>
    <n v="0"/>
    <m/>
    <n v="0"/>
    <n v="3213.83181184251"/>
    <n v="540.3677524480911"/>
    <n v="5704.4601871252798"/>
    <n v="0"/>
    <n v="0"/>
    <m/>
    <n v="0"/>
    <n v="126.02711817289024"/>
    <n v="20.820230917787065"/>
    <n v="212.26073421281353"/>
    <n v="0"/>
    <n v="0"/>
    <m/>
    <n v="0"/>
    <n v="142.18895339518096"/>
    <n v="23.762663226487472"/>
    <n v="242.69105540898025"/>
    <n v="0"/>
    <n v="0"/>
    <m/>
    <n v="0"/>
    <n v="273.26929471862383"/>
    <n v="45.434525213935487"/>
    <n v="512.84404777676536"/>
    <n v="0"/>
    <n v="0"/>
    <m/>
    <n v="0"/>
    <n v="0"/>
    <n v="0"/>
    <n v="0"/>
    <n v="0"/>
    <n v="0"/>
    <m/>
    <n v="0"/>
    <n v="3755.3171781292049"/>
    <n v="630.38517180630106"/>
    <n v="6672.2560245238392"/>
    <n v="0"/>
    <n v="0"/>
    <m/>
    <n v="0"/>
    <n v="0"/>
    <n v="3362.8865330147028"/>
    <n v="0"/>
    <n v="0"/>
    <n v="0"/>
    <n v="0"/>
    <m/>
    <n v="0"/>
    <n v="3362.8865330147028"/>
    <n v="564.50992135254262"/>
    <n v="5975.0052699610978"/>
    <n v="0"/>
    <n v="0"/>
    <m/>
    <n v="0"/>
    <n v="0"/>
    <n v="3927.3964543672455"/>
    <n v="5975.0052699610978"/>
    <n v="0"/>
    <n v="0"/>
    <m/>
    <n v="0"/>
    <n v="0"/>
    <n v="97.647949981016197"/>
    <n v="0"/>
    <n v="0"/>
    <n v="0"/>
    <n v="0"/>
    <m/>
    <n v="0"/>
    <n v="97.647949981016197"/>
    <n v="260.4009901373953"/>
    <n v="0"/>
    <n v="0"/>
    <n v="0"/>
    <m/>
    <n v="0"/>
    <n v="0"/>
    <n v="358.04894011841151"/>
    <n v="0"/>
    <n v="0"/>
    <n v="0"/>
    <m/>
    <n v="0"/>
    <n v="0"/>
    <n v="392.43064511450189"/>
    <n v="0"/>
    <n v="0"/>
    <n v="0"/>
    <n v="0"/>
    <m/>
    <n v="0"/>
    <n v="392.43064511450189"/>
    <n v="65.875250453758454"/>
    <n v="65.875250453758454"/>
    <n v="65.875250453758454"/>
    <n v="65.875250453758454"/>
    <m/>
    <n v="0"/>
    <n v="0"/>
    <n v="458.30589556826033"/>
    <n v="65.875250453758454"/>
    <n v="65.875250453758454"/>
    <n v="65.875250453758454"/>
    <m/>
    <n v="0"/>
    <n v="0"/>
    <n v="0"/>
    <n v="0"/>
    <n v="0"/>
    <n v="0"/>
    <m/>
    <n v="0"/>
    <n v="0"/>
    <n v="4285.4453944856568"/>
    <n v="5975.0052699610978"/>
    <n v="0"/>
    <n v="0"/>
    <m/>
    <n v="0"/>
    <n v="0"/>
    <n v="0"/>
    <n v="0"/>
    <n v="0"/>
    <n v="0"/>
    <m/>
    <n v="0"/>
    <n v="0"/>
    <n v="0"/>
    <n v="2469.6688449172539"/>
    <n v="0"/>
    <n v="0"/>
    <m/>
    <n v="0"/>
    <n v="0"/>
    <n v="178.56022477023569"/>
    <n v="2718.6273978322997"/>
    <n v="0"/>
    <n v="0"/>
    <m/>
    <n v="0"/>
    <n v="0"/>
    <n v="0"/>
    <n v="27.22843685422016"/>
    <n v="27.22843685422016"/>
    <n v="27.22843685422016"/>
    <m/>
    <n v="0"/>
    <n v="0"/>
    <n v="19.096078982010845"/>
    <n v="29.973238956460097"/>
    <n v="29.973238956460097"/>
    <n v="29.973238956460097"/>
    <m/>
    <n v="0"/>
    <n v="178.55594352709835"/>
    <n v="68.620052555998399"/>
    <n v="29.973238956460097"/>
    <n v="29.973238956460097"/>
    <n v="29.973238956460097"/>
    <m/>
    <n v="0"/>
    <n v="178.55594352709835"/>
    <n v="403.30780508895111"/>
    <n v="0"/>
    <n v="0"/>
    <n v="0"/>
    <m/>
    <n v="0"/>
    <n v="178.55594352709835"/>
    <n v="29.973238956460097"/>
    <n v="29.973238956460097"/>
    <n v="29.973238956460097"/>
    <n v="29.973238956460097"/>
    <m/>
    <n v="0"/>
    <n v="3213.83181184251"/>
    <n v="540.3677524480911"/>
    <n v="5704.4601871252798"/>
    <n v="0"/>
    <n v="0"/>
    <m/>
    <n v="0"/>
    <n v="0"/>
    <n v="0"/>
    <n v="0"/>
    <n v="0"/>
    <n v="0"/>
    <m/>
    <n v="0"/>
    <n v="3487.1011065611337"/>
    <n v="585.80227766202654"/>
    <n v="585.80227766202654"/>
    <n v="585.80227766202654"/>
    <n v="585.80227766202654"/>
  </r>
  <r>
    <n v="749"/>
    <s v="System Augmentation"/>
    <x v="0"/>
    <x v="106"/>
    <s v="SCE-02 , Vol 8"/>
    <s v="Dana Cabbell"/>
    <s v="Table III-19, Figure III-18, Table III-22"/>
    <s v="37, 59, 60"/>
    <s v="CET-ET-LG-AF-830102"/>
    <x v="686"/>
    <n v="8301"/>
    <s v="ADDED FACILITIES"/>
    <s v="A/F SCE FUNDED"/>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190.81224376339401"/>
    <n v="3213.83181184251"/>
    <n v="540.3677524480911"/>
    <n v="5704.4601871252798"/>
    <n v="0"/>
    <n v="0"/>
    <m/>
    <n v="-190.81224376339401"/>
    <n v="0"/>
    <n v="0"/>
    <n v="0"/>
    <n v="0"/>
    <n v="0"/>
    <m/>
    <n v="0"/>
    <n v="3213.83181184251"/>
    <n v="540.3677524480911"/>
    <n v="5704.4601871252798"/>
    <n v="0"/>
    <n v="0"/>
    <m/>
    <n v="0"/>
    <n v="126.02711817289024"/>
    <n v="20.820230917787065"/>
    <n v="212.26073421281353"/>
    <n v="0"/>
    <n v="0"/>
    <m/>
    <n v="0"/>
    <n v="142.18895339518096"/>
    <n v="23.762663226487472"/>
    <n v="242.69105540898025"/>
    <n v="0"/>
    <n v="0"/>
    <m/>
    <n v="0"/>
    <n v="273.26929471862383"/>
    <n v="45.434525213935487"/>
    <n v="512.84404777676536"/>
    <n v="0"/>
    <n v="0"/>
    <m/>
    <n v="0"/>
    <n v="0"/>
    <n v="0"/>
    <n v="0"/>
    <n v="0"/>
    <n v="0"/>
    <m/>
    <n v="0"/>
    <n v="3755.3171781292049"/>
    <n v="630.38517180630106"/>
    <n v="6672.2560245238392"/>
    <n v="0"/>
    <n v="0"/>
    <m/>
    <n v="0"/>
    <n v="0"/>
    <n v="3362.8865330147028"/>
    <n v="0"/>
    <n v="0"/>
    <n v="0"/>
    <n v="0"/>
    <m/>
    <n v="0"/>
    <n v="3362.8865330147028"/>
    <n v="564.50992135254262"/>
    <n v="5975.0052699610978"/>
    <n v="0"/>
    <n v="0"/>
    <m/>
    <n v="0"/>
    <n v="0"/>
    <n v="3927.3964543672455"/>
    <n v="5975.0052699610978"/>
    <n v="0"/>
    <n v="0"/>
    <m/>
    <n v="0"/>
    <n v="0"/>
    <n v="97.647949981016197"/>
    <n v="0"/>
    <n v="0"/>
    <n v="0"/>
    <n v="0"/>
    <m/>
    <n v="0"/>
    <n v="97.647949981016197"/>
    <n v="260.4009901373953"/>
    <n v="0"/>
    <n v="0"/>
    <n v="0"/>
    <m/>
    <n v="0"/>
    <n v="0"/>
    <n v="358.04894011841151"/>
    <n v="0"/>
    <n v="0"/>
    <n v="0"/>
    <m/>
    <n v="0"/>
    <n v="0"/>
    <n v="392.43064511450189"/>
    <n v="0"/>
    <n v="0"/>
    <n v="0"/>
    <n v="0"/>
    <m/>
    <n v="0"/>
    <n v="392.43064511450189"/>
    <n v="65.875250453758454"/>
    <n v="65.875250453758454"/>
    <n v="65.875250453758454"/>
    <n v="65.875250453758454"/>
    <m/>
    <n v="0"/>
    <n v="0"/>
    <n v="458.30589556826033"/>
    <n v="65.875250453758454"/>
    <n v="65.875250453758454"/>
    <n v="65.875250453758454"/>
    <m/>
    <n v="0"/>
    <n v="0"/>
    <n v="0"/>
    <n v="0"/>
    <n v="0"/>
    <n v="0"/>
    <m/>
    <n v="0"/>
    <n v="0"/>
    <n v="4285.4453944856568"/>
    <n v="5975.0052699610978"/>
    <n v="0"/>
    <n v="0"/>
    <m/>
    <n v="0"/>
    <n v="0"/>
    <n v="0"/>
    <n v="0"/>
    <n v="0"/>
    <n v="0"/>
    <m/>
    <n v="0"/>
    <n v="0"/>
    <n v="0"/>
    <n v="2469.6688449172539"/>
    <n v="0"/>
    <n v="0"/>
    <m/>
    <n v="0"/>
    <n v="0"/>
    <n v="178.56022477023569"/>
    <n v="2718.6273978322997"/>
    <n v="0"/>
    <n v="0"/>
    <m/>
    <n v="0"/>
    <n v="0"/>
    <n v="0"/>
    <n v="27.22843685422016"/>
    <n v="27.22843685422016"/>
    <n v="27.22843685422016"/>
    <m/>
    <n v="0"/>
    <n v="0"/>
    <n v="19.096078982010845"/>
    <n v="29.973238956460097"/>
    <n v="29.973238956460097"/>
    <n v="29.973238956460097"/>
    <m/>
    <n v="0"/>
    <n v="178.55594352709835"/>
    <n v="68.620052555998399"/>
    <n v="29.973238956460097"/>
    <n v="29.973238956460097"/>
    <n v="29.973238956460097"/>
    <m/>
    <n v="0"/>
    <n v="178.55594352709835"/>
    <n v="403.30780508895111"/>
    <n v="0"/>
    <n v="0"/>
    <n v="0"/>
    <m/>
    <n v="0"/>
    <n v="178.55594352709835"/>
    <n v="29.973238956460097"/>
    <n v="29.973238956460097"/>
    <n v="29.973238956460097"/>
    <n v="29.973238956460097"/>
    <m/>
    <n v="0"/>
    <n v="3213.83181184251"/>
    <n v="540.3677524480911"/>
    <n v="5704.4601871252798"/>
    <n v="0"/>
    <n v="0"/>
    <m/>
    <n v="0"/>
    <n v="0"/>
    <n v="0"/>
    <n v="0"/>
    <n v="0"/>
    <n v="0"/>
    <m/>
    <n v="0"/>
    <n v="3487.1011065611337"/>
    <n v="585.80227766202654"/>
    <n v="585.80227766202654"/>
    <n v="585.80227766202654"/>
    <n v="585.80227766202654"/>
  </r>
  <r>
    <n v="785"/>
    <s v="System Augmentation"/>
    <x v="2"/>
    <x v="107"/>
    <s v="SCE-02 , Vol 7"/>
    <s v="Mark Esguerra"/>
    <s v="Figure II-27"/>
    <s v="p. 93"/>
    <s v="CET-ET-LG-SU-408798"/>
    <x v="687"/>
    <n v="4087"/>
    <s v="LOAD GROWTH"/>
    <s v="DSP SUBSTATIONS"/>
    <s v="Transmission &amp; Distribution"/>
    <m/>
    <s v="N"/>
    <m/>
    <x v="0"/>
    <m/>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3163.157386012999"/>
    <n v="20406.828284158502"/>
    <n v="25359.638662911002"/>
    <n v="19654.974521891898"/>
    <n v="17093.217126573301"/>
    <n v="17553.173086842002"/>
    <m/>
    <n v="-5195.1682860129995"/>
    <n v="0"/>
    <n v="0"/>
    <n v="0"/>
    <n v="0"/>
    <n v="0"/>
    <m/>
    <n v="7967.9890999999998"/>
    <n v="20406.828284158502"/>
    <n v="25359.638662911002"/>
    <n v="19654.974521891898"/>
    <n v="17093.217126573301"/>
    <n v="17553.173086842002"/>
    <m/>
    <n v="767.92103667538436"/>
    <n v="2025.7101856304846"/>
    <n v="2473.4328305156041"/>
    <n v="1851.3500213134041"/>
    <n v="1658.1274558173609"/>
    <n v="1817.9507974953424"/>
    <m/>
    <n v="383.96752401207294"/>
    <n v="955.02811162198486"/>
    <n v="1178.5496554829822"/>
    <n v="882.14277312544937"/>
    <n v="771.60492911148901"/>
    <n v="868.95661798441688"/>
    <m/>
    <n v="0"/>
    <n v="1735.1746759451551"/>
    <n v="2132.2574062318909"/>
    <n v="1767.027266752815"/>
    <n v="1605.2765801000135"/>
    <n v="1687.0195067320633"/>
    <m/>
    <n v="0"/>
    <n v="0"/>
    <n v="0"/>
    <n v="0"/>
    <n v="0"/>
    <n v="0"/>
    <m/>
    <n v="9119.8776606874562"/>
    <n v="25122.741257356127"/>
    <n v="31143.878555141477"/>
    <n v="24155.494583083564"/>
    <n v="21128.226091602166"/>
    <n v="21927.100009053825"/>
    <m/>
    <n v="0"/>
    <n v="5742.2397702752505"/>
    <n v="15818.282805281713"/>
    <n v="19609.431693459279"/>
    <n v="15209.265609292735"/>
    <n v="13303.17627631639"/>
    <n v="13806.179249700654"/>
    <m/>
    <n v="8125.8109956725239"/>
    <n v="22384.36246030431"/>
    <n v="27749.195792631057"/>
    <n v="21522.545673527457"/>
    <n v="18825.249447617531"/>
    <n v="19537.046108066959"/>
    <m/>
    <n v="2383.5712253972733"/>
    <n v="12308.319425297846"/>
    <n v="23958.046904453491"/>
    <n v="25922.711757694"/>
    <n v="20731.33878059388"/>
    <n v="19034.043134682695"/>
    <m/>
    <n v="0"/>
    <n v="114.73335877240474"/>
    <n v="321.3591042938009"/>
    <n v="406.87154465562503"/>
    <n v="324.29336540110148"/>
    <n v="282.04721156211872"/>
    <n v="289.14667894266222"/>
    <m/>
    <n v="226.76149271938519"/>
    <n v="780.14702192681523"/>
    <n v="1202.1165910657442"/>
    <n v="1134.4421940256475"/>
    <n v="940.47940776173118"/>
    <n v="905.78368398277428"/>
    <m/>
    <n v="112.02813394698045"/>
    <n v="573.52127640541903"/>
    <n v="1116.6041507039201"/>
    <n v="1217.020373280171"/>
    <n v="982.72556160071395"/>
    <n v="898.68421660223066"/>
    <m/>
    <n v="0"/>
    <n v="702.47377661055248"/>
    <n v="1935.1210165832849"/>
    <n v="2398.9091521740311"/>
    <n v="2398.9091521740306"/>
    <n v="2398.9091521740306"/>
    <n v="2398.9091521740306"/>
    <m/>
    <n v="994.06666501493271"/>
    <n v="2738.3787970518179"/>
    <n v="3394.6827625104211"/>
    <n v="3394.6827625104211"/>
    <n v="3394.6827625104211"/>
    <n v="3394.6827625104211"/>
    <m/>
    <n v="291.59288840438023"/>
    <n v="1505.7315570790856"/>
    <n v="2930.8946269196749"/>
    <n v="3394.6827625104211"/>
    <n v="3394.6827625104211"/>
    <n v="3394.6827625104211"/>
    <m/>
    <n v="0"/>
    <n v="0"/>
    <n v="0"/>
    <n v="0"/>
    <n v="0"/>
    <n v="0"/>
    <m/>
    <n v="2495.5993593442536"/>
    <n v="12881.840701703266"/>
    <n v="25074.65105515741"/>
    <n v="27139.732130974171"/>
    <n v="21714.064342194593"/>
    <n v="19932.727351284928"/>
    <m/>
    <n v="0"/>
    <n v="0"/>
    <n v="0"/>
    <n v="0"/>
    <n v="0"/>
    <n v="0"/>
    <m/>
    <n v="292.34003709371677"/>
    <n v="4451.0873414022299"/>
    <n v="11109.16131610179"/>
    <n v="13410.941555925552"/>
    <n v="10566.471055546837"/>
    <n v="9330.0625355245375"/>
    <m/>
    <n v="394.42703417406227"/>
    <n v="4980.1459805654831"/>
    <n v="12145.076802212667"/>
    <n v="14540.315605604495"/>
    <n v="11475.174606546092"/>
    <n v="10161.910249280201"/>
    <m/>
    <n v="34.792333275522644"/>
    <n v="529.09064606582183"/>
    <n v="1312.2906557362824"/>
    <n v="1598.3298006819905"/>
    <n v="1598.3298006819905"/>
    <n v="1598.3298006819905"/>
    <m/>
    <n v="46.942036959038482"/>
    <n v="591.82946094411716"/>
    <n v="1434.4112651912687"/>
    <n v="1739.7749157865912"/>
    <n v="1739.7749157865912"/>
    <n v="1739.7749157865912"/>
    <m/>
    <n v="469.69649921955573"/>
    <n v="1293.883981606984"/>
    <n v="1603.9876052861741"/>
    <n v="1603.9876052861741"/>
    <n v="1603.9876052861741"/>
    <n v="1603.9876052861741"/>
    <m/>
    <n v="422.75446226051719"/>
    <n v="1404.5282972734194"/>
    <n v="2104.6973566781903"/>
    <n v="2263.1218416736137"/>
    <n v="2263.1218416736137"/>
    <n v="2263.1218416736137"/>
    <m/>
    <n v="469.69649921955568"/>
    <n v="1293.883981606984"/>
    <n v="1603.9876052861739"/>
    <n v="1603.9876052861739"/>
    <n v="1603.9876052861739"/>
    <n v="1603.9876052861739"/>
    <m/>
    <n v="7967.9890999999998"/>
    <n v="20406.828284158502"/>
    <n v="25359.638662911002"/>
    <n v="19654.974521891898"/>
    <n v="17093.217126573301"/>
    <n v="17553.173086842002"/>
    <m/>
    <n v="0"/>
    <n v="0"/>
    <n v="0"/>
    <n v="0"/>
    <n v="0"/>
    <n v="0"/>
    <m/>
    <n v="7967.9890999999998"/>
    <n v="22142.002960103659"/>
    <n v="27491.896069142895"/>
    <n v="27491.896069142895"/>
    <n v="27491.896069142895"/>
    <n v="27491.896069142895"/>
  </r>
  <r>
    <n v="786"/>
    <s v="System Augmentation"/>
    <x v="2"/>
    <x v="2"/>
    <s v="SCE-02 , Vol 7"/>
    <s v="Mark Esguerra"/>
    <s v="Table II-2"/>
    <s v="p. 57"/>
    <s v="CET-ET-LG-SU-480000"/>
    <x v="688"/>
    <n v="4800"/>
    <s v="LOAD GROWTH"/>
    <s v="DSP SUBSTATIONS"/>
    <s v="Transmission &amp; Distribution"/>
    <m/>
    <s v="N"/>
    <m/>
    <x v="0"/>
    <s v="SB410"/>
    <s v="CA"/>
    <s v="Distribution Substations"/>
    <d v="2027-08-01T00:00:00"/>
    <b v="0"/>
    <n v="1"/>
    <n v="1"/>
    <x v="0"/>
    <n v="0"/>
    <b v="0"/>
    <b v="0"/>
    <m/>
    <n v="43"/>
    <b v="0"/>
    <n v="0"/>
    <s v="N"/>
    <n v="0"/>
    <n v="20"/>
    <n v="0.15720000000000001"/>
    <d v="2027-08-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1215.6980329281801"/>
    <n v="3072.8402260790099"/>
    <n v="7837.5534190737999"/>
    <n v="5275.6963863334095"/>
    <n v="32350.188338615801"/>
    <m/>
    <n v="0"/>
    <n v="0"/>
    <n v="0"/>
    <n v="0"/>
    <n v="0"/>
    <n v="0"/>
    <m/>
    <n v="0"/>
    <n v="1215.6980329281801"/>
    <n v="3072.8402260790099"/>
    <n v="7837.5534190737999"/>
    <n v="5275.6963863334095"/>
    <n v="32350.188338615801"/>
    <m/>
    <n v="0"/>
    <n v="120.67783653892342"/>
    <n v="299.70710541821126"/>
    <n v="738.23828534022186"/>
    <n v="511.76890587415943"/>
    <n v="3350.4512488056275"/>
    <m/>
    <n v="0"/>
    <n v="56.893985705326251"/>
    <n v="142.80545704683786"/>
    <n v="351.76036987073718"/>
    <n v="238.15021514364852"/>
    <n v="1601.4717174386365"/>
    <m/>
    <n v="0"/>
    <n v="103.36973541208502"/>
    <n v="258.36670692815539"/>
    <n v="704.61401925043549"/>
    <n v="495.45686982079985"/>
    <n v="3109.147189724411"/>
    <m/>
    <n v="0"/>
    <n v="0"/>
    <n v="0"/>
    <n v="0"/>
    <n v="0"/>
    <n v="0"/>
    <m/>
    <n v="0"/>
    <n v="1496.6395905845147"/>
    <n v="3773.7194954722145"/>
    <n v="9632.1660935351938"/>
    <n v="6521.0723771720177"/>
    <n v="40411.258494584479"/>
    <m/>
    <n v="0"/>
    <n v="0"/>
    <n v="1333.5058752108027"/>
    <n v="4695.8899456765457"/>
    <n v="13278.149935016405"/>
    <n v="0"/>
    <n v="0"/>
    <m/>
    <n v="0"/>
    <n v="1333.5058752108027"/>
    <n v="3362.3840704657432"/>
    <n v="8582.2599893398583"/>
    <n v="5810.2754880602679"/>
    <n v="36006.431318674775"/>
    <m/>
    <n v="0"/>
    <n v="0"/>
    <n v="0"/>
    <n v="0"/>
    <n v="19088.425423076675"/>
    <n v="36006.431318674775"/>
    <m/>
    <n v="0"/>
    <n v="0"/>
    <n v="40.360330710079609"/>
    <n v="237.97449087266563"/>
    <n v="842.75506072327016"/>
    <n v="0"/>
    <n v="0"/>
    <m/>
    <n v="0"/>
    <n v="40.360330710079609"/>
    <n v="197.61416016258602"/>
    <n v="604.78056985060448"/>
    <n v="779.36833174566971"/>
    <n v="0"/>
    <m/>
    <n v="0"/>
    <n v="0"/>
    <n v="0"/>
    <n v="0"/>
    <n v="1622.12339246894"/>
    <n v="0"/>
    <m/>
    <n v="0"/>
    <n v="0"/>
    <n v="163.13371537371211"/>
    <n v="574.46914038018349"/>
    <n v="985.80456538665487"/>
    <n v="0"/>
    <n v="0"/>
    <m/>
    <n v="0"/>
    <n v="163.13371537371211"/>
    <n v="411.33542500647138"/>
    <n v="411.33542500647138"/>
    <n v="411.33542500647138"/>
    <n v="411.33542500647138"/>
    <m/>
    <n v="0"/>
    <n v="0"/>
    <n v="0"/>
    <n v="0"/>
    <n v="1397.1399903931263"/>
    <n v="411.33542500647138"/>
    <m/>
    <n v="0"/>
    <n v="0"/>
    <n v="0"/>
    <n v="0"/>
    <n v="0"/>
    <n v="0"/>
    <m/>
    <n v="0"/>
    <n v="0"/>
    <n v="0"/>
    <n v="0"/>
    <n v="20710.548815545615"/>
    <n v="36006.431318674775"/>
    <m/>
    <n v="0"/>
    <n v="0"/>
    <n v="0"/>
    <n v="0"/>
    <n v="0"/>
    <n v="0"/>
    <m/>
    <n v="0"/>
    <n v="0"/>
    <n v="0"/>
    <n v="0"/>
    <n v="6903.5162718485381"/>
    <n v="15512.770826462383"/>
    <m/>
    <n v="0"/>
    <n v="0"/>
    <n v="0"/>
    <n v="0"/>
    <n v="7766.4558058296061"/>
    <n v="17013.038798073831"/>
    <m/>
    <n v="0"/>
    <n v="0"/>
    <n v="0"/>
    <n v="0"/>
    <n v="465.71333013104208"/>
    <n v="177.21701227362144"/>
    <m/>
    <n v="0"/>
    <n v="0"/>
    <n v="0"/>
    <n v="0"/>
    <n v="523.92749639742237"/>
    <n v="194.35598831555771"/>
    <m/>
    <n v="0"/>
    <n v="77.080680514078978"/>
    <n v="194.35598831555774"/>
    <n v="194.35598831555774"/>
    <n v="291.36259271291726"/>
    <n v="194.35598831555774"/>
    <m/>
    <n v="0"/>
    <n v="77.080680514078963"/>
    <n v="357.48970368926985"/>
    <n v="768.82512869574123"/>
    <n v="736.10068566021346"/>
    <n v="0"/>
    <m/>
    <n v="0"/>
    <n v="77.080680514078963"/>
    <n v="194.35598831555771"/>
    <n v="194.35598831555771"/>
    <n v="274.2236166709809"/>
    <n v="194.35598831555771"/>
    <m/>
    <n v="0"/>
    <n v="1215.6980329281801"/>
    <n v="3072.8402260790099"/>
    <n v="7837.5534190737999"/>
    <n v="5275.6963863334095"/>
    <n v="32350.188338615801"/>
    <m/>
    <n v="0"/>
    <n v="0"/>
    <n v="0"/>
    <n v="0"/>
    <n v="0"/>
    <n v="0"/>
    <m/>
    <n v="0"/>
    <n v="1319.067768340265"/>
    <n v="3331.2069330071654"/>
    <n v="3331.2069330071654"/>
    <n v="3331.2069330071654"/>
    <n v="3331.2069330071654"/>
  </r>
  <r>
    <n v="787"/>
    <s v="System Augmentation"/>
    <x v="2"/>
    <x v="2"/>
    <s v="SCE-02 , Vol 7"/>
    <s v="Mark Esguerra"/>
    <s v="Table II-2"/>
    <s v="p. 57"/>
    <s v="CET-ET-LG-SU-480002"/>
    <x v="689"/>
    <n v="4800"/>
    <s v="LOAD GROWTH"/>
    <s v="DSP SUBSTATIONS"/>
    <s v="Transmission &amp; Distribution"/>
    <m/>
    <s v="N"/>
    <m/>
    <x v="0"/>
    <s v="SB410"/>
    <s v="CA"/>
    <s v="Distribution Substations"/>
    <d v="2027-08-01T00:00:00"/>
    <b v="0"/>
    <n v="1"/>
    <n v="1"/>
    <x v="0"/>
    <n v="0"/>
    <b v="0"/>
    <b v="0"/>
    <m/>
    <n v="43"/>
    <b v="0"/>
    <n v="0"/>
    <s v="N"/>
    <n v="0"/>
    <n v="20"/>
    <n v="0.15720000000000001"/>
    <d v="2027-08-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190.3245612984099"/>
    <n v="5036.7158167405696"/>
    <n v="4954.6773281271799"/>
    <n v="29542.544033345101"/>
    <n v="22441.910650858499"/>
    <n v="0"/>
    <m/>
    <n v="430.90691870159026"/>
    <n v="0"/>
    <n v="0"/>
    <n v="0"/>
    <n v="0"/>
    <n v="0"/>
    <m/>
    <n v="1621.2314800000001"/>
    <n v="5036.7158167405696"/>
    <n v="4954.6773281271799"/>
    <n v="29542.544033345101"/>
    <n v="22441.910650858499"/>
    <n v="0"/>
    <m/>
    <n v="156.24742242837254"/>
    <n v="499.97610554786246"/>
    <n v="483.25063818532965"/>
    <n v="2782.6843257856881"/>
    <n v="2176.9774487529944"/>
    <n v="0"/>
    <m/>
    <n v="78.125136645333598"/>
    <n v="235.71547367664257"/>
    <n v="230.26090141551489"/>
    <n v="1325.9107352049245"/>
    <n v="1013.0503081226266"/>
    <n v="0"/>
    <m/>
    <n v="0"/>
    <n v="428.26751974607703"/>
    <n v="416.5929794512187"/>
    <n v="2655.9424321828988"/>
    <n v="2107.5888356039545"/>
    <n v="0"/>
    <m/>
    <n v="0"/>
    <n v="0"/>
    <n v="0"/>
    <n v="0"/>
    <n v="0"/>
    <n v="0"/>
    <m/>
    <n v="1855.6040390737064"/>
    <n v="6200.6749157111508"/>
    <n v="6084.7818471792434"/>
    <n v="36307.08152651861"/>
    <n v="27739.527243338074"/>
    <n v="0"/>
    <m/>
    <n v="0"/>
    <n v="1653.3431988146724"/>
    <n v="7178.1445487133078"/>
    <n v="12599.685174550013"/>
    <n v="44949.294814678098"/>
    <n v="0"/>
    <n v="0"/>
    <m/>
    <n v="1653.3431988146724"/>
    <n v="5524.8013498986356"/>
    <n v="5421.5406258367057"/>
    <n v="32349.609640128081"/>
    <n v="24715.918773814225"/>
    <n v="0"/>
    <m/>
    <n v="0"/>
    <n v="0"/>
    <n v="0"/>
    <n v="0"/>
    <n v="69665.213588492319"/>
    <n v="0"/>
    <m/>
    <n v="0"/>
    <n v="50.21836134734167"/>
    <n v="337.11017492698943"/>
    <n v="1026.8209377298804"/>
    <n v="2958.149733292531"/>
    <n v="0"/>
    <n v="0"/>
    <m/>
    <n v="50.21836134734167"/>
    <n v="286.89181357964776"/>
    <n v="689.71076280289083"/>
    <n v="1931.3287955626508"/>
    <n v="2746.5219511470627"/>
    <n v="0"/>
    <m/>
    <n v="0"/>
    <n v="0"/>
    <n v="0"/>
    <n v="0"/>
    <n v="5704.6716844395942"/>
    <n v="0"/>
    <m/>
    <n v="0"/>
    <n v="202.26084025903401"/>
    <n v="878.13440607154939"/>
    <n v="1541.3756274140869"/>
    <n v="2204.6168487566247"/>
    <n v="0"/>
    <n v="0"/>
    <m/>
    <n v="202.26084025903401"/>
    <n v="675.87356581251538"/>
    <n v="663.24122134253753"/>
    <n v="663.24122134253753"/>
    <n v="663.24122134253753"/>
    <n v="663.24122134253753"/>
    <m/>
    <n v="0"/>
    <n v="0"/>
    <n v="0"/>
    <n v="0"/>
    <n v="2867.8580700991624"/>
    <n v="663.24122134253753"/>
    <m/>
    <n v="0"/>
    <n v="0"/>
    <n v="0"/>
    <n v="0"/>
    <n v="0"/>
    <n v="0"/>
    <m/>
    <n v="0"/>
    <n v="0"/>
    <n v="0"/>
    <n v="0"/>
    <n v="75369.885272931919"/>
    <n v="0"/>
    <m/>
    <n v="0"/>
    <n v="0"/>
    <n v="0"/>
    <n v="0"/>
    <n v="0"/>
    <n v="0"/>
    <m/>
    <n v="0"/>
    <n v="0"/>
    <n v="0"/>
    <n v="0"/>
    <n v="25123.295090977306"/>
    <n v="0"/>
    <m/>
    <n v="0"/>
    <n v="0"/>
    <n v="0"/>
    <n v="0"/>
    <n v="28263.70697734947"/>
    <n v="0"/>
    <m/>
    <n v="0"/>
    <n v="0"/>
    <n v="0"/>
    <n v="0"/>
    <n v="955.95269003305407"/>
    <n v="285.74642619507659"/>
    <m/>
    <n v="0"/>
    <n v="0"/>
    <n v="0"/>
    <n v="0"/>
    <n v="1075.4467762871859"/>
    <n v="313.38147708434894"/>
    <m/>
    <n v="95.568247022393578"/>
    <n v="319.35025984641356"/>
    <n v="313.381477084349"/>
    <n v="313.381477084349"/>
    <n v="469.7958651176308"/>
    <n v="313.381477084349"/>
    <m/>
    <n v="95.568247022393564"/>
    <n v="521.61110010544758"/>
    <n v="1191.5158831558983"/>
    <n v="1854.7571044984359"/>
    <n v="1571.3308866977973"/>
    <n v="0"/>
    <m/>
    <n v="95.568247022393564"/>
    <n v="319.35025984641351"/>
    <n v="313.38147708434894"/>
    <n v="313.38147708434894"/>
    <n v="442.16081422835833"/>
    <n v="313.38147708434894"/>
    <m/>
    <n v="1621.2314800000001"/>
    <n v="5036.7158167405696"/>
    <n v="4954.6773281271799"/>
    <n v="29542.544033345101"/>
    <n v="22441.910650858499"/>
    <n v="0"/>
    <m/>
    <n v="0"/>
    <n v="0"/>
    <n v="0"/>
    <n v="0"/>
    <n v="0"/>
    <n v="0"/>
    <m/>
    <n v="1621.2314800000001"/>
    <n v="5464.9833364866463"/>
    <n v="5371.2703075783984"/>
    <n v="5371.2703075783984"/>
    <n v="5371.2703075783984"/>
    <n v="5371.2703075783984"/>
  </r>
  <r>
    <n v="788"/>
    <s v="System Augmentation"/>
    <x v="2"/>
    <x v="2"/>
    <s v="SCE-02 , Vol 7"/>
    <s v="Mark Esguerra"/>
    <s v="Table II-2"/>
    <s v="p. 57"/>
    <s v="CET-ET-LG-SU-480003"/>
    <x v="690"/>
    <n v="4800"/>
    <s v="LOAD GROWTH"/>
    <s v="DSP SUBSTATIONS"/>
    <s v="Transmission &amp; Distribution"/>
    <m/>
    <s v="N"/>
    <m/>
    <x v="0"/>
    <s v="SB410"/>
    <s v="CA"/>
    <s v="Distribution Substations"/>
    <d v="2027-08-01T00:00:00"/>
    <b v="0"/>
    <n v="1"/>
    <n v="1"/>
    <x v="0"/>
    <n v="0"/>
    <b v="0"/>
    <b v="0"/>
    <m/>
    <n v="43"/>
    <b v="0"/>
    <n v="0"/>
    <s v="N"/>
    <n v="0"/>
    <n v="20"/>
    <n v="0.15720000000000001"/>
    <d v="2027-08-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0"/>
    <n v="623.43622009547198"/>
    <n v="8791.1692682504799"/>
    <n v="4486.3962578701203"/>
    <n v="0"/>
    <m/>
    <n v="0"/>
    <n v="0"/>
    <n v="0"/>
    <n v="0"/>
    <n v="0"/>
    <n v="0"/>
    <m/>
    <n v="0"/>
    <n v="0"/>
    <n v="623.43622009547198"/>
    <n v="8791.1692682504799"/>
    <n v="4486.3962578701203"/>
    <n v="0"/>
    <m/>
    <n v="0"/>
    <n v="0"/>
    <n v="60.8063716921937"/>
    <n v="828.0616896255666"/>
    <n v="435.20285021629633"/>
    <n v="0"/>
    <m/>
    <n v="0"/>
    <n v="0"/>
    <n v="28.973226005925667"/>
    <n v="394.55998422547123"/>
    <n v="202.52041736124019"/>
    <n v="0"/>
    <m/>
    <n v="0"/>
    <n v="0"/>
    <n v="52.418984169358566"/>
    <n v="790.3462701686949"/>
    <n v="421.33126774661287"/>
    <n v="0"/>
    <m/>
    <n v="0"/>
    <n v="0"/>
    <n v="0"/>
    <n v="0"/>
    <n v="0"/>
    <n v="0"/>
    <m/>
    <n v="0"/>
    <n v="0"/>
    <n v="765.63480196294995"/>
    <n v="10804.137212270212"/>
    <n v="5545.4507931942699"/>
    <n v="0"/>
    <m/>
    <n v="0"/>
    <n v="0"/>
    <n v="0"/>
    <n v="682.1806085489884"/>
    <n v="10308.666864681747"/>
    <n v="0"/>
    <n v="0"/>
    <m/>
    <n v="0"/>
    <n v="0"/>
    <n v="682.1806085489884"/>
    <n v="9626.4862561327591"/>
    <n v="4940.9966567360943"/>
    <n v="0"/>
    <m/>
    <n v="0"/>
    <n v="0"/>
    <n v="0"/>
    <n v="0"/>
    <n v="15249.663521417842"/>
    <n v="0"/>
    <m/>
    <n v="0"/>
    <n v="0"/>
    <n v="0"/>
    <n v="20.577556456603649"/>
    <n v="360.41723580930062"/>
    <n v="0"/>
    <n v="0"/>
    <m/>
    <n v="0"/>
    <n v="0"/>
    <n v="20.577556456603649"/>
    <n v="339.83967935269698"/>
    <n v="600.1293654881456"/>
    <n v="0"/>
    <m/>
    <n v="0"/>
    <n v="0"/>
    <n v="0"/>
    <n v="0"/>
    <n v="960.54660129744616"/>
    <n v="0"/>
    <m/>
    <n v="0"/>
    <n v="0"/>
    <n v="0"/>
    <n v="83.454193413961548"/>
    <n v="166.9083868279231"/>
    <n v="0"/>
    <n v="0"/>
    <m/>
    <n v="0"/>
    <n v="0"/>
    <n v="83.454193413961548"/>
    <n v="83.454193413961548"/>
    <n v="83.454193413961548"/>
    <n v="83.454193413961548"/>
    <m/>
    <n v="0"/>
    <n v="0"/>
    <n v="0"/>
    <n v="0"/>
    <n v="250.36258024188464"/>
    <n v="83.454193413961548"/>
    <m/>
    <n v="0"/>
    <n v="0"/>
    <n v="0"/>
    <n v="0"/>
    <n v="0"/>
    <n v="0"/>
    <m/>
    <n v="0"/>
    <n v="0"/>
    <n v="0"/>
    <n v="0"/>
    <n v="16210.210122715289"/>
    <n v="0"/>
    <m/>
    <n v="0"/>
    <n v="0"/>
    <n v="0"/>
    <n v="0"/>
    <n v="0"/>
    <n v="0"/>
    <m/>
    <n v="0"/>
    <n v="0"/>
    <n v="0"/>
    <n v="0"/>
    <n v="5403.403374238429"/>
    <n v="0"/>
    <m/>
    <n v="0"/>
    <n v="0"/>
    <n v="0"/>
    <n v="0"/>
    <n v="6078.8287960182333"/>
    <n v="0"/>
    <m/>
    <n v="0"/>
    <n v="0"/>
    <n v="0"/>
    <n v="0"/>
    <n v="83.454193413961548"/>
    <n v="35.954848329181765"/>
    <m/>
    <n v="0"/>
    <n v="0"/>
    <n v="0"/>
    <n v="0"/>
    <n v="93.885967590706741"/>
    <n v="39.432106388096827"/>
    <m/>
    <n v="0"/>
    <n v="0"/>
    <n v="39.432106388096834"/>
    <n v="39.432106388096834"/>
    <n v="59.113387001556099"/>
    <n v="39.432106388096834"/>
    <m/>
    <n v="0"/>
    <n v="0"/>
    <n v="39.432106388096827"/>
    <n v="122.88629980205837"/>
    <n v="128.65854817985738"/>
    <n v="0"/>
    <m/>
    <n v="0"/>
    <n v="0"/>
    <n v="39.432106388096827"/>
    <n v="39.432106388096827"/>
    <n v="55.636128942641029"/>
    <n v="39.432106388096827"/>
    <m/>
    <n v="0"/>
    <n v="0"/>
    <n v="623.43622009547198"/>
    <n v="8791.1692682504799"/>
    <n v="4486.3962578701203"/>
    <n v="0"/>
    <m/>
    <n v="0"/>
    <n v="0"/>
    <n v="0"/>
    <n v="0"/>
    <n v="0"/>
    <n v="0"/>
    <m/>
    <n v="0"/>
    <n v="0"/>
    <n v="675.85520426483049"/>
    <n v="675.85520426483049"/>
    <n v="675.85520426483049"/>
    <n v="675.85520426483049"/>
  </r>
  <r>
    <n v="751"/>
    <s v="System Augmentation"/>
    <x v="2"/>
    <x v="2"/>
    <s v="SCE-02 , Vol 7"/>
    <s v="Mark Esguerra"/>
    <s v="Table II-2"/>
    <s v="p. 57"/>
    <s v="CET-ET-LG-SU-797800"/>
    <x v="691"/>
    <n v="7978"/>
    <s v="LOAD GROWTH"/>
    <s v="DSP SUBSTATIONS"/>
    <s v="Transmission &amp; Distribution"/>
    <m/>
    <s v="N"/>
    <m/>
    <x v="0"/>
    <s v="SB410"/>
    <s v="CA"/>
    <s v="Distribution Substations"/>
    <d v="2024-12-01T00:00:00"/>
    <b v="0"/>
    <n v="1"/>
    <n v="1"/>
    <x v="0"/>
    <n v="0"/>
    <b v="0"/>
    <b v="0"/>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56.48642836480099"/>
    <n v="102.24260520483099"/>
    <n v="0"/>
    <n v="0"/>
    <n v="0"/>
    <n v="0"/>
    <m/>
    <n v="-156.12888836480099"/>
    <n v="0"/>
    <n v="0"/>
    <n v="0"/>
    <n v="0"/>
    <n v="0"/>
    <m/>
    <n v="0.35754000000000019"/>
    <n v="102.24260520483099"/>
    <n v="0"/>
    <n v="0"/>
    <n v="0"/>
    <n v="0"/>
    <m/>
    <n v="3.4458190643473281E-2"/>
    <n v="10.149244355116263"/>
    <n v="0"/>
    <n v="0"/>
    <n v="0"/>
    <n v="0"/>
    <m/>
    <n v="1.7229409680703082E-2"/>
    <n v="4.7848965462154549"/>
    <n v="0"/>
    <n v="0"/>
    <n v="0"/>
    <n v="0"/>
    <m/>
    <n v="0"/>
    <n v="8.693598872089332"/>
    <n v="0"/>
    <n v="0"/>
    <n v="0"/>
    <n v="0"/>
    <m/>
    <n v="0"/>
    <n v="0"/>
    <n v="0"/>
    <n v="0"/>
    <n v="0"/>
    <n v="0"/>
    <m/>
    <n v="0.40922760032417654"/>
    <n v="125.87034497825204"/>
    <n v="0"/>
    <n v="0"/>
    <n v="0"/>
    <n v="0"/>
    <m/>
    <n v="0"/>
    <n v="0.36462179188884131"/>
    <n v="0"/>
    <n v="0"/>
    <n v="0"/>
    <n v="0"/>
    <n v="0"/>
    <m/>
    <n v="0.36462179188884131"/>
    <n v="112.15047737562257"/>
    <n v="0"/>
    <n v="0"/>
    <n v="0"/>
    <n v="0"/>
    <m/>
    <n v="0"/>
    <n v="112.51509916751141"/>
    <n v="0"/>
    <n v="0"/>
    <n v="0"/>
    <n v="0"/>
    <m/>
    <n v="0"/>
    <n v="1.107495945990917E-2"/>
    <n v="0"/>
    <n v="0"/>
    <n v="0"/>
    <n v="0"/>
    <n v="0"/>
    <m/>
    <n v="1.107495945990917E-2"/>
    <n v="3.6374392389384345"/>
    <n v="0"/>
    <n v="0"/>
    <n v="0"/>
    <n v="0"/>
    <m/>
    <n v="0"/>
    <n v="3.6485141983983436"/>
    <n v="0"/>
    <n v="0"/>
    <n v="0"/>
    <n v="0"/>
    <m/>
    <n v="0"/>
    <n v="4.4605808435335244E-2"/>
    <n v="0"/>
    <n v="0"/>
    <n v="0"/>
    <n v="0"/>
    <n v="0"/>
    <m/>
    <n v="4.4605808435335244E-2"/>
    <n v="13.719867602629472"/>
    <n v="0"/>
    <n v="0"/>
    <n v="0"/>
    <n v="0"/>
    <m/>
    <n v="0"/>
    <n v="13.764473411064808"/>
    <n v="0"/>
    <n v="0"/>
    <n v="0"/>
    <n v="0"/>
    <m/>
    <n v="0"/>
    <n v="0"/>
    <n v="0"/>
    <n v="0"/>
    <n v="0"/>
    <n v="0"/>
    <m/>
    <n v="0"/>
    <n v="116.16361336590975"/>
    <n v="0"/>
    <n v="0"/>
    <n v="0"/>
    <n v="0"/>
    <m/>
    <n v="0"/>
    <n v="0"/>
    <n v="0"/>
    <n v="0"/>
    <n v="0"/>
    <n v="0"/>
    <m/>
    <n v="0"/>
    <n v="0"/>
    <n v="0"/>
    <n v="0"/>
    <n v="0"/>
    <n v="0"/>
    <m/>
    <n v="0"/>
    <n v="4.8401505569129064"/>
    <n v="0"/>
    <n v="0"/>
    <n v="0"/>
    <n v="0"/>
    <m/>
    <n v="0"/>
    <n v="0"/>
    <n v="0"/>
    <n v="0"/>
    <n v="0"/>
    <n v="0"/>
    <m/>
    <n v="0"/>
    <n v="0.57351972546103358"/>
    <n v="0"/>
    <n v="0"/>
    <n v="0"/>
    <n v="0"/>
    <m/>
    <n v="2.1076244485695905E-2"/>
    <n v="14.291528752739035"/>
    <n v="0"/>
    <n v="0"/>
    <n v="0"/>
    <n v="0"/>
    <m/>
    <n v="2.1076244485695901E-2"/>
    <n v="5.9537235252167271"/>
    <n v="0"/>
    <n v="0"/>
    <n v="0"/>
    <n v="0"/>
    <m/>
    <n v="2.1076244485695901E-2"/>
    <n v="6.4826374422424253"/>
    <n v="0"/>
    <n v="0"/>
    <n v="0"/>
    <n v="0"/>
    <m/>
    <n v="0.35754000000000019"/>
    <n v="102.24260520483099"/>
    <n v="0"/>
    <n v="0"/>
    <n v="0"/>
    <n v="0"/>
    <m/>
    <n v="0"/>
    <n v="0"/>
    <n v="0"/>
    <n v="0"/>
    <n v="0"/>
    <n v="0"/>
    <m/>
    <n v="0.35754000000000019"/>
    <n v="110.93620407692032"/>
    <n v="0"/>
    <n v="0"/>
    <n v="0"/>
    <n v="0"/>
  </r>
  <r>
    <n v="752"/>
    <s v="System Augmentation"/>
    <x v="2"/>
    <x v="2"/>
    <s v="SCE-02 , Vol 7"/>
    <s v="Mark Esguerra"/>
    <s v="Table II-2"/>
    <s v="p. 57"/>
    <s v="CET-ET-LG-SU-804300"/>
    <x v="692"/>
    <n v="8043"/>
    <s v="LOAD GROWTH"/>
    <s v="DSP SUBSTATIONS"/>
    <s v="Transmission &amp; Distribution"/>
    <m/>
    <s v="N"/>
    <m/>
    <x v="0"/>
    <s v="SB410"/>
    <s v="CA"/>
    <s v="Transmission Substations"/>
    <d v="2024-12-01T00:00:00"/>
    <b v="0"/>
    <n v="1"/>
    <n v="1"/>
    <x v="0"/>
    <n v="0"/>
    <b v="0"/>
    <b v="0"/>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711.09966792251"/>
    <n v="3028.6926137946898"/>
    <n v="0"/>
    <n v="0"/>
    <n v="0"/>
    <n v="0"/>
    <m/>
    <n v="5117.3949820774887"/>
    <n v="0"/>
    <n v="0"/>
    <n v="0"/>
    <n v="0"/>
    <n v="0"/>
    <m/>
    <n v="10828.494649999999"/>
    <n v="3028.6926137946898"/>
    <n v="0"/>
    <n v="0"/>
    <n v="0"/>
    <n v="0"/>
    <m/>
    <n v="875.64520489351173"/>
    <n v="252.26050104796599"/>
    <n v="0"/>
    <n v="0"/>
    <n v="0"/>
    <n v="0"/>
    <m/>
    <n v="514.42946761867267"/>
    <n v="139.68113603408545"/>
    <n v="0"/>
    <n v="0"/>
    <n v="0"/>
    <n v="0"/>
    <m/>
    <n v="0"/>
    <n v="257.5270714047366"/>
    <n v="0"/>
    <n v="0"/>
    <n v="0"/>
    <n v="0"/>
    <m/>
    <n v="0"/>
    <n v="0"/>
    <n v="0"/>
    <n v="0"/>
    <n v="0"/>
    <n v="0"/>
    <m/>
    <n v="12218.569322512183"/>
    <n v="3678.1613222814776"/>
    <n v="0"/>
    <n v="0"/>
    <n v="0"/>
    <n v="0"/>
    <m/>
    <n v="0"/>
    <n v="11136.004080537603"/>
    <n v="0"/>
    <n v="0"/>
    <n v="0"/>
    <n v="0"/>
    <n v="0"/>
    <m/>
    <n v="11136.004080537603"/>
    <n v="3352.2762291273389"/>
    <n v="0"/>
    <n v="0"/>
    <n v="0"/>
    <n v="0"/>
    <m/>
    <n v="0"/>
    <n v="14488.280309664942"/>
    <n v="0"/>
    <n v="0"/>
    <n v="0"/>
    <n v="0"/>
    <m/>
    <n v="0"/>
    <n v="332.35489131062877"/>
    <n v="0"/>
    <n v="0"/>
    <n v="0"/>
    <n v="0"/>
    <n v="0"/>
    <m/>
    <n v="332.35489131062877"/>
    <n v="913.59727337458844"/>
    <n v="0"/>
    <n v="0"/>
    <n v="0"/>
    <n v="0"/>
    <m/>
    <n v="0"/>
    <n v="1245.9521646852172"/>
    <n v="0"/>
    <n v="0"/>
    <n v="0"/>
    <n v="0"/>
    <m/>
    <n v="0"/>
    <n v="1082.5652419745793"/>
    <n v="0"/>
    <n v="0"/>
    <n v="0"/>
    <n v="0"/>
    <n v="0"/>
    <m/>
    <n v="1082.5652419745793"/>
    <n v="325.88509315413893"/>
    <n v="0"/>
    <n v="0"/>
    <n v="0"/>
    <n v="0"/>
    <m/>
    <n v="0"/>
    <n v="1408.4503351287183"/>
    <n v="0"/>
    <n v="0"/>
    <n v="0"/>
    <n v="0"/>
    <m/>
    <n v="0"/>
    <n v="0"/>
    <n v="0"/>
    <n v="0"/>
    <n v="0"/>
    <n v="0"/>
    <m/>
    <n v="0"/>
    <n v="15734.232474350159"/>
    <n v="0"/>
    <n v="0"/>
    <n v="0"/>
    <n v="0"/>
    <m/>
    <n v="0"/>
    <n v="0"/>
    <n v="0"/>
    <n v="0"/>
    <n v="0"/>
    <n v="0"/>
    <m/>
    <n v="0"/>
    <n v="0"/>
    <n v="0"/>
    <n v="0"/>
    <n v="0"/>
    <n v="0"/>
    <m/>
    <n v="0"/>
    <n v="655.59301976458994"/>
    <n v="0"/>
    <n v="0"/>
    <n v="0"/>
    <n v="0"/>
    <m/>
    <n v="0"/>
    <n v="0"/>
    <n v="0"/>
    <n v="0"/>
    <n v="0"/>
    <n v="0"/>
    <m/>
    <n v="0"/>
    <n v="58.685430630363257"/>
    <n v="0"/>
    <n v="0"/>
    <n v="0"/>
    <n v="0"/>
    <m/>
    <n v="503.39283751817936"/>
    <n v="339.46363870222808"/>
    <n v="0"/>
    <n v="0"/>
    <n v="0"/>
    <n v="0"/>
    <m/>
    <n v="503.39283751817931"/>
    <n v="1175.4163796608907"/>
    <n v="0"/>
    <n v="0"/>
    <n v="0"/>
    <n v="0"/>
    <m/>
    <n v="503.39283751817931"/>
    <n v="151.53656831667456"/>
    <n v="0"/>
    <n v="0"/>
    <n v="0"/>
    <n v="0"/>
    <m/>
    <n v="10828.494649999999"/>
    <n v="3028.6926137946898"/>
    <n v="0"/>
    <n v="0"/>
    <n v="0"/>
    <n v="0"/>
    <m/>
    <n v="0"/>
    <n v="0"/>
    <n v="0"/>
    <n v="0"/>
    <n v="0"/>
    <n v="0"/>
    <m/>
    <n v="10828.494649999999"/>
    <n v="3286.2196851994263"/>
    <n v="0"/>
    <n v="0"/>
    <n v="0"/>
    <n v="0"/>
  </r>
  <r>
    <n v="753"/>
    <s v="System Augmentation"/>
    <x v="2"/>
    <x v="2"/>
    <s v="SCE-02 , Vol 7"/>
    <s v="Mark Esguerra"/>
    <s v="Table II-2"/>
    <s v="p. 57"/>
    <s v="CET-ET-LG-SU-804303"/>
    <x v="693"/>
    <n v="8043"/>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4.235170548709"/>
    <n v="0"/>
    <n v="0"/>
    <n v="0"/>
    <n v="0"/>
    <n v="0"/>
    <m/>
    <n v="259.40512945129097"/>
    <n v="0"/>
    <n v="0"/>
    <n v="0"/>
    <n v="0"/>
    <n v="0"/>
    <m/>
    <n v="303.64029999999997"/>
    <n v="0"/>
    <n v="0"/>
    <n v="0"/>
    <n v="0"/>
    <n v="0"/>
    <m/>
    <n v="29.263565879178312"/>
    <n v="0"/>
    <n v="0"/>
    <n v="0"/>
    <n v="0"/>
    <n v="0"/>
    <m/>
    <n v="14.632049908462228"/>
    <n v="0"/>
    <n v="0"/>
    <n v="0"/>
    <n v="0"/>
    <n v="0"/>
    <m/>
    <n v="0"/>
    <n v="0"/>
    <n v="0"/>
    <n v="0"/>
    <n v="0"/>
    <n v="0"/>
    <m/>
    <n v="0"/>
    <n v="0"/>
    <n v="0"/>
    <n v="0"/>
    <n v="0"/>
    <n v="0"/>
    <m/>
    <n v="347.53591578764053"/>
    <n v="0"/>
    <n v="0"/>
    <n v="0"/>
    <n v="0"/>
    <n v="0"/>
    <m/>
    <n v="0"/>
    <n v="0"/>
    <n v="0"/>
    <n v="0"/>
    <n v="0"/>
    <n v="0"/>
    <n v="0"/>
    <m/>
    <n v="309.65450096678774"/>
    <n v="0"/>
    <n v="0"/>
    <n v="0"/>
    <n v="0"/>
    <n v="0"/>
    <m/>
    <n v="309.65450096678774"/>
    <n v="0"/>
    <n v="0"/>
    <n v="0"/>
    <n v="0"/>
    <n v="0"/>
    <m/>
    <n v="0"/>
    <n v="0"/>
    <n v="0"/>
    <n v="0"/>
    <n v="0"/>
    <n v="0"/>
    <n v="0"/>
    <m/>
    <n v="10.005736637991573"/>
    <n v="0"/>
    <n v="0"/>
    <n v="0"/>
    <n v="0"/>
    <n v="0"/>
    <m/>
    <n v="10.005736637991573"/>
    <n v="0"/>
    <n v="0"/>
    <n v="0"/>
    <n v="0"/>
    <n v="0"/>
    <m/>
    <n v="0"/>
    <n v="0"/>
    <n v="0"/>
    <n v="0"/>
    <n v="0"/>
    <n v="0"/>
    <n v="0"/>
    <m/>
    <n v="37.881414820852818"/>
    <n v="0"/>
    <n v="0"/>
    <n v="0"/>
    <n v="0"/>
    <n v="0"/>
    <m/>
    <n v="37.881414820852818"/>
    <n v="0"/>
    <n v="0"/>
    <n v="0"/>
    <n v="0"/>
    <n v="0"/>
    <m/>
    <n v="0"/>
    <n v="0"/>
    <n v="0"/>
    <n v="0"/>
    <n v="0"/>
    <n v="0"/>
    <m/>
    <n v="319.6602376047793"/>
    <n v="0"/>
    <n v="0"/>
    <n v="0"/>
    <n v="0"/>
    <n v="0"/>
    <m/>
    <n v="0"/>
    <n v="0"/>
    <n v="0"/>
    <n v="0"/>
    <n v="0"/>
    <n v="0"/>
    <m/>
    <n v="0"/>
    <n v="0"/>
    <n v="0"/>
    <n v="0"/>
    <n v="0"/>
    <n v="0"/>
    <m/>
    <n v="13.319176566865803"/>
    <n v="0"/>
    <n v="0"/>
    <n v="0"/>
    <n v="0"/>
    <n v="0"/>
    <m/>
    <n v="0"/>
    <n v="0"/>
    <n v="0"/>
    <n v="0"/>
    <n v="0"/>
    <n v="0"/>
    <m/>
    <n v="1.5783922842022007"/>
    <n v="0"/>
    <n v="0"/>
    <n v="0"/>
    <n v="0"/>
    <n v="0"/>
    <m/>
    <n v="39.45980710505502"/>
    <n v="0"/>
    <n v="0"/>
    <n v="0"/>
    <n v="0"/>
    <n v="0"/>
    <m/>
    <n v="16.320576218650753"/>
    <n v="0"/>
    <n v="0"/>
    <n v="0"/>
    <n v="0"/>
    <n v="0"/>
    <m/>
    <n v="17.898968502852956"/>
    <n v="0"/>
    <n v="0"/>
    <n v="0"/>
    <n v="0"/>
    <n v="0"/>
    <m/>
    <n v="303.64029999999997"/>
    <n v="0"/>
    <n v="0"/>
    <n v="0"/>
    <n v="0"/>
    <n v="0"/>
    <m/>
    <n v="0"/>
    <n v="0"/>
    <n v="0"/>
    <n v="0"/>
    <n v="0"/>
    <n v="0"/>
    <m/>
    <n v="303.64029999999997"/>
    <n v="0"/>
    <n v="0"/>
    <n v="0"/>
    <n v="0"/>
    <n v="0"/>
  </r>
  <r>
    <n v="754"/>
    <s v="System Augmentation"/>
    <x v="2"/>
    <x v="2"/>
    <s v="SCE-02 , Vol 7"/>
    <s v="Mark Esguerra"/>
    <s v="Table II-2"/>
    <s v="p. 57"/>
    <s v="CET-ET-LG-SU-804304"/>
    <x v="694"/>
    <n v="8043"/>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8.025175359883001"/>
    <n v="0"/>
    <n v="0"/>
    <n v="0"/>
    <n v="0"/>
    <n v="0"/>
    <m/>
    <n v="89.480144640117004"/>
    <n v="0"/>
    <n v="0"/>
    <n v="0"/>
    <n v="0"/>
    <n v="0"/>
    <m/>
    <n v="117.50532000000001"/>
    <n v="0"/>
    <n v="0"/>
    <n v="0"/>
    <n v="0"/>
    <n v="0"/>
    <m/>
    <n v="11.324664983448935"/>
    <n v="0"/>
    <n v="0"/>
    <n v="0"/>
    <n v="0"/>
    <n v="0"/>
    <m/>
    <n v="5.6624358056220636"/>
    <n v="0"/>
    <n v="0"/>
    <n v="0"/>
    <n v="0"/>
    <n v="0"/>
    <m/>
    <n v="0"/>
    <n v="0"/>
    <n v="0"/>
    <n v="0"/>
    <n v="0"/>
    <n v="0"/>
    <m/>
    <n v="0"/>
    <n v="0"/>
    <n v="0"/>
    <n v="0"/>
    <n v="0"/>
    <n v="0"/>
    <m/>
    <n v="134.49242078907102"/>
    <n v="0"/>
    <n v="0"/>
    <n v="0"/>
    <n v="0"/>
    <n v="0"/>
    <m/>
    <n v="0"/>
    <n v="0"/>
    <n v="0"/>
    <n v="0"/>
    <n v="0"/>
    <n v="0"/>
    <n v="0"/>
    <m/>
    <n v="119.83274692306227"/>
    <n v="0"/>
    <n v="0"/>
    <n v="0"/>
    <n v="0"/>
    <n v="0"/>
    <m/>
    <n v="119.83274692306227"/>
    <n v="0"/>
    <n v="0"/>
    <n v="0"/>
    <n v="0"/>
    <n v="0"/>
    <m/>
    <n v="0"/>
    <n v="0"/>
    <n v="0"/>
    <n v="0"/>
    <n v="0"/>
    <n v="0"/>
    <n v="0"/>
    <m/>
    <n v="3.8721055323780282"/>
    <n v="0"/>
    <n v="0"/>
    <n v="0"/>
    <n v="0"/>
    <n v="0"/>
    <m/>
    <n v="3.8721055323780282"/>
    <n v="0"/>
    <n v="0"/>
    <n v="0"/>
    <n v="0"/>
    <n v="0"/>
    <m/>
    <n v="0"/>
    <n v="0"/>
    <n v="0"/>
    <n v="0"/>
    <n v="0"/>
    <n v="0"/>
    <n v="0"/>
    <m/>
    <n v="14.659673866008742"/>
    <n v="0"/>
    <n v="0"/>
    <n v="0"/>
    <n v="0"/>
    <n v="0"/>
    <m/>
    <n v="14.659673866008742"/>
    <n v="0"/>
    <n v="0"/>
    <n v="0"/>
    <n v="0"/>
    <n v="0"/>
    <m/>
    <n v="0"/>
    <n v="0"/>
    <n v="0"/>
    <n v="0"/>
    <n v="0"/>
    <n v="0"/>
    <m/>
    <n v="123.7048524554403"/>
    <n v="0"/>
    <n v="0"/>
    <n v="0"/>
    <n v="0"/>
    <n v="0"/>
    <m/>
    <n v="0"/>
    <n v="0"/>
    <n v="0"/>
    <n v="0"/>
    <n v="0"/>
    <n v="0"/>
    <m/>
    <n v="0"/>
    <n v="0"/>
    <n v="0"/>
    <n v="0"/>
    <n v="0"/>
    <n v="0"/>
    <m/>
    <n v="5.1543688523100126"/>
    <n v="0"/>
    <n v="0"/>
    <n v="0"/>
    <n v="0"/>
    <n v="0"/>
    <m/>
    <n v="0"/>
    <n v="0"/>
    <n v="0"/>
    <n v="0"/>
    <n v="0"/>
    <n v="0"/>
    <m/>
    <n v="0.61081974441703091"/>
    <n v="0"/>
    <n v="0"/>
    <n v="0"/>
    <n v="0"/>
    <n v="0"/>
    <m/>
    <n v="15.270493610425774"/>
    <n v="0"/>
    <n v="0"/>
    <n v="0"/>
    <n v="0"/>
    <n v="0"/>
    <m/>
    <n v="6.3158761572720987"/>
    <n v="0"/>
    <n v="0"/>
    <n v="0"/>
    <n v="0"/>
    <n v="0"/>
    <m/>
    <n v="6.9266959016891301"/>
    <n v="0"/>
    <n v="0"/>
    <n v="0"/>
    <n v="0"/>
    <n v="0"/>
    <m/>
    <n v="117.50532000000001"/>
    <n v="0"/>
    <n v="0"/>
    <n v="0"/>
    <n v="0"/>
    <n v="0"/>
    <m/>
    <n v="0"/>
    <n v="0"/>
    <n v="0"/>
    <n v="0"/>
    <n v="0"/>
    <n v="0"/>
    <m/>
    <n v="117.50532000000001"/>
    <n v="0"/>
    <n v="0"/>
    <n v="0"/>
    <n v="0"/>
    <n v="0"/>
  </r>
  <r>
    <n v="766"/>
    <s v="System Augmentation"/>
    <x v="2"/>
    <x v="2"/>
    <s v="SCE-02 , Vol 7"/>
    <s v="Mark Esguerra"/>
    <s v="Table II-2"/>
    <s v="p. 57"/>
    <s v="CET-ET-LG-SU-632800"/>
    <x v="695"/>
    <n v="6328"/>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303.16057770527101"/>
    <n v="0"/>
    <n v="0"/>
    <n v="0"/>
    <n v="0"/>
    <n v="0"/>
    <m/>
    <n v="-303.160577705271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769"/>
    <s v="System Augmentation"/>
    <x v="2"/>
    <x v="2"/>
    <s v="SCE-02 , Vol 7"/>
    <s v="Mark Esguerra"/>
    <s v="Table II-2"/>
    <s v="p. 57"/>
    <s v="CET-ET-LG-SU-810100"/>
    <x v="696"/>
    <n v="8101"/>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779.09783331261"/>
    <n v="0"/>
    <n v="0"/>
    <n v="0"/>
    <n v="0"/>
    <n v="0"/>
    <m/>
    <n v="-455.33497331261037"/>
    <n v="0"/>
    <n v="0"/>
    <n v="0"/>
    <n v="0"/>
    <n v="0"/>
    <m/>
    <n v="1323.7628599999996"/>
    <n v="0"/>
    <n v="0"/>
    <n v="0"/>
    <n v="0"/>
    <n v="0"/>
    <m/>
    <n v="127.57865692406276"/>
    <n v="0"/>
    <n v="0"/>
    <n v="0"/>
    <n v="0"/>
    <n v="0"/>
    <m/>
    <n v="63.790492350615814"/>
    <n v="0"/>
    <n v="0"/>
    <n v="0"/>
    <n v="0"/>
    <n v="0"/>
    <m/>
    <n v="0"/>
    <n v="0"/>
    <n v="0"/>
    <n v="0"/>
    <n v="0"/>
    <n v="0"/>
    <m/>
    <n v="0"/>
    <n v="0"/>
    <n v="0"/>
    <n v="0"/>
    <n v="0"/>
    <n v="0"/>
    <m/>
    <n v="1515.132009274678"/>
    <n v="0"/>
    <n v="0"/>
    <n v="0"/>
    <n v="0"/>
    <n v="0"/>
    <m/>
    <n v="0"/>
    <n v="0"/>
    <n v="0"/>
    <n v="0"/>
    <n v="0"/>
    <n v="0"/>
    <n v="0"/>
    <m/>
    <n v="1349.9826202637382"/>
    <n v="0"/>
    <n v="0"/>
    <n v="0"/>
    <n v="0"/>
    <n v="0"/>
    <m/>
    <n v="1349.9826202637382"/>
    <n v="0"/>
    <n v="0"/>
    <n v="0"/>
    <n v="0"/>
    <n v="0"/>
    <m/>
    <n v="0"/>
    <n v="0"/>
    <n v="0"/>
    <n v="0"/>
    <n v="0"/>
    <n v="0"/>
    <n v="0"/>
    <m/>
    <n v="43.621424917293609"/>
    <n v="0"/>
    <n v="0"/>
    <n v="0"/>
    <n v="0"/>
    <n v="0"/>
    <m/>
    <n v="43.621424917293609"/>
    <n v="0"/>
    <n v="0"/>
    <n v="0"/>
    <n v="0"/>
    <n v="0"/>
    <m/>
    <n v="0"/>
    <n v="0"/>
    <n v="0"/>
    <n v="0"/>
    <n v="0"/>
    <n v="0"/>
    <n v="0"/>
    <m/>
    <n v="165.1493890109399"/>
    <n v="0"/>
    <n v="0"/>
    <n v="0"/>
    <n v="0"/>
    <n v="0"/>
    <m/>
    <n v="165.1493890109399"/>
    <n v="0"/>
    <n v="0"/>
    <n v="0"/>
    <n v="0"/>
    <n v="0"/>
    <m/>
    <n v="0"/>
    <n v="0"/>
    <n v="0"/>
    <n v="0"/>
    <n v="0"/>
    <n v="0"/>
    <m/>
    <n v="1393.6040451810318"/>
    <n v="0"/>
    <n v="0"/>
    <n v="0"/>
    <n v="0"/>
    <n v="0"/>
    <m/>
    <n v="0"/>
    <n v="0"/>
    <n v="0"/>
    <n v="0"/>
    <n v="0"/>
    <n v="0"/>
    <m/>
    <n v="0"/>
    <n v="0"/>
    <n v="0"/>
    <n v="0"/>
    <n v="0"/>
    <n v="0"/>
    <m/>
    <n v="58.066835215876324"/>
    <n v="0"/>
    <n v="0"/>
    <n v="0"/>
    <n v="0"/>
    <n v="0"/>
    <m/>
    <n v="0"/>
    <n v="0"/>
    <n v="0"/>
    <n v="0"/>
    <n v="0"/>
    <n v="0"/>
    <m/>
    <n v="6.8812245421224958"/>
    <n v="0"/>
    <n v="0"/>
    <n v="0"/>
    <n v="0"/>
    <n v="0"/>
    <m/>
    <n v="172.03061355306241"/>
    <n v="0"/>
    <n v="0"/>
    <n v="0"/>
    <n v="0"/>
    <n v="0"/>
    <m/>
    <n v="71.151861765546599"/>
    <n v="0"/>
    <n v="0"/>
    <n v="0"/>
    <n v="0"/>
    <n v="0"/>
    <m/>
    <n v="78.033086307669095"/>
    <n v="0"/>
    <n v="0"/>
    <n v="0"/>
    <n v="0"/>
    <n v="0"/>
    <m/>
    <n v="1323.7628599999996"/>
    <n v="0"/>
    <n v="0"/>
    <n v="0"/>
    <n v="0"/>
    <n v="0"/>
    <m/>
    <n v="0"/>
    <n v="0"/>
    <n v="0"/>
    <n v="0"/>
    <n v="0"/>
    <n v="0"/>
    <m/>
    <n v="1323.7628599999996"/>
    <n v="0"/>
    <n v="0"/>
    <n v="0"/>
    <n v="0"/>
    <n v="0"/>
  </r>
  <r>
    <n v="770"/>
    <s v="System Augmentation"/>
    <x v="2"/>
    <x v="2"/>
    <s v="SCE-02 , Vol 7"/>
    <s v="Mark Esguerra"/>
    <s v="Table II-2"/>
    <s v="p. 57"/>
    <s v="CET-ET-LG-SU-829900"/>
    <x v="697"/>
    <n v="8299"/>
    <s v="LOAD GROWTH"/>
    <s v="DSP SUBSTATIONS"/>
    <s v="Transmission &amp; Distribution"/>
    <m/>
    <s v="N"/>
    <m/>
    <x v="0"/>
    <s v="SB410"/>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9.273212978624"/>
    <n v="0"/>
    <n v="0"/>
    <n v="0"/>
    <n v="0"/>
    <n v="0"/>
    <m/>
    <n v="254.77404702137599"/>
    <n v="0"/>
    <n v="0"/>
    <n v="0"/>
    <n v="0"/>
    <n v="0"/>
    <m/>
    <n v="444.04725999999999"/>
    <n v="0"/>
    <n v="0"/>
    <n v="0"/>
    <n v="0"/>
    <n v="0"/>
    <m/>
    <n v="35.907840058368826"/>
    <n v="0"/>
    <n v="0"/>
    <n v="0"/>
    <n v="0"/>
    <n v="0"/>
    <m/>
    <n v="21.095360245602592"/>
    <n v="0"/>
    <n v="0"/>
    <n v="0"/>
    <n v="0"/>
    <n v="0"/>
    <m/>
    <n v="0"/>
    <n v="0"/>
    <n v="0"/>
    <n v="0"/>
    <n v="0"/>
    <n v="0"/>
    <m/>
    <n v="0"/>
    <n v="0"/>
    <n v="0"/>
    <n v="0"/>
    <n v="0"/>
    <n v="0"/>
    <m/>
    <n v="501.05046030397142"/>
    <n v="0"/>
    <n v="0"/>
    <n v="0"/>
    <n v="0"/>
    <n v="0"/>
    <m/>
    <n v="0"/>
    <n v="0"/>
    <n v="0"/>
    <n v="0"/>
    <n v="0"/>
    <n v="0"/>
    <n v="0"/>
    <m/>
    <n v="456.65738952103953"/>
    <n v="0"/>
    <n v="0"/>
    <n v="0"/>
    <n v="0"/>
    <n v="0"/>
    <m/>
    <n v="456.65738952103953"/>
    <n v="0"/>
    <n v="0"/>
    <n v="0"/>
    <n v="0"/>
    <n v="0"/>
    <m/>
    <n v="0"/>
    <n v="0"/>
    <n v="0"/>
    <n v="0"/>
    <n v="0"/>
    <n v="0"/>
    <n v="0"/>
    <m/>
    <n v="6.7071725526859893"/>
    <n v="0"/>
    <n v="0"/>
    <n v="0"/>
    <n v="0"/>
    <n v="0"/>
    <m/>
    <n v="6.7071725526859893"/>
    <n v="0"/>
    <n v="0"/>
    <n v="0"/>
    <n v="0"/>
    <n v="0"/>
    <m/>
    <n v="0"/>
    <n v="0"/>
    <n v="0"/>
    <n v="0"/>
    <n v="0"/>
    <n v="0"/>
    <n v="0"/>
    <m/>
    <n v="44.393070782931865"/>
    <n v="0"/>
    <n v="0"/>
    <n v="0"/>
    <n v="0"/>
    <n v="0"/>
    <m/>
    <n v="44.393070782931865"/>
    <n v="0"/>
    <n v="0"/>
    <n v="0"/>
    <n v="0"/>
    <n v="0"/>
    <m/>
    <n v="0"/>
    <n v="0"/>
    <n v="0"/>
    <n v="0"/>
    <n v="0"/>
    <n v="0"/>
    <m/>
    <n v="463.36456207372555"/>
    <n v="0"/>
    <n v="0"/>
    <n v="0"/>
    <n v="0"/>
    <n v="0"/>
    <m/>
    <n v="0"/>
    <n v="0"/>
    <n v="0"/>
    <n v="0"/>
    <n v="0"/>
    <n v="0"/>
    <m/>
    <n v="231.68228103686278"/>
    <n v="0"/>
    <n v="0"/>
    <n v="0"/>
    <n v="0"/>
    <n v="0"/>
    <m/>
    <n v="250.98913778993466"/>
    <n v="0"/>
    <n v="0"/>
    <n v="0"/>
    <n v="0"/>
    <n v="0"/>
    <m/>
    <n v="22.196535391465932"/>
    <n v="0"/>
    <n v="0"/>
    <n v="0"/>
    <n v="0"/>
    <n v="0"/>
    <m/>
    <n v="24.046246674088092"/>
    <n v="0"/>
    <n v="0"/>
    <n v="0"/>
    <n v="0"/>
    <n v="0"/>
    <m/>
    <n v="24.046246674088092"/>
    <n v="0"/>
    <n v="0"/>
    <n v="0"/>
    <n v="0"/>
    <n v="0"/>
    <m/>
    <n v="9.2485564131108084"/>
    <n v="0"/>
    <n v="0"/>
    <n v="0"/>
    <n v="0"/>
    <n v="0"/>
    <m/>
    <n v="33.2948030871989"/>
    <n v="0"/>
    <n v="0"/>
    <n v="0"/>
    <n v="0"/>
    <n v="0"/>
    <m/>
    <n v="444.04725999999999"/>
    <n v="0"/>
    <n v="0"/>
    <n v="0"/>
    <n v="0"/>
    <n v="0"/>
    <m/>
    <n v="0"/>
    <n v="0"/>
    <n v="0"/>
    <n v="0"/>
    <n v="0"/>
    <n v="0"/>
    <m/>
    <n v="444.04725999999999"/>
    <n v="0"/>
    <n v="0"/>
    <n v="0"/>
    <n v="0"/>
    <n v="0"/>
  </r>
  <r>
    <n v="771"/>
    <s v="System Augmentation"/>
    <x v="2"/>
    <x v="2"/>
    <s v="SCE-02 , Vol 7"/>
    <s v="Mark Esguerra"/>
    <s v="Table II-2"/>
    <s v="p. 57"/>
    <s v="CET-ET-LG-SU-832100"/>
    <x v="698"/>
    <n v="8321"/>
    <s v="LOAD GROWTH"/>
    <s v="DSP SUBSTATION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105343719662001"/>
    <n v="0"/>
    <n v="0"/>
    <n v="0"/>
    <n v="0"/>
    <n v="0"/>
    <m/>
    <n v="69.676256280337995"/>
    <n v="0"/>
    <n v="0"/>
    <n v="0"/>
    <n v="0"/>
    <n v="0"/>
    <m/>
    <n v="79.781599999999997"/>
    <n v="0"/>
    <n v="0"/>
    <n v="0"/>
    <n v="0"/>
    <n v="0"/>
    <m/>
    <n v="6.4515316058942869"/>
    <n v="0"/>
    <n v="0"/>
    <n v="0"/>
    <n v="0"/>
    <n v="0"/>
    <m/>
    <n v="3.7901857405235821"/>
    <n v="0"/>
    <n v="0"/>
    <n v="0"/>
    <n v="0"/>
    <n v="0"/>
    <m/>
    <n v="0"/>
    <n v="0"/>
    <n v="0"/>
    <n v="0"/>
    <n v="0"/>
    <n v="0"/>
    <m/>
    <n v="0"/>
    <n v="0"/>
    <n v="0"/>
    <n v="0"/>
    <n v="0"/>
    <n v="0"/>
    <m/>
    <n v="90.023317346417869"/>
    <n v="0"/>
    <n v="0"/>
    <n v="0"/>
    <n v="0"/>
    <n v="0"/>
    <m/>
    <n v="0"/>
    <n v="0"/>
    <n v="0"/>
    <n v="0"/>
    <n v="0"/>
    <n v="0"/>
    <n v="0"/>
    <m/>
    <n v="82.047251429525247"/>
    <n v="0"/>
    <n v="0"/>
    <n v="0"/>
    <n v="0"/>
    <n v="0"/>
    <m/>
    <n v="82.047251429525247"/>
    <n v="0"/>
    <n v="0"/>
    <n v="0"/>
    <n v="0"/>
    <n v="0"/>
    <m/>
    <n v="0"/>
    <n v="0"/>
    <n v="0"/>
    <n v="0"/>
    <n v="0"/>
    <n v="0"/>
    <n v="0"/>
    <m/>
    <n v="2.6511585884002966"/>
    <n v="0"/>
    <n v="0"/>
    <n v="0"/>
    <n v="0"/>
    <n v="0"/>
    <m/>
    <n v="2.6511585884002966"/>
    <n v="0"/>
    <n v="0"/>
    <n v="0"/>
    <n v="0"/>
    <n v="0"/>
    <m/>
    <n v="0"/>
    <n v="0"/>
    <n v="0"/>
    <n v="0"/>
    <n v="0"/>
    <n v="0"/>
    <n v="0"/>
    <m/>
    <n v="7.9760659168926233"/>
    <n v="0"/>
    <n v="0"/>
    <n v="0"/>
    <n v="0"/>
    <n v="0"/>
    <m/>
    <n v="7.9760659168926233"/>
    <n v="0"/>
    <n v="0"/>
    <n v="0"/>
    <n v="0"/>
    <n v="0"/>
    <m/>
    <n v="0"/>
    <n v="0"/>
    <n v="0"/>
    <n v="0"/>
    <n v="0"/>
    <n v="0"/>
    <m/>
    <n v="84.698410017925539"/>
    <n v="0"/>
    <n v="0"/>
    <n v="0"/>
    <n v="0"/>
    <n v="0"/>
    <m/>
    <n v="0"/>
    <n v="0"/>
    <n v="0"/>
    <n v="0"/>
    <n v="0"/>
    <n v="0"/>
    <m/>
    <n v="0"/>
    <n v="0"/>
    <n v="0"/>
    <n v="0"/>
    <n v="0"/>
    <n v="0"/>
    <m/>
    <n v="3.5291004174135638"/>
    <n v="0"/>
    <n v="0"/>
    <n v="0"/>
    <n v="0"/>
    <n v="0"/>
    <m/>
    <n v="0"/>
    <n v="0"/>
    <n v="0"/>
    <n v="0"/>
    <n v="0"/>
    <n v="0"/>
    <m/>
    <n v="0.33233607987052594"/>
    <n v="0"/>
    <n v="0"/>
    <n v="0"/>
    <n v="0"/>
    <n v="0"/>
    <m/>
    <n v="8.3084019967631502"/>
    <n v="0"/>
    <n v="0"/>
    <n v="0"/>
    <n v="0"/>
    <n v="0"/>
    <m/>
    <n v="3.3765345714845432"/>
    <n v="0"/>
    <n v="0"/>
    <n v="0"/>
    <n v="0"/>
    <n v="0"/>
    <m/>
    <n v="3.7088706513550691"/>
    <n v="0"/>
    <n v="0"/>
    <n v="0"/>
    <n v="0"/>
    <n v="0"/>
    <m/>
    <n v="79.781599999999997"/>
    <n v="0"/>
    <n v="0"/>
    <n v="0"/>
    <n v="0"/>
    <n v="0"/>
    <m/>
    <n v="0"/>
    <n v="0"/>
    <n v="0"/>
    <n v="0"/>
    <n v="0"/>
    <n v="0"/>
    <m/>
    <n v="79.781599999999997"/>
    <n v="0"/>
    <n v="0"/>
    <n v="0"/>
    <n v="0"/>
    <n v="0"/>
  </r>
  <r>
    <n v="772"/>
    <s v="System Augmentation"/>
    <x v="2"/>
    <x v="2"/>
    <s v="SCE-02 , Vol 7"/>
    <s v="Mark Esguerra"/>
    <s v="Table II-2"/>
    <s v="p. 57"/>
    <s v="CET-ET-LG-SU-833000"/>
    <x v="699"/>
    <n v="8330"/>
    <s v="LOAD GROWTH"/>
    <s v="DSP SUBSTATION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200.4168419111002"/>
    <n v="0"/>
    <n v="0"/>
    <n v="0"/>
    <n v="0"/>
    <n v="0"/>
    <m/>
    <n v="-672.6373319111002"/>
    <n v="0"/>
    <n v="0"/>
    <n v="0"/>
    <n v="0"/>
    <n v="0"/>
    <m/>
    <n v="527.77950999999996"/>
    <n v="0"/>
    <n v="0"/>
    <n v="0"/>
    <n v="0"/>
    <n v="0"/>
    <m/>
    <n v="42.678840606209945"/>
    <n v="0"/>
    <n v="0"/>
    <n v="0"/>
    <n v="0"/>
    <n v="0"/>
    <m/>
    <n v="25.073229578530931"/>
    <n v="0"/>
    <n v="0"/>
    <n v="0"/>
    <n v="0"/>
    <n v="0"/>
    <m/>
    <n v="0"/>
    <n v="0"/>
    <n v="0"/>
    <n v="0"/>
    <n v="0"/>
    <n v="0"/>
    <m/>
    <n v="0"/>
    <n v="0"/>
    <n v="0"/>
    <n v="0"/>
    <n v="0"/>
    <n v="0"/>
    <m/>
    <n v="595.53158018474085"/>
    <n v="0"/>
    <n v="0"/>
    <n v="0"/>
    <n v="0"/>
    <n v="0"/>
    <m/>
    <n v="0"/>
    <n v="0"/>
    <n v="0"/>
    <n v="0"/>
    <n v="0"/>
    <n v="0"/>
    <n v="0"/>
    <m/>
    <n v="542.76748218037278"/>
    <n v="0"/>
    <n v="0"/>
    <n v="0"/>
    <n v="0"/>
    <n v="0"/>
    <m/>
    <n v="542.76748218037278"/>
    <n v="0"/>
    <n v="0"/>
    <n v="0"/>
    <n v="0"/>
    <n v="0"/>
    <m/>
    <n v="0"/>
    <n v="0"/>
    <n v="0"/>
    <n v="0"/>
    <n v="0"/>
    <n v="0"/>
    <n v="0"/>
    <m/>
    <n v="17.53821909711262"/>
    <n v="0"/>
    <n v="0"/>
    <n v="0"/>
    <n v="0"/>
    <n v="0"/>
    <m/>
    <n v="17.53821909711262"/>
    <n v="0"/>
    <n v="0"/>
    <n v="0"/>
    <n v="0"/>
    <n v="0"/>
    <m/>
    <n v="0"/>
    <n v="0"/>
    <n v="0"/>
    <n v="0"/>
    <n v="0"/>
    <n v="0"/>
    <n v="0"/>
    <m/>
    <n v="52.764098004368037"/>
    <n v="0"/>
    <n v="0"/>
    <n v="0"/>
    <n v="0"/>
    <n v="0"/>
    <m/>
    <n v="52.764098004368037"/>
    <n v="0"/>
    <n v="0"/>
    <n v="0"/>
    <n v="0"/>
    <n v="0"/>
    <m/>
    <n v="0"/>
    <n v="0"/>
    <n v="0"/>
    <n v="0"/>
    <n v="0"/>
    <n v="0"/>
    <m/>
    <n v="560.30570127748535"/>
    <n v="0"/>
    <n v="0"/>
    <n v="0"/>
    <n v="0"/>
    <n v="0"/>
    <m/>
    <n v="0"/>
    <n v="0"/>
    <n v="0"/>
    <n v="0"/>
    <n v="0"/>
    <n v="0"/>
    <m/>
    <n v="0"/>
    <n v="0"/>
    <n v="0"/>
    <n v="0"/>
    <n v="0"/>
    <n v="0"/>
    <m/>
    <n v="23.34607088656189"/>
    <n v="0"/>
    <n v="0"/>
    <n v="0"/>
    <n v="0"/>
    <n v="0"/>
    <m/>
    <n v="0"/>
    <n v="0"/>
    <n v="0"/>
    <n v="0"/>
    <n v="0"/>
    <n v="0"/>
    <m/>
    <n v="2.1985040835153349"/>
    <n v="0"/>
    <n v="0"/>
    <n v="0"/>
    <n v="0"/>
    <n v="0"/>
    <m/>
    <n v="54.962602087883376"/>
    <n v="0"/>
    <n v="0"/>
    <n v="0"/>
    <n v="0"/>
    <n v="0"/>
    <m/>
    <n v="22.336801488515796"/>
    <n v="0"/>
    <n v="0"/>
    <n v="0"/>
    <n v="0"/>
    <n v="0"/>
    <m/>
    <n v="24.535305572031131"/>
    <n v="0"/>
    <n v="0"/>
    <n v="0"/>
    <n v="0"/>
    <n v="0"/>
    <m/>
    <n v="527.77950999999996"/>
    <n v="0"/>
    <n v="0"/>
    <n v="0"/>
    <n v="0"/>
    <n v="0"/>
    <m/>
    <n v="0"/>
    <n v="0"/>
    <n v="0"/>
    <n v="0"/>
    <n v="0"/>
    <n v="0"/>
    <m/>
    <n v="527.77950999999996"/>
    <n v="0"/>
    <n v="0"/>
    <n v="0"/>
    <n v="0"/>
    <n v="0"/>
  </r>
  <r>
    <n v="773"/>
    <s v="System Augmentation"/>
    <x v="2"/>
    <x v="2"/>
    <s v="SCE-02 , Vol 7"/>
    <s v="Mark Esguerra"/>
    <s v="Table II-2"/>
    <s v="p. 57"/>
    <s v="CET-ET-LG-SU-835901"/>
    <x v="700"/>
    <n v="8359"/>
    <s v="LOAD GROWTH"/>
    <s v="DSP SUBSTATIONS"/>
    <s v="Transmission &amp; Distribution"/>
    <m/>
    <s v="N"/>
    <m/>
    <x v="0"/>
    <s v="SB410"/>
    <s v="CA"/>
    <s v="Distribution Substations"/>
    <d v="2023-06-01T00:00:00"/>
    <b v="0"/>
    <n v="1"/>
    <n v="1"/>
    <x v="0"/>
    <n v="0"/>
    <b v="0"/>
    <b v="0"/>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351.51918319163"/>
    <n v="0"/>
    <n v="0"/>
    <n v="0"/>
    <n v="0"/>
    <n v="0"/>
    <m/>
    <n v="-396.21041319162998"/>
    <n v="0"/>
    <n v="0"/>
    <n v="0"/>
    <n v="0"/>
    <n v="0"/>
    <m/>
    <n v="955.30876999999998"/>
    <n v="0"/>
    <n v="0"/>
    <n v="0"/>
    <n v="0"/>
    <n v="0"/>
    <m/>
    <n v="92.068612518996332"/>
    <n v="0"/>
    <n v="0"/>
    <n v="0"/>
    <n v="0"/>
    <n v="0"/>
    <m/>
    <n v="46.035146193149139"/>
    <n v="0"/>
    <n v="0"/>
    <n v="0"/>
    <n v="0"/>
    <n v="0"/>
    <m/>
    <n v="0"/>
    <n v="0"/>
    <n v="0"/>
    <n v="0"/>
    <n v="0"/>
    <n v="0"/>
    <m/>
    <n v="0"/>
    <n v="0"/>
    <n v="0"/>
    <n v="0"/>
    <n v="0"/>
    <n v="0"/>
    <m/>
    <n v="1093.4125287121453"/>
    <n v="0"/>
    <n v="0"/>
    <n v="0"/>
    <n v="0"/>
    <n v="0"/>
    <m/>
    <n v="0"/>
    <n v="0"/>
    <n v="0"/>
    <n v="0"/>
    <n v="0"/>
    <n v="0"/>
    <n v="0"/>
    <m/>
    <n v="974.23056308252148"/>
    <n v="0"/>
    <n v="0"/>
    <n v="0"/>
    <n v="0"/>
    <n v="0"/>
    <m/>
    <n v="974.23056308252148"/>
    <n v="0"/>
    <n v="0"/>
    <n v="0"/>
    <n v="0"/>
    <n v="0"/>
    <m/>
    <n v="0"/>
    <n v="0"/>
    <n v="0"/>
    <n v="0"/>
    <n v="0"/>
    <n v="0"/>
    <n v="0"/>
    <m/>
    <n v="14.309047970401556"/>
    <n v="0"/>
    <n v="0"/>
    <n v="0"/>
    <n v="0"/>
    <n v="0"/>
    <m/>
    <n v="14.309047970401556"/>
    <n v="0"/>
    <n v="0"/>
    <n v="0"/>
    <n v="0"/>
    <n v="0"/>
    <m/>
    <n v="0"/>
    <n v="0"/>
    <n v="0"/>
    <n v="0"/>
    <n v="0"/>
    <n v="0"/>
    <n v="0"/>
    <m/>
    <n v="119.18196562962385"/>
    <n v="0"/>
    <n v="0"/>
    <n v="0"/>
    <n v="0"/>
    <n v="0"/>
    <m/>
    <n v="119.18196562962385"/>
    <n v="0"/>
    <n v="0"/>
    <n v="0"/>
    <n v="0"/>
    <n v="0"/>
    <m/>
    <n v="0"/>
    <n v="0"/>
    <n v="0"/>
    <n v="0"/>
    <n v="0"/>
    <n v="0"/>
    <m/>
    <n v="988.53961105292308"/>
    <n v="0"/>
    <n v="0"/>
    <n v="0"/>
    <n v="0"/>
    <n v="0"/>
    <m/>
    <n v="0"/>
    <n v="0"/>
    <n v="0"/>
    <n v="0"/>
    <n v="0"/>
    <n v="0"/>
    <m/>
    <n v="494.26980552646154"/>
    <n v="0"/>
    <n v="0"/>
    <n v="0"/>
    <n v="0"/>
    <n v="0"/>
    <m/>
    <n v="535.45895598699997"/>
    <n v="0"/>
    <n v="0"/>
    <n v="0"/>
    <n v="0"/>
    <n v="0"/>
    <m/>
    <n v="59.590982814811923"/>
    <n v="0"/>
    <n v="0"/>
    <n v="0"/>
    <n v="0"/>
    <n v="0"/>
    <m/>
    <n v="64.556898049379583"/>
    <n v="0"/>
    <n v="0"/>
    <n v="0"/>
    <n v="0"/>
    <n v="0"/>
    <m/>
    <n v="64.556898049379583"/>
    <n v="0"/>
    <n v="0"/>
    <n v="0"/>
    <n v="0"/>
    <n v="0"/>
    <m/>
    <n v="24.829576172838301"/>
    <n v="0"/>
    <n v="0"/>
    <n v="0"/>
    <n v="0"/>
    <n v="0"/>
    <m/>
    <n v="89.386474222217885"/>
    <n v="0"/>
    <n v="0"/>
    <n v="0"/>
    <n v="0"/>
    <n v="0"/>
    <m/>
    <n v="955.30876999999998"/>
    <n v="0"/>
    <n v="0"/>
    <n v="0"/>
    <n v="0"/>
    <n v="0"/>
    <m/>
    <n v="0"/>
    <n v="0"/>
    <n v="0"/>
    <n v="0"/>
    <n v="0"/>
    <n v="0"/>
    <m/>
    <n v="955.30876999999998"/>
    <n v="0"/>
    <n v="0"/>
    <n v="0"/>
    <n v="0"/>
    <n v="0"/>
  </r>
  <r>
    <n v="774"/>
    <s v="System Augmentation"/>
    <x v="2"/>
    <x v="2"/>
    <s v="SCE-02 , Vol 7"/>
    <s v="Mark Esguerra"/>
    <s v="Table II-2"/>
    <s v="p. 57"/>
    <s v="CET-ET-LG-SU-836001"/>
    <x v="701"/>
    <n v="8360"/>
    <s v="LOAD GROWTH"/>
    <s v="DSP SUBSTATIONS"/>
    <s v="Transmission &amp; Distribution"/>
    <m/>
    <s v="N"/>
    <m/>
    <x v="0"/>
    <s v="SB410"/>
    <s v="CA"/>
    <s v="Distribution Substations"/>
    <d v="2024-06-01T00:00:00"/>
    <b v="0"/>
    <n v="1"/>
    <n v="1"/>
    <x v="0"/>
    <n v="0"/>
    <b v="0"/>
    <b v="0"/>
    <m/>
    <n v="43"/>
    <b v="0"/>
    <n v="0"/>
    <s v="N"/>
    <n v="0"/>
    <n v="20"/>
    <n v="0.15720000000000001"/>
    <d v="2024-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816.4389203136097"/>
    <n v="2943.8892206084402"/>
    <n v="0"/>
    <n v="0"/>
    <n v="0"/>
    <n v="0"/>
    <m/>
    <n v="-7141.4413403136095"/>
    <n v="0"/>
    <n v="0"/>
    <n v="0"/>
    <n v="0"/>
    <n v="0"/>
    <m/>
    <n v="-1325.0024199999998"/>
    <n v="2943.8892206084402"/>
    <n v="0"/>
    <n v="0"/>
    <n v="0"/>
    <n v="0"/>
    <m/>
    <n v="-127.69812046602736"/>
    <n v="292.22896848618313"/>
    <n v="0"/>
    <n v="0"/>
    <n v="0"/>
    <n v="0"/>
    <m/>
    <n v="-63.850225211453257"/>
    <n v="137.7723634478032"/>
    <n v="0"/>
    <n v="0"/>
    <n v="0"/>
    <n v="0"/>
    <m/>
    <n v="0"/>
    <n v="250.31631340540414"/>
    <n v="0"/>
    <n v="0"/>
    <n v="0"/>
    <n v="0"/>
    <m/>
    <n v="0"/>
    <n v="0"/>
    <n v="0"/>
    <n v="0"/>
    <n v="0"/>
    <n v="0"/>
    <m/>
    <n v="-1516.5507656774805"/>
    <n v="3624.2068659478309"/>
    <n v="0"/>
    <n v="0"/>
    <n v="0"/>
    <n v="0"/>
    <m/>
    <n v="0"/>
    <n v="-1351.2467322186351"/>
    <n v="0"/>
    <n v="0"/>
    <n v="0"/>
    <n v="0"/>
    <n v="0"/>
    <m/>
    <n v="-1351.2467322186351"/>
    <n v="3229.1683175595176"/>
    <n v="0"/>
    <n v="0"/>
    <n v="0"/>
    <n v="0"/>
    <m/>
    <n v="0"/>
    <n v="1877.9215853408825"/>
    <n v="0"/>
    <n v="0"/>
    <n v="0"/>
    <n v="0"/>
    <m/>
    <n v="0"/>
    <n v="-41.042535340889231"/>
    <n v="0"/>
    <n v="0"/>
    <n v="0"/>
    <n v="0"/>
    <n v="0"/>
    <m/>
    <n v="-41.042535340889231"/>
    <n v="-1.6439524446226845"/>
    <n v="0"/>
    <n v="0"/>
    <n v="0"/>
    <n v="0"/>
    <m/>
    <n v="0"/>
    <n v="-42.686487785511915"/>
    <n v="0"/>
    <n v="0"/>
    <n v="0"/>
    <n v="0"/>
    <m/>
    <n v="0"/>
    <n v="-165.30403345884537"/>
    <n v="0"/>
    <n v="0"/>
    <n v="0"/>
    <n v="0"/>
    <n v="0"/>
    <m/>
    <n v="-165.30403345884537"/>
    <n v="395.03854838831359"/>
    <n v="0"/>
    <n v="0"/>
    <n v="0"/>
    <n v="0"/>
    <m/>
    <n v="0"/>
    <n v="229.73451492946822"/>
    <n v="0"/>
    <n v="0"/>
    <n v="0"/>
    <n v="0"/>
    <m/>
    <n v="0"/>
    <n v="0"/>
    <n v="0"/>
    <n v="0"/>
    <n v="0"/>
    <n v="0"/>
    <m/>
    <n v="0"/>
    <n v="1835.2350975553707"/>
    <n v="0"/>
    <n v="0"/>
    <n v="0"/>
    <n v="0"/>
    <m/>
    <n v="0"/>
    <n v="0"/>
    <n v="0"/>
    <n v="0"/>
    <n v="0"/>
    <n v="0"/>
    <m/>
    <n v="0"/>
    <n v="917.61754877768533"/>
    <n v="0"/>
    <n v="0"/>
    <n v="0"/>
    <n v="0"/>
    <m/>
    <n v="0"/>
    <n v="994.08567784249237"/>
    <n v="0"/>
    <n v="0"/>
    <n v="0"/>
    <n v="0"/>
    <m/>
    <n v="0"/>
    <n v="114.86725746473411"/>
    <n v="0"/>
    <n v="0"/>
    <n v="0"/>
    <n v="0"/>
    <m/>
    <n v="0"/>
    <n v="124.43952892012861"/>
    <n v="0"/>
    <n v="0"/>
    <n v="0"/>
    <n v="0"/>
    <m/>
    <n v="-78.10615580930444"/>
    <n v="213.97921371033652"/>
    <n v="0"/>
    <n v="0"/>
    <n v="0"/>
    <n v="0"/>
    <m/>
    <n v="-78.106155809304425"/>
    <n v="6.5353489122612274"/>
    <n v="0"/>
    <n v="0"/>
    <n v="0"/>
    <n v="0"/>
    <m/>
    <n v="-78.106155809304425"/>
    <n v="296.2789112912352"/>
    <n v="0"/>
    <n v="0"/>
    <n v="0"/>
    <n v="0"/>
    <m/>
    <n v="-1325.0024199999998"/>
    <n v="2943.8892206084402"/>
    <n v="0"/>
    <n v="0"/>
    <n v="0"/>
    <n v="0"/>
    <m/>
    <n v="0"/>
    <n v="0"/>
    <n v="0"/>
    <n v="0"/>
    <n v="0"/>
    <n v="0"/>
    <m/>
    <n v="-1325.0024199999998"/>
    <n v="3194.2055340138445"/>
    <n v="0"/>
    <n v="0"/>
    <n v="0"/>
    <n v="0"/>
  </r>
  <r>
    <n v="750"/>
    <s v="System Augmentation"/>
    <x v="2"/>
    <x v="2"/>
    <s v="SCE-02 , Vol 7"/>
    <s v="Mark Esguerra"/>
    <s v="Table II-2"/>
    <s v="p. 57"/>
    <s v="CET-ET-LG-SU-660300"/>
    <x v="702"/>
    <n v="6603"/>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1.098696827784"/>
    <n v="0"/>
    <n v="0"/>
    <n v="0"/>
    <n v="0"/>
    <n v="0"/>
    <m/>
    <n v="-11.098696827784"/>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755"/>
    <s v="System Augmentation"/>
    <x v="2"/>
    <x v="13"/>
    <s v="SCE-02 , Vol 7"/>
    <s v="Mark Esguerra"/>
    <s v="Figure II-18"/>
    <s v="p. 70"/>
    <s v="CET-ET-LG-TS-605502"/>
    <x v="703"/>
    <n v="6055"/>
    <s v="LOAD GROWTH"/>
    <s v="TSP PROJECTS"/>
    <s v="Transmission &amp; Distribution"/>
    <m/>
    <s v="N"/>
    <m/>
    <x v="0"/>
    <s v="SB410"/>
    <s v="CA"/>
    <s v="Transmission Lines"/>
    <d v="2025-06-01T00:00:00"/>
    <b v="0"/>
    <n v="1"/>
    <n v="1"/>
    <x v="0"/>
    <n v="0"/>
    <b v="0"/>
    <b v="0"/>
    <m/>
    <n v="25"/>
    <b v="0"/>
    <n v="0"/>
    <s v="N"/>
    <n v="0"/>
    <n v="15"/>
    <n v="6.2100000000000002E-2"/>
    <d v="2025-06-01T00:00:00"/>
    <s v="CA-Transmission Lines"/>
    <n v="0.1045"/>
    <n v="11"/>
    <n v="6.9999999999999993E-2"/>
    <n v="0.93"/>
    <n v="0"/>
    <n v="0.42666666666666658"/>
    <n v="2.9166666666666664E-3"/>
    <n v="0.46541666666666659"/>
    <n v="0.41333333333333333"/>
    <n v="0.45500000000000002"/>
    <n v="0.41333333333333333"/>
    <n v="0.54121863799283143"/>
    <n v="0.41333333333333333"/>
    <m/>
    <n v="511.39744535246604"/>
    <n v="4099.14754036659"/>
    <n v="2007.19068268604"/>
    <n v="0"/>
    <n v="0"/>
    <n v="0"/>
    <m/>
    <n v="-305.41568535246802"/>
    <n v="-1067.3150000000001"/>
    <n v="-444.56700000000001"/>
    <n v="0"/>
    <n v="0"/>
    <n v="0"/>
    <m/>
    <n v="205.98175999999802"/>
    <n v="3031.8325403665899"/>
    <n v="1562.62368268604"/>
    <n v="0"/>
    <n v="0"/>
    <n v="0"/>
    <m/>
    <n v="7.8421592412321992"/>
    <n v="118.89020341302115"/>
    <n v="60.207489739594479"/>
    <n v="0"/>
    <n v="0"/>
    <n v="0"/>
    <m/>
    <n v="9.398155379475762"/>
    <n v="134.13679402751004"/>
    <n v="68.716351324034605"/>
    <n v="0"/>
    <n v="0"/>
    <n v="0"/>
    <m/>
    <n v="0"/>
    <n v="257.79405660184921"/>
    <n v="131.38656921928688"/>
    <n v="0"/>
    <n v="0"/>
    <n v="0"/>
    <m/>
    <n v="0"/>
    <n v="0"/>
    <n v="0"/>
    <n v="0"/>
    <n v="0"/>
    <n v="0"/>
    <m/>
    <n v="223.22207462070597"/>
    <n v="3542.6535944089701"/>
    <n v="1822.9340929689558"/>
    <n v="0"/>
    <n v="0"/>
    <n v="0"/>
    <m/>
    <n v="0"/>
    <n v="199.89536782284219"/>
    <n v="3372.3416616160748"/>
    <n v="0"/>
    <n v="0"/>
    <n v="0"/>
    <n v="0"/>
    <m/>
    <n v="199.89536782284219"/>
    <n v="3172.4462937932326"/>
    <n v="1632.4374802537"/>
    <n v="0"/>
    <n v="0"/>
    <n v="0"/>
    <m/>
    <n v="0"/>
    <n v="0"/>
    <n v="5004.7791418697743"/>
    <n v="0"/>
    <n v="0"/>
    <n v="0"/>
    <m/>
    <n v="0"/>
    <n v="5.8249659074591476"/>
    <n v="112.39510498983427"/>
    <n v="0"/>
    <n v="0"/>
    <n v="0"/>
    <n v="0"/>
    <m/>
    <n v="5.8249659074591476"/>
    <n v="106.57013908237512"/>
    <n v="145.80140326576804"/>
    <n v="0"/>
    <n v="0"/>
    <n v="0"/>
    <m/>
    <n v="0"/>
    <n v="0"/>
    <n v="258.19650825560234"/>
    <n v="0"/>
    <n v="0"/>
    <n v="0"/>
    <m/>
    <n v="0"/>
    <n v="23.326706797863771"/>
    <n v="393.53400741360116"/>
    <n v="0"/>
    <n v="0"/>
    <n v="0"/>
    <n v="0"/>
    <m/>
    <n v="23.326706797863771"/>
    <n v="370.20730061573738"/>
    <n v="190.49661271525588"/>
    <n v="190.49661271525588"/>
    <n v="190.49661271525588"/>
    <n v="190.49661271525588"/>
    <m/>
    <n v="0"/>
    <n v="0"/>
    <n v="584.03062012885698"/>
    <n v="190.49661271525588"/>
    <n v="190.49661271525588"/>
    <n v="190.49661271525588"/>
    <m/>
    <n v="0"/>
    <n v="0"/>
    <n v="0"/>
    <n v="0"/>
    <n v="0"/>
    <n v="0"/>
    <m/>
    <n v="0"/>
    <n v="0"/>
    <n v="5262.9756501253769"/>
    <n v="0"/>
    <n v="0"/>
    <n v="0"/>
    <m/>
    <n v="0"/>
    <n v="0"/>
    <n v="0"/>
    <n v="0"/>
    <n v="0"/>
    <n v="0"/>
    <m/>
    <n v="0"/>
    <n v="0"/>
    <n v="2631.4878250626884"/>
    <n v="0"/>
    <n v="0"/>
    <n v="0"/>
    <m/>
    <n v="0"/>
    <n v="0"/>
    <n v="2850.7784771512456"/>
    <n v="0"/>
    <n v="0"/>
    <n v="0"/>
    <m/>
    <n v="0"/>
    <n v="0"/>
    <n v="292.01531006442849"/>
    <n v="78.738599922305767"/>
    <n v="78.738599922305767"/>
    <n v="78.738599922305767"/>
    <m/>
    <n v="0"/>
    <n v="0"/>
    <n v="316.34991923646419"/>
    <n v="86.675958785441424"/>
    <n v="86.675958785441424"/>
    <n v="86.675958785441424"/>
    <m/>
    <n v="10.613651593028017"/>
    <n v="168.44432178016052"/>
    <n v="103.1856652207636"/>
    <n v="86.675958785441424"/>
    <n v="86.675958785441424"/>
    <n v="86.675958785441424"/>
    <m/>
    <n v="10.613651593028017"/>
    <n v="191.7710285780243"/>
    <n v="220.05654771357888"/>
    <n v="0"/>
    <n v="0"/>
    <n v="0"/>
    <m/>
    <n v="10.613651593028017"/>
    <n v="168.44432178016052"/>
    <n v="142.87245953644191"/>
    <n v="86.675958785441424"/>
    <n v="86.675958785441424"/>
    <n v="86.675958785441424"/>
    <m/>
    <n v="205.98175999999802"/>
    <n v="3031.8325403665899"/>
    <n v="1562.62368268604"/>
    <n v="0"/>
    <n v="0"/>
    <n v="0"/>
    <m/>
    <n v="0"/>
    <n v="0"/>
    <n v="0"/>
    <n v="0"/>
    <n v="0"/>
    <n v="0"/>
    <m/>
    <n v="205.98175999999802"/>
    <n v="3289.6265969684391"/>
    <n v="1694.0102519053269"/>
    <n v="1694.0102519053269"/>
    <n v="1694.0102519053269"/>
    <n v="1694.0102519053269"/>
  </r>
  <r>
    <n v="756"/>
    <s v="System Augmentation"/>
    <x v="2"/>
    <x v="13"/>
    <s v="SCE-02 , Vol 7"/>
    <s v="Mark Esguerra"/>
    <s v="Figure II-18"/>
    <s v="p. 70"/>
    <s v="CET-ET-LG-TS-609200"/>
    <x v="704"/>
    <n v="6092"/>
    <s v="LOAD GROWTH"/>
    <s v="TSP PROJECTS"/>
    <s v="Transmission &amp; Distribution"/>
    <m/>
    <s v="N"/>
    <m/>
    <x v="0"/>
    <m/>
    <s v="CA"/>
    <s v="Transmission Substations Inc. ISO"/>
    <d v="2029-06-01T00:00:00"/>
    <b v="1"/>
    <n v="1"/>
    <n v="0"/>
    <x v="1"/>
    <n v="0"/>
    <b v="0"/>
    <b v="0"/>
    <m/>
    <n v="37"/>
    <b v="0"/>
    <n v="0"/>
    <s v="N"/>
    <n v="0"/>
    <n v="15"/>
    <n v="0.13189999999999999"/>
    <d v="2029-06-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1113.9055394715899"/>
    <n v="1161.15379977011"/>
    <n v="1426.4870488337999"/>
    <n v="7613.0643358872194"/>
    <n v="52075.621581620202"/>
    <n v="67022.855180562605"/>
    <m/>
    <n v="-971.94633623160701"/>
    <n v="-101.44220799999999"/>
    <n v="-341.815156"/>
    <n v="-468.06928800000003"/>
    <n v="-343.878668"/>
    <n v="182.31532000000001"/>
    <m/>
    <n v="141.95920323998291"/>
    <n v="1059.7115917701101"/>
    <n v="1084.6718928338"/>
    <n v="7144.9950478872197"/>
    <n v="51731.742913620204"/>
    <n v="67205.170500562599"/>
    <m/>
    <n v="11.479517663851318"/>
    <n v="88.263621038561766"/>
    <n v="88.766214615892949"/>
    <n v="564.69018104070494"/>
    <n v="4210.594954732087"/>
    <n v="5840.115425802459"/>
    <m/>
    <n v="6.7440581268898132"/>
    <n v="48.873140289228481"/>
    <n v="49.687476195074396"/>
    <n v="316.23456133137887"/>
    <n v="2301.9887163599687"/>
    <n v="3276.6908619897167"/>
    <m/>
    <n v="0"/>
    <n v="90.106345397753202"/>
    <n v="91.200024872947083"/>
    <n v="642.35143405392159"/>
    <n v="4858.2870463798545"/>
    <n v="6459.027836550601"/>
    <m/>
    <n v="0"/>
    <n v="0"/>
    <n v="0"/>
    <n v="0"/>
    <n v="0"/>
    <n v="0"/>
    <m/>
    <n v="160.18277903072405"/>
    <n v="1286.9546984956535"/>
    <n v="1314.3256085177145"/>
    <n v="8668.2712243132264"/>
    <n v="63102.613631092114"/>
    <n v="82781.00462490537"/>
    <m/>
    <n v="0"/>
    <n v="136.8761846817537"/>
    <n v="1236.5789745462898"/>
    <n v="2359.670207024677"/>
    <n v="9766.7079682003296"/>
    <n v="63687.891315968547"/>
    <n v="134424.25976795019"/>
    <m/>
    <n v="136.8761846817537"/>
    <n v="1099.702789864536"/>
    <n v="1123.0912324783872"/>
    <n v="7407.0377611756521"/>
    <n v="53921.183347768216"/>
    <n v="70736.368451981645"/>
    <m/>
    <n v="0"/>
    <n v="0"/>
    <n v="0"/>
    <n v="0"/>
    <n v="0"/>
    <n v="0"/>
    <m/>
    <n v="0"/>
    <n v="0"/>
    <n v="0"/>
    <n v="0"/>
    <n v="0"/>
    <n v="0"/>
    <n v="0"/>
    <m/>
    <n v="0"/>
    <n v="0"/>
    <n v="0"/>
    <n v="0"/>
    <n v="0"/>
    <n v="0"/>
    <m/>
    <n v="0"/>
    <n v="0"/>
    <n v="0"/>
    <n v="0"/>
    <n v="0"/>
    <n v="0"/>
    <m/>
    <n v="0"/>
    <n v="23.306594348970346"/>
    <n v="210.55850298008792"/>
    <n v="401.79287901941541"/>
    <n v="1663.0263421569898"/>
    <n v="10844.456625480892"/>
    <n v="22889.092798404621"/>
    <m/>
    <n v="23.306594348970346"/>
    <n v="187.25190863111757"/>
    <n v="191.23437603932746"/>
    <n v="1261.2334631375743"/>
    <n v="9181.4302833239017"/>
    <n v="12044.636172923731"/>
    <m/>
    <n v="0"/>
    <n v="0"/>
    <n v="0"/>
    <n v="0"/>
    <n v="0"/>
    <n v="0"/>
    <m/>
    <n v="0"/>
    <n v="0"/>
    <n v="0"/>
    <n v="0"/>
    <n v="0"/>
    <n v="0"/>
    <m/>
    <n v="0"/>
    <n v="0"/>
    <n v="0"/>
    <n v="0"/>
    <n v="0"/>
    <n v="0"/>
    <m/>
    <n v="0"/>
    <n v="0"/>
    <n v="0"/>
    <n v="0"/>
    <n v="0"/>
    <n v="0"/>
    <m/>
    <n v="0"/>
    <n v="0"/>
    <n v="0"/>
    <n v="0"/>
    <n v="0"/>
    <n v="0"/>
    <m/>
    <n v="0"/>
    <n v="0"/>
    <n v="0"/>
    <n v="0"/>
    <n v="0"/>
    <n v="0"/>
    <m/>
    <n v="0"/>
    <n v="0"/>
    <n v="0"/>
    <n v="0"/>
    <n v="0"/>
    <n v="0"/>
    <m/>
    <n v="0"/>
    <n v="0"/>
    <n v="0"/>
    <n v="0"/>
    <n v="0"/>
    <n v="0"/>
    <m/>
    <n v="10.83756637227121"/>
    <n v="87.07213751346967"/>
    <n v="88.923984858287255"/>
    <n v="586.47356035897201"/>
    <n v="4269.3650817456137"/>
    <n v="5600.755820409534"/>
    <m/>
    <n v="10.837566372271208"/>
    <n v="110.37873186244001"/>
    <n v="299.48248783837516"/>
    <n v="988.2664393783873"/>
    <n v="5932.3914239026035"/>
    <n v="16445.212445890425"/>
    <m/>
    <n v="10.837566372271208"/>
    <n v="87.072137513469656"/>
    <n v="88.923984858287255"/>
    <n v="586.47356035897189"/>
    <n v="4269.3650817456137"/>
    <n v="5600.755820409534"/>
    <m/>
    <n v="0"/>
    <n v="0"/>
    <n v="0"/>
    <n v="0"/>
    <n v="0"/>
    <n v="0"/>
    <m/>
    <n v="141.95920323998291"/>
    <n v="1059.7115917701101"/>
    <n v="1084.6718928338"/>
    <n v="7144.9950478872197"/>
    <n v="51731.742913620204"/>
    <n v="67205.170500562599"/>
    <m/>
    <n v="141.95920323998291"/>
    <n v="1149.8179371678632"/>
    <n v="1175.8719177067471"/>
    <n v="7787.3464819411411"/>
    <n v="56590.029960000058"/>
    <n v="73664.198337113194"/>
  </r>
  <r>
    <n v="756"/>
    <s v="System Augmentation"/>
    <x v="2"/>
    <x v="13"/>
    <s v="SCE-02 , Vol 7"/>
    <s v="Mark Esguerra"/>
    <s v="Figure II-18"/>
    <s v="p. 70"/>
    <s v="CET-ET-LG-TS-609200"/>
    <x v="704"/>
    <n v="6092"/>
    <s v="LOAD GROWTH"/>
    <s v="TSP PROJECTS"/>
    <s v="Transmission &amp; Distribution"/>
    <m/>
    <s v="N"/>
    <m/>
    <x v="0"/>
    <s v="SB410"/>
    <s v="CA"/>
    <s v="Transmission Substations"/>
    <d v="2029-06-01T00:00:00"/>
    <b v="0"/>
    <n v="1"/>
    <n v="0"/>
    <x v="0"/>
    <n v="0"/>
    <b v="0"/>
    <b v="0"/>
    <m/>
    <n v="22"/>
    <b v="0"/>
    <n v="0"/>
    <s v="N"/>
    <n v="0"/>
    <n v="15"/>
    <n v="0.13189999999999999"/>
    <d v="2029-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11.8683908176999"/>
    <n v="1054.78856620339"/>
    <n v="1295.8164794749698"/>
    <n v="6915.6843967219702"/>
    <n v="47305.335635212199"/>
    <n v="60883.356996083603"/>
    <m/>
    <n v="-882.91308405771599"/>
    <n v="-92.149792000000005"/>
    <n v="-310.50384399999996"/>
    <n v="-425.19271199999997"/>
    <n v="-312.378332"/>
    <n v="165.61467999999999"/>
    <m/>
    <n v="128.95530675998396"/>
    <n v="962.63877420338997"/>
    <n v="985.31263547496985"/>
    <n v="6490.4916847219702"/>
    <n v="46992.957303212199"/>
    <n v="61048.971676083602"/>
    <m/>
    <n v="10.427958793880164"/>
    <n v="80.178403844190314"/>
    <n v="80.634958315199739"/>
    <n v="512.96283621254815"/>
    <n v="3824.8916001001367"/>
    <n v="5305.1430203854406"/>
    <m/>
    <n v="6.1262818099227818"/>
    <n v="44.396211407772782"/>
    <n v="45.135951658120611"/>
    <n v="287.26650991171016"/>
    <n v="2091.1195209682137"/>
    <n v="2976.5359738685215"/>
    <m/>
    <n v="0"/>
    <n v="81.852329025440568"/>
    <n v="82.845824121225988"/>
    <n v="583.51008131615697"/>
    <n v="4413.2531184671916"/>
    <n v="5867.3611645001665"/>
    <m/>
    <n v="0"/>
    <n v="0"/>
    <n v="0"/>
    <n v="0"/>
    <n v="0"/>
    <n v="0"/>
    <m/>
    <n v="145.50954736378688"/>
    <n v="1169.0657184807937"/>
    <n v="1193.9293695695162"/>
    <n v="7874.2311121623852"/>
    <n v="57322.221542747735"/>
    <n v="75198.011834837729"/>
    <m/>
    <n v="0"/>
    <n v="132.61740146735536"/>
    <n v="1198.1038972907509"/>
    <n v="2286.251124716408"/>
    <n v="9462.8253603412049"/>
    <n v="61706.298074401493"/>
    <n v="130241.7660606726"/>
    <m/>
    <n v="132.61740146735536"/>
    <n v="1065.4864958233954"/>
    <n v="1088.1472274256571"/>
    <n v="7176.5742356247974"/>
    <n v="52243.472714060284"/>
    <n v="68535.467986271105"/>
    <m/>
    <n v="0"/>
    <n v="0"/>
    <n v="0"/>
    <n v="0"/>
    <n v="0"/>
    <n v="0"/>
    <m/>
    <n v="0"/>
    <n v="0"/>
    <n v="0"/>
    <n v="0"/>
    <n v="0"/>
    <n v="0"/>
    <n v="0"/>
    <m/>
    <n v="0"/>
    <n v="0"/>
    <n v="0"/>
    <n v="0"/>
    <n v="0"/>
    <n v="0"/>
    <m/>
    <n v="0"/>
    <n v="0"/>
    <n v="0"/>
    <n v="0"/>
    <n v="0"/>
    <n v="0"/>
    <m/>
    <n v="0"/>
    <n v="12.892145896431517"/>
    <n v="116.47136855382983"/>
    <n v="222.25351069768897"/>
    <n v="328.03565284154809"/>
    <n v="433.8177949854072"/>
    <n v="539.59993712926632"/>
    <m/>
    <n v="12.892145896431517"/>
    <n v="103.57922265739832"/>
    <n v="105.78214214385913"/>
    <n v="105.78214214385913"/>
    <n v="105.78214214385913"/>
    <n v="105.78214214385913"/>
    <m/>
    <n v="0"/>
    <n v="0"/>
    <n v="0"/>
    <n v="0"/>
    <n v="0"/>
    <n v="0"/>
    <m/>
    <n v="0"/>
    <n v="0"/>
    <n v="0"/>
    <n v="0"/>
    <n v="0"/>
    <n v="0"/>
    <m/>
    <n v="0"/>
    <n v="0"/>
    <n v="0"/>
    <n v="0"/>
    <n v="0"/>
    <n v="0"/>
    <m/>
    <n v="0"/>
    <n v="0"/>
    <n v="0"/>
    <n v="0"/>
    <n v="0"/>
    <n v="0"/>
    <m/>
    <n v="0"/>
    <n v="0"/>
    <n v="0"/>
    <n v="0"/>
    <n v="0"/>
    <n v="0"/>
    <m/>
    <n v="0"/>
    <n v="0"/>
    <n v="0"/>
    <n v="0"/>
    <n v="0"/>
    <n v="0"/>
    <m/>
    <n v="0"/>
    <n v="0"/>
    <n v="0"/>
    <n v="0"/>
    <n v="0"/>
    <n v="0"/>
    <m/>
    <n v="0"/>
    <n v="0"/>
    <n v="0"/>
    <n v="0"/>
    <n v="0"/>
    <n v="0"/>
    <m/>
    <n v="5.994847841840655"/>
    <n v="48.164338535690213"/>
    <n v="49.188696096894496"/>
    <n v="49.188696096894496"/>
    <n v="49.188696096894496"/>
    <n v="49.188696096894496"/>
    <m/>
    <n v="5.9948478418406541"/>
    <n v="61.056484432121721"/>
    <n v="165.66006465072434"/>
    <n v="271.44220679458346"/>
    <n v="377.22434893844257"/>
    <n v="483.00649108230169"/>
    <m/>
    <n v="5.9948478418406541"/>
    <n v="48.164338535690206"/>
    <n v="49.188696096894489"/>
    <n v="49.188696096894489"/>
    <n v="49.188696096894489"/>
    <n v="49.188696096894489"/>
    <m/>
    <n v="128.95530675998396"/>
    <n v="962.63877420338997"/>
    <n v="985.31263547496985"/>
    <n v="6490.4916847219702"/>
    <n v="46992.957303212199"/>
    <n v="61048.971676083602"/>
    <m/>
    <n v="0"/>
    <n v="0"/>
    <n v="0"/>
    <n v="0"/>
    <n v="0"/>
    <n v="0"/>
    <m/>
    <n v="128.95530675998396"/>
    <n v="1044.4911032288305"/>
    <n v="1068.1584595961958"/>
    <n v="1068.1584595961958"/>
    <n v="1068.1584595961958"/>
    <n v="1068.1584595961958"/>
  </r>
  <r>
    <n v="757"/>
    <s v="System Augmentation"/>
    <x v="2"/>
    <x v="13"/>
    <s v="SCE-02 , Vol 7"/>
    <s v="Mark Esguerra"/>
    <s v="Figure II-18"/>
    <s v="p. 70"/>
    <s v="CET-ET-LG-TS-609201"/>
    <x v="705"/>
    <n v="6092"/>
    <s v="LOAD GROWTH"/>
    <s v="TSP PROJECTS"/>
    <s v="Transmission &amp; Distribution"/>
    <m/>
    <s v="N"/>
    <m/>
    <x v="0"/>
    <s v="SB410"/>
    <s v="CA"/>
    <s v="Transmission Lines"/>
    <d v="2029-06-01T00:00:00"/>
    <b v="0"/>
    <n v="1"/>
    <n v="1"/>
    <x v="0"/>
    <n v="0"/>
    <b v="0"/>
    <b v="0"/>
    <m/>
    <n v="25"/>
    <b v="0"/>
    <n v="0"/>
    <s v="N"/>
    <n v="0"/>
    <n v="15"/>
    <n v="6.2100000000000002E-2"/>
    <d v="2029-06-01T00:00:00"/>
    <s v="CA-Transmission Lines"/>
    <n v="0.1045"/>
    <n v="11"/>
    <n v="6.9999999999999993E-2"/>
    <n v="0.93"/>
    <n v="0"/>
    <n v="0.42666666666666658"/>
    <n v="2.9166666666666664E-3"/>
    <n v="0.46541666666666659"/>
    <n v="0.41333333333333333"/>
    <n v="0.45500000000000002"/>
    <n v="0.41333333333333333"/>
    <n v="0.54121863799283143"/>
    <n v="0.41333333333333333"/>
    <m/>
    <n v="0"/>
    <n v="35.148617028045997"/>
    <n v="149.401059275536"/>
    <n v="4003.7744034539"/>
    <n v="20755.9054587112"/>
    <n v="23518.0940334853"/>
    <m/>
    <n v="-772.000619999999"/>
    <n v="-33.177"/>
    <n v="-141.05500000000001"/>
    <n v="-171.41900000000001"/>
    <n v="-133.09200000000001"/>
    <n v="63.973999999999997"/>
    <m/>
    <n v="-772.000619999999"/>
    <n v="1.9716170280459977"/>
    <n v="8.3460592755359926"/>
    <n v="3832.3554034539002"/>
    <n v="20622.8134587112"/>
    <n v="23582.068033485299"/>
    <m/>
    <n v="-29.391688838710948"/>
    <n v="7.7314939527834886E-2"/>
    <n v="0.3215715234355892"/>
    <n v="142.60044684640084"/>
    <n v="790.28014920088253"/>
    <n v="964.8225294487471"/>
    <m/>
    <n v="-35.223418713441831"/>
    <n v="8.722987951048243E-2"/>
    <n v="0.36701782246325898"/>
    <n v="163.04406500472771"/>
    <n v="881.13407029525069"/>
    <n v="1101.1329612551513"/>
    <m/>
    <n v="0"/>
    <n v="0.16764486328252243"/>
    <n v="0.70174291280967382"/>
    <n v="344.53753609540149"/>
    <n v="1936.7518247676473"/>
    <n v="2266.4511188233132"/>
    <m/>
    <n v="0"/>
    <n v="0"/>
    <n v="0"/>
    <n v="0"/>
    <n v="0"/>
    <n v="0"/>
    <m/>
    <n v="-836.61572755215172"/>
    <n v="2.3038067103668376"/>
    <n v="9.7363915342445146"/>
    <n v="4482.5374514004297"/>
    <n v="24230.979502974984"/>
    <n v="27914.474643012509"/>
    <m/>
    <n v="0"/>
    <n v="-749.1893840229518"/>
    <n v="-747.12632511381833"/>
    <n v="-738.40738649490231"/>
    <n v="3275.7049012341822"/>
    <n v="24974.54704614828"/>
    <n v="49971.959088965981"/>
    <m/>
    <n v="-749.1893840229518"/>
    <n v="2.063058909133503"/>
    <n v="8.7189386189159617"/>
    <n v="4014.1122877290845"/>
    <n v="21698.842144914099"/>
    <n v="24997.412042817701"/>
    <m/>
    <n v="0"/>
    <n v="0"/>
    <n v="0"/>
    <n v="0"/>
    <n v="0"/>
    <n v="0"/>
    <m/>
    <n v="0"/>
    <n v="-21.831434453406757"/>
    <n v="-75.936260487726656"/>
    <n v="-133.30987824431105"/>
    <n v="-78.135213658993194"/>
    <n v="775.44900242825599"/>
    <n v="3301.1587439411915"/>
    <m/>
    <n v="-21.831434453406757"/>
    <n v="-54.104826034319892"/>
    <n v="-57.373617756584402"/>
    <n v="55.174664585317856"/>
    <n v="853.58421608724916"/>
    <n v="2525.7097415129356"/>
    <m/>
    <n v="0"/>
    <n v="0"/>
    <n v="0"/>
    <n v="0"/>
    <n v="0"/>
    <n v="0"/>
    <m/>
    <n v="0"/>
    <n v="-87.426343529199855"/>
    <n v="-87.185595727966515"/>
    <n v="-86.168142812637967"/>
    <n v="-85.15068989730942"/>
    <n v="-84.133236981980872"/>
    <n v="-83.115784066652324"/>
    <m/>
    <n v="-87.426343529199855"/>
    <n v="0.24074780123333453"/>
    <n v="1.0174529153285516"/>
    <n v="1.0174529153285516"/>
    <n v="1.0174529153285516"/>
    <n v="1.0174529153285516"/>
    <m/>
    <n v="0"/>
    <n v="0"/>
    <n v="0"/>
    <n v="0"/>
    <n v="0"/>
    <n v="0"/>
    <m/>
    <n v="0"/>
    <n v="0"/>
    <n v="0"/>
    <n v="0"/>
    <n v="0"/>
    <n v="0"/>
    <m/>
    <n v="0"/>
    <n v="0"/>
    <n v="0"/>
    <n v="0"/>
    <n v="0"/>
    <n v="0"/>
    <m/>
    <n v="0"/>
    <n v="0"/>
    <n v="0"/>
    <n v="0"/>
    <n v="0"/>
    <n v="0"/>
    <m/>
    <n v="0"/>
    <n v="0"/>
    <n v="0"/>
    <n v="0"/>
    <n v="0"/>
    <n v="0"/>
    <m/>
    <n v="0"/>
    <n v="0"/>
    <n v="0"/>
    <n v="0"/>
    <n v="0"/>
    <n v="0"/>
    <m/>
    <n v="0"/>
    <n v="0"/>
    <n v="0"/>
    <n v="0"/>
    <n v="0"/>
    <n v="0"/>
    <m/>
    <n v="0"/>
    <n v="0"/>
    <n v="0"/>
    <n v="0"/>
    <n v="0"/>
    <n v="0"/>
    <m/>
    <n v="-39.778986305785935"/>
    <n v="0.10954024956116722"/>
    <n v="0.46294107647449101"/>
    <n v="0.46294107647449101"/>
    <n v="0.46294107647449101"/>
    <n v="0.46294107647449101"/>
    <m/>
    <n v="-39.778986305785935"/>
    <n v="-87.316803279638691"/>
    <n v="-86.722654651492022"/>
    <n v="-85.705201736163474"/>
    <n v="-84.687748820834926"/>
    <n v="-83.670295905506379"/>
    <m/>
    <n v="-39.778986305785935"/>
    <n v="0.10954024956116722"/>
    <n v="0.46294107647449101"/>
    <n v="0.46294107647449101"/>
    <n v="0.46294107647449101"/>
    <n v="0.46294107647449101"/>
    <m/>
    <n v="-772.000619999999"/>
    <n v="1.9716170280459977"/>
    <n v="8.3460592755359926"/>
    <n v="3832.3554034539002"/>
    <n v="20622.8134587112"/>
    <n v="23582.068033485299"/>
    <m/>
    <n v="0"/>
    <n v="0"/>
    <n v="0"/>
    <n v="0"/>
    <n v="0"/>
    <n v="0"/>
    <m/>
    <n v="-772.000619999999"/>
    <n v="2.1392618913285202"/>
    <n v="9.047802188345667"/>
    <n v="9.047802188345667"/>
    <n v="9.047802188345667"/>
    <n v="9.047802188345667"/>
  </r>
  <r>
    <n v="758"/>
    <s v="System Augmentation"/>
    <x v="2"/>
    <x v="13"/>
    <s v="SCE-02 , Vol 7"/>
    <s v="Mark Esguerra"/>
    <s v="Figure II-18"/>
    <s v="p. 70"/>
    <s v="CET-ET-LG-TS-609204"/>
    <x v="706"/>
    <n v="6092"/>
    <s v="LOAD GROWTH"/>
    <s v="TSP PROJECTS"/>
    <s v="Transmission &amp; Distribution"/>
    <m/>
    <s v="N"/>
    <m/>
    <x v="0"/>
    <m/>
    <s v="CA"/>
    <s v="Transmission Lines Inc. ISO"/>
    <d v="2029-06-01T00:00:00"/>
    <b v="1"/>
    <n v="1"/>
    <n v="0"/>
    <x v="1"/>
    <n v="0"/>
    <b v="0"/>
    <b v="0"/>
    <m/>
    <n v="38"/>
    <b v="0"/>
    <n v="0"/>
    <s v="N"/>
    <n v="0"/>
    <n v="15"/>
    <n v="6.2100000000000002E-2"/>
    <d v="2029-06-01T00:00:00"/>
    <s v="CA-Transmission Lines Inc. ISO"/>
    <n v="0.1045"/>
    <n v="11"/>
    <n v="6.9999999999999993E-2"/>
    <n v="0.93"/>
    <n v="0"/>
    <n v="0.42666666666666658"/>
    <n v="2.9166666666666664E-3"/>
    <n v="0.46541666666666659"/>
    <n v="0.41333333333333333"/>
    <n v="0.45500000000000002"/>
    <n v="0.41333333333333333"/>
    <n v="0.54121863799283143"/>
    <n v="0.41333333333333333"/>
    <m/>
    <n v="0"/>
    <n v="24.678081858942001"/>
    <n v="108.511720575693"/>
    <n v="2862.7529976614001"/>
    <n v="15074.8534392159"/>
    <n v="24313.8342116895"/>
    <m/>
    <n v="0.91975999999799996"/>
    <n v="-23.294"/>
    <n v="-102.45"/>
    <n v="-170.346"/>
    <n v="-96.275000000000006"/>
    <n v="66.137"/>
    <m/>
    <n v="0.91975999999799996"/>
    <n v="1.3840818589420003"/>
    <n v="6.0617205756930019"/>
    <n v="2692.4069976614001"/>
    <n v="14978.5784392159"/>
    <n v="24379.971211689499"/>
    <m/>
    <n v="3.5017199502034121E-2"/>
    <n v="5.4275350488186935E-2"/>
    <n v="0.23355653917773916"/>
    <n v="100.1834121681065"/>
    <n v="573.98924872496127"/>
    <n v="997.4674595522921"/>
    <m/>
    <n v="4.1965110851601199E-2"/>
    <n v="6.1235672075631166E-2"/>
    <n v="0.26656406486265966"/>
    <n v="114.54599987001691"/>
    <n v="639.9774605830039"/>
    <n v="1138.3899773982362"/>
    <m/>
    <n v="0"/>
    <n v="0.11768726416616127"/>
    <n v="0.50967400458007872"/>
    <n v="242.05356118700456"/>
    <n v="1406.6843586912642"/>
    <n v="2343.1368678587983"/>
    <m/>
    <n v="0"/>
    <n v="0"/>
    <n v="0"/>
    <n v="0"/>
    <n v="0"/>
    <n v="0"/>
    <m/>
    <n v="0.99674231035163519"/>
    <n v="1.6172801456719796"/>
    <n v="7.0715151843134798"/>
    <n v="3149.189970886528"/>
    <n v="17599.229507215132"/>
    <n v="28858.965516498825"/>
    <m/>
    <n v="0"/>
    <n v="0.89258273891988926"/>
    <n v="2.3408571093691473"/>
    <n v="8.6733989569218686"/>
    <n v="2828.7730178858078"/>
    <n v="18588.883041596957"/>
    <n v="44432.086661621652"/>
    <m/>
    <n v="0.89258273891988926"/>
    <n v="1.4482743704492578"/>
    <n v="6.3325418475527213"/>
    <n v="2820.0996189288858"/>
    <n v="15760.11002371115"/>
    <n v="25843.203620024698"/>
    <m/>
    <n v="0"/>
    <n v="0"/>
    <n v="0"/>
    <n v="0"/>
    <n v="0"/>
    <n v="0"/>
    <m/>
    <n v="0"/>
    <n v="0"/>
    <n v="0"/>
    <n v="0"/>
    <n v="0"/>
    <n v="0"/>
    <n v="0"/>
    <m/>
    <n v="0"/>
    <n v="0"/>
    <n v="0"/>
    <n v="0"/>
    <n v="0"/>
    <n v="0"/>
    <m/>
    <n v="0"/>
    <n v="0"/>
    <n v="0"/>
    <n v="0"/>
    <n v="0"/>
    <n v="0"/>
    <m/>
    <n v="0"/>
    <n v="0.10415957143174587"/>
    <n v="0.27316534665446773"/>
    <n v="1.0121386834152264"/>
    <n v="330.10249064105739"/>
    <n v="2169.2219741450385"/>
    <n v="5184.9838706191658"/>
    <m/>
    <n v="0.10415957143174587"/>
    <n v="0.16900577522272187"/>
    <n v="0.7389733367607586"/>
    <n v="329.09035195764216"/>
    <n v="1839.1194835039812"/>
    <n v="3015.7618964741273"/>
    <m/>
    <n v="0"/>
    <n v="0"/>
    <n v="0"/>
    <n v="0"/>
    <n v="0"/>
    <n v="0"/>
    <m/>
    <n v="0"/>
    <n v="0"/>
    <n v="0"/>
    <n v="0"/>
    <n v="0"/>
    <n v="0"/>
    <m/>
    <n v="0"/>
    <n v="0"/>
    <n v="0"/>
    <n v="0"/>
    <n v="0"/>
    <n v="0"/>
    <m/>
    <n v="0"/>
    <n v="0"/>
    <n v="0"/>
    <n v="0"/>
    <n v="0"/>
    <n v="0"/>
    <m/>
    <n v="0"/>
    <n v="0"/>
    <n v="0"/>
    <n v="0"/>
    <n v="0"/>
    <n v="0"/>
    <m/>
    <n v="0"/>
    <n v="0"/>
    <n v="0"/>
    <n v="0"/>
    <n v="0"/>
    <n v="0"/>
    <m/>
    <n v="0"/>
    <n v="0"/>
    <n v="0"/>
    <n v="0"/>
    <n v="0"/>
    <n v="0"/>
    <m/>
    <n v="0"/>
    <n v="0"/>
    <n v="0"/>
    <n v="0"/>
    <n v="0"/>
    <n v="0"/>
    <m/>
    <n v="4.739260500144437E-2"/>
    <n v="7.6897627726338458E-2"/>
    <n v="0.33623286822614518"/>
    <n v="149.73611014072719"/>
    <n v="836.79936499431153"/>
    <n v="1372.1716628957279"/>
    <m/>
    <n v="4.739260500144437E-2"/>
    <n v="0.18105719915808433"/>
    <n v="0.60939821488061297"/>
    <n v="150.74824882414242"/>
    <n v="1166.901855635369"/>
    <n v="3541.3936370407664"/>
    <m/>
    <n v="4.739260500144437E-2"/>
    <n v="7.6897627726338458E-2"/>
    <n v="0.33623286822614518"/>
    <n v="149.73611014072719"/>
    <n v="836.79936499431153"/>
    <n v="1372.1716628957279"/>
    <m/>
    <n v="0"/>
    <n v="0"/>
    <n v="0"/>
    <n v="0"/>
    <n v="0"/>
    <n v="0"/>
    <m/>
    <n v="0.91975999999799996"/>
    <n v="1.3840818589420003"/>
    <n v="6.0617205756930019"/>
    <n v="2692.4069976614001"/>
    <n v="14978.5784392159"/>
    <n v="24379.971211689499"/>
    <m/>
    <n v="0.91975999999799996"/>
    <n v="1.5017691231081616"/>
    <n v="6.5713945802730809"/>
    <n v="2934.4605588484046"/>
    <n v="16385.262797907166"/>
    <n v="26723.108079548296"/>
  </r>
  <r>
    <n v="759"/>
    <s v="System Augmentation"/>
    <x v="2"/>
    <x v="13"/>
    <s v="SCE-02 , Vol 7"/>
    <s v="Mark Esguerra"/>
    <s v="Figure II-18"/>
    <s v="p. 70"/>
    <s v="CET-ET-LG-TS-609205"/>
    <x v="707"/>
    <n v="6092"/>
    <s v="LOAD GROWTH"/>
    <s v="TSP PROJECTS"/>
    <s v="Transmission &amp; Distribution"/>
    <m/>
    <s v="N"/>
    <m/>
    <x v="0"/>
    <s v="SB410"/>
    <s v="CA"/>
    <s v="Transmission Substations"/>
    <d v="2029-06-01T00:00:00"/>
    <b v="0"/>
    <n v="1"/>
    <n v="0"/>
    <x v="0"/>
    <n v="0"/>
    <b v="0"/>
    <b v="0"/>
    <m/>
    <n v="22"/>
    <b v="0"/>
    <n v="0"/>
    <s v="N"/>
    <n v="0"/>
    <n v="15"/>
    <n v="0.13189999999999999"/>
    <d v="2029-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5.5521321015E-2"/>
    <n v="0.379260127118"/>
    <n v="6.4687068036860005"/>
    <n v="52.677728423082996"/>
    <n v="58.980146136057996"/>
    <m/>
    <n v="0"/>
    <n v="-5.2415999999999997E-2"/>
    <n v="-0.35817599999999999"/>
    <n v="-0.41027999999999998"/>
    <n v="-0.32635199999999998"/>
    <n v="0.16036799999999998"/>
    <m/>
    <n v="0"/>
    <n v="3.1053210150000024E-3"/>
    <n v="2.1084127118000007E-2"/>
    <n v="6.0584268036860003"/>
    <n v="52.351376423082996"/>
    <n v="59.140514136057995"/>
    <m/>
    <n v="0"/>
    <n v="2.5864289812402237E-4"/>
    <n v="1.7254601738185987E-3"/>
    <n v="0.47881546532449154"/>
    <n v="4.2610287035636976"/>
    <n v="5.1392984546180012"/>
    <m/>
    <n v="0"/>
    <n v="1.4321518306285381E-4"/>
    <n v="9.6583775350954912E-4"/>
    <n v="0.26814349482137684"/>
    <n v="2.3295615230493469"/>
    <n v="2.883486207975213"/>
    <m/>
    <n v="0"/>
    <n v="2.6404271701992719E-4"/>
    <n v="1.7727691943434664E-3"/>
    <n v="0.54466645804172797"/>
    <n v="4.9164787345577023"/>
    <n v="5.6839410454217232"/>
    <m/>
    <n v="0"/>
    <n v="0"/>
    <n v="0"/>
    <n v="0"/>
    <n v="0"/>
    <n v="0"/>
    <m/>
    <n v="0"/>
    <n v="3.7712218132068061E-3"/>
    <n v="2.5548194239671623E-2"/>
    <n v="7.3500522218735966"/>
    <n v="63.858445384253741"/>
    <n v="72.847239844072931"/>
    <m/>
    <n v="0"/>
    <n v="0"/>
    <n v="3.4370915605566829E-3"/>
    <n v="2.67217157905934E-2"/>
    <n v="6.7255593108061893"/>
    <n v="64.926146434015052"/>
    <n v="131.31912082790313"/>
    <m/>
    <n v="0"/>
    <n v="3.4370915605566829E-3"/>
    <n v="2.3284624230036716E-2"/>
    <n v="6.6988375950155961"/>
    <n v="58.200587123208862"/>
    <n v="66.392974393888068"/>
    <m/>
    <n v="0"/>
    <n v="0"/>
    <n v="0"/>
    <n v="0"/>
    <n v="0"/>
    <n v="0"/>
    <m/>
    <n v="0"/>
    <n v="0"/>
    <n v="0"/>
    <n v="0"/>
    <n v="0"/>
    <n v="0"/>
    <n v="0"/>
    <m/>
    <n v="0"/>
    <n v="0"/>
    <n v="0"/>
    <n v="0"/>
    <n v="0"/>
    <n v="0"/>
    <m/>
    <n v="0"/>
    <n v="0"/>
    <n v="0"/>
    <n v="0"/>
    <n v="0"/>
    <n v="0"/>
    <m/>
    <n v="0"/>
    <n v="0"/>
    <n v="3.3413025265012302E-4"/>
    <n v="2.5977002622850284E-3"/>
    <n v="4.8612702719199336E-3"/>
    <n v="7.1248402815548388E-3"/>
    <n v="9.388410291189744E-3"/>
    <m/>
    <n v="0"/>
    <n v="3.3413025265012302E-4"/>
    <n v="2.2635700096349056E-3"/>
    <n v="2.2635700096349056E-3"/>
    <n v="2.2635700096349056E-3"/>
    <n v="2.2635700096349056E-3"/>
    <m/>
    <n v="0"/>
    <n v="0"/>
    <n v="0"/>
    <n v="0"/>
    <n v="0"/>
    <n v="0"/>
    <m/>
    <n v="0"/>
    <n v="0"/>
    <n v="0"/>
    <n v="0"/>
    <n v="0"/>
    <n v="0"/>
    <m/>
    <n v="0"/>
    <n v="0"/>
    <n v="0"/>
    <n v="0"/>
    <n v="0"/>
    <n v="0"/>
    <m/>
    <n v="0"/>
    <n v="0"/>
    <n v="0"/>
    <n v="0"/>
    <n v="0"/>
    <n v="0"/>
    <m/>
    <n v="0"/>
    <n v="0"/>
    <n v="0"/>
    <n v="0"/>
    <n v="0"/>
    <n v="0"/>
    <m/>
    <n v="0"/>
    <n v="0"/>
    <n v="0"/>
    <n v="0"/>
    <n v="0"/>
    <n v="0"/>
    <m/>
    <n v="0"/>
    <n v="0"/>
    <n v="0"/>
    <n v="0"/>
    <n v="0"/>
    <n v="0"/>
    <m/>
    <n v="0"/>
    <n v="0"/>
    <n v="0"/>
    <n v="0"/>
    <n v="0"/>
    <n v="0"/>
    <m/>
    <n v="0"/>
    <n v="1.5537056748230718E-4"/>
    <n v="1.052560054480231E-3"/>
    <n v="1.052560054480231E-3"/>
    <n v="1.052560054480231E-3"/>
    <n v="1.052560054480231E-3"/>
    <m/>
    <n v="0"/>
    <n v="1.5537056748230718E-4"/>
    <n v="1.386690307130354E-3"/>
    <n v="3.6502603167652596E-3"/>
    <n v="5.9138303264001648E-3"/>
    <n v="8.1774003360350692E-3"/>
    <m/>
    <n v="0"/>
    <n v="1.5537056748230718E-4"/>
    <n v="1.052560054480231E-3"/>
    <n v="1.052560054480231E-3"/>
    <n v="1.052560054480231E-3"/>
    <n v="1.052560054480231E-3"/>
    <m/>
    <n v="0"/>
    <n v="3.1053210150000024E-3"/>
    <n v="2.1084127118000007E-2"/>
    <n v="6.0584268036860003"/>
    <n v="52.351376423082996"/>
    <n v="59.140514136057995"/>
    <m/>
    <n v="0"/>
    <n v="0"/>
    <n v="0"/>
    <n v="0"/>
    <n v="0"/>
    <n v="0"/>
    <m/>
    <n v="0"/>
    <n v="3.3693637320199297E-3"/>
    <n v="2.2856896312343472E-2"/>
    <n v="2.2856896312343472E-2"/>
    <n v="2.2856896312343472E-2"/>
    <n v="2.2856896312343472E-2"/>
  </r>
  <r>
    <n v="759"/>
    <s v="System Augmentation"/>
    <x v="2"/>
    <x v="13"/>
    <s v="SCE-02 , Vol 7"/>
    <s v="Mark Esguerra"/>
    <s v="Figure II-18"/>
    <s v="p. 70"/>
    <s v="CET-ET-LG-TS-609205"/>
    <x v="707"/>
    <n v="6092"/>
    <s v="LOAD GROWTH"/>
    <s v="TSP PROJECTS"/>
    <s v="Transmission &amp; Distribution"/>
    <m/>
    <s v="N"/>
    <m/>
    <x v="0"/>
    <m/>
    <s v="CA"/>
    <s v="Transmission Substations Inc. ISO"/>
    <d v="2029-06-01T00:00:00"/>
    <b v="1"/>
    <n v="1"/>
    <n v="0"/>
    <x v="1"/>
    <n v="0"/>
    <b v="0"/>
    <b v="0"/>
    <m/>
    <n v="37"/>
    <b v="0"/>
    <n v="0"/>
    <s v="N"/>
    <n v="0"/>
    <n v="15"/>
    <n v="0.13189999999999999"/>
    <d v="2029-06-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122431630959"/>
    <n v="0.83631720338900006"/>
    <n v="14.264327823512"/>
    <n v="116.16114472782701"/>
    <n v="130.05878378720601"/>
    <m/>
    <n v="0"/>
    <n v="-0.11558400000000001"/>
    <n v="-0.78982399999999997"/>
    <n v="-0.90472000000000008"/>
    <n v="-0.71964800000000007"/>
    <n v="0.353632"/>
    <m/>
    <n v="0"/>
    <n v="6.8476309589999979E-3"/>
    <n v="4.6493203389000093E-2"/>
    <n v="13.359607823512"/>
    <n v="115.441496727827"/>
    <n v="130.41241578720602"/>
    <m/>
    <n v="0"/>
    <n v="5.7034074994643884E-4"/>
    <n v="3.804860896161077E-3"/>
    <n v="1.0558494876385656"/>
    <n v="9.3961145770894205"/>
    <n v="11.332811976850056"/>
    <m/>
    <n v="0"/>
    <n v="3.1580783970576036E-4"/>
    <n v="2.129796071868589E-3"/>
    <n v="0.59129078345223518"/>
    <n v="5.1369818200576667"/>
    <n v="6.3584567663043732"/>
    <m/>
    <n v="0"/>
    <n v="5.8224804290133185E-4"/>
    <n v="3.9091833516787756E-3"/>
    <n v="1.201059369015028"/>
    <n v="10.841465927486492"/>
    <n v="12.533818715545454"/>
    <m/>
    <n v="0"/>
    <n v="0"/>
    <n v="0"/>
    <n v="0"/>
    <n v="0"/>
    <n v="0"/>
    <m/>
    <n v="0"/>
    <n v="8.3160275915535285E-3"/>
    <n v="5.6337043708708533E-2"/>
    <n v="16.207807463617829"/>
    <n v="140.81605905246059"/>
    <n v="160.63750324590592"/>
    <m/>
    <n v="0"/>
    <n v="0"/>
    <n v="7.1060455769824905E-3"/>
    <n v="5.5246049426073932E-2"/>
    <n v="13.904817527087509"/>
    <n v="134.23213998741508"/>
    <n v="271.49688651104168"/>
    <m/>
    <n v="0"/>
    <n v="7.1060455769824905E-3"/>
    <n v="4.8140003849091444E-2"/>
    <n v="13.849571477661435"/>
    <n v="120.32732246032758"/>
    <n v="137.26474652362663"/>
    <m/>
    <n v="0"/>
    <n v="0"/>
    <n v="0"/>
    <n v="0"/>
    <n v="0"/>
    <n v="0"/>
    <m/>
    <n v="0"/>
    <n v="0"/>
    <n v="0"/>
    <n v="0"/>
    <n v="0"/>
    <n v="0"/>
    <n v="0"/>
    <m/>
    <n v="0"/>
    <n v="0"/>
    <n v="0"/>
    <n v="0"/>
    <n v="0"/>
    <n v="0"/>
    <m/>
    <n v="0"/>
    <n v="0"/>
    <n v="0"/>
    <n v="0"/>
    <n v="0"/>
    <n v="0"/>
    <m/>
    <n v="0"/>
    <n v="0"/>
    <n v="1.2099820145710382E-3"/>
    <n v="9.4070218741881297E-3"/>
    <n v="2.3676430078305821"/>
    <n v="22.856379599963599"/>
    <n v="46.229136322242908"/>
    <m/>
    <n v="0"/>
    <n v="1.2099820145710382E-3"/>
    <n v="8.1970398596170908E-3"/>
    <n v="2.3582359859563939"/>
    <n v="20.488736592133016"/>
    <n v="23.372756722279309"/>
    <m/>
    <n v="0"/>
    <n v="0"/>
    <n v="0"/>
    <n v="0"/>
    <n v="0"/>
    <n v="0"/>
    <m/>
    <n v="0"/>
    <n v="0"/>
    <n v="0"/>
    <n v="0"/>
    <n v="0"/>
    <n v="0"/>
    <m/>
    <n v="0"/>
    <n v="0"/>
    <n v="0"/>
    <n v="0"/>
    <n v="0"/>
    <n v="0"/>
    <m/>
    <n v="0"/>
    <n v="0"/>
    <n v="0"/>
    <n v="0"/>
    <n v="0"/>
    <n v="0"/>
    <m/>
    <n v="0"/>
    <n v="0"/>
    <n v="0"/>
    <n v="0"/>
    <n v="0"/>
    <n v="0"/>
    <m/>
    <n v="0"/>
    <n v="0"/>
    <n v="0"/>
    <n v="0"/>
    <n v="0"/>
    <n v="0"/>
    <m/>
    <n v="0"/>
    <n v="0"/>
    <n v="0"/>
    <n v="0"/>
    <n v="0"/>
    <n v="0"/>
    <m/>
    <n v="0"/>
    <n v="0"/>
    <n v="0"/>
    <n v="0"/>
    <n v="0"/>
    <n v="0"/>
    <m/>
    <n v="0"/>
    <n v="5.626416367755327E-4"/>
    <n v="3.8116235347219469E-3"/>
    <n v="1.0965797334697232"/>
    <n v="9.5272625153418513"/>
    <n v="10.868331875859878"/>
    <m/>
    <n v="0"/>
    <n v="5.626416367755327E-4"/>
    <n v="5.0216055492929845E-3"/>
    <n v="1.1059867553439111"/>
    <n v="11.894905523172433"/>
    <n v="33.724711475823476"/>
    <m/>
    <n v="0"/>
    <n v="5.626416367755327E-4"/>
    <n v="3.8116235347219465E-3"/>
    <n v="1.0965797334697229"/>
    <n v="9.5272625153418513"/>
    <n v="10.868331875859877"/>
    <m/>
    <n v="0"/>
    <n v="0"/>
    <n v="0"/>
    <n v="0"/>
    <n v="0"/>
    <n v="0"/>
    <m/>
    <n v="0"/>
    <n v="6.8476309589999979E-3"/>
    <n v="4.6493203389000093E-2"/>
    <n v="13.359607823512"/>
    <n v="115.441496727827"/>
    <n v="130.41241578720602"/>
    <m/>
    <n v="0"/>
    <n v="7.4298790019013301E-3"/>
    <n v="5.0402386740678866E-2"/>
    <n v="14.560667192527028"/>
    <n v="126.2829626553135"/>
    <n v="142.94623450275148"/>
  </r>
  <r>
    <n v="760"/>
    <s v="System Augmentation"/>
    <x v="2"/>
    <x v="13"/>
    <s v="SCE-02 , Vol 7"/>
    <s v="Mark Esguerra"/>
    <s v="Figure II-18"/>
    <s v="p. 70"/>
    <s v="CET-ET-LG-TS-609206"/>
    <x v="708"/>
    <n v="6092"/>
    <s v="LOAD GROWTH"/>
    <s v="TSP PROJECTS"/>
    <s v="Transmission &amp; Distribution"/>
    <m/>
    <s v="N"/>
    <m/>
    <x v="0"/>
    <m/>
    <s v="CA"/>
    <s v="Transmission Substations Inc. ISO"/>
    <d v="2029-06-01T00:00:00"/>
    <b v="1"/>
    <n v="1"/>
    <n v="0"/>
    <x v="1"/>
    <n v="0"/>
    <b v="0"/>
    <b v="0"/>
    <m/>
    <n v="37"/>
    <b v="0"/>
    <n v="0"/>
    <s v="N"/>
    <n v="0"/>
    <n v="15"/>
    <n v="0.13189999999999999"/>
    <d v="2029-06-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37230891601500005"/>
    <n v="1.809733269239"/>
    <n v="42.549419133039997"/>
    <n v="251.45322679618801"/>
    <n v="270.20271009793203"/>
    <m/>
    <n v="0"/>
    <n v="-0.35099999999999998"/>
    <n v="-1.7090000000000001"/>
    <n v="-1.9510000000000001"/>
    <n v="-1.643"/>
    <n v="0.73599999999999999"/>
    <m/>
    <n v="0"/>
    <n v="2.1308916015000068E-2"/>
    <n v="0.10073326923899995"/>
    <n v="40.598419133039997"/>
    <n v="249.810226796188"/>
    <n v="270.93871009793202"/>
    <m/>
    <n v="0"/>
    <n v="1.7748244923402893E-3"/>
    <n v="8.2437012107583942E-3"/>
    <n v="3.2086136514512873"/>
    <n v="20.332770970907522"/>
    <n v="23.544517906947455"/>
    <m/>
    <n v="0"/>
    <n v="9.8275195808031758E-4"/>
    <n v="4.614466319661289E-3"/>
    <n v="1.7968694420692077"/>
    <n v="11.116198506521703"/>
    <n v="13.210031146781226"/>
    <m/>
    <n v="0"/>
    <n v="1.8118784029644204E-3"/>
    <n v="8.4697286993659915E-3"/>
    <n v="3.6498909482298139"/>
    <n v="23.460446537122138"/>
    <n v="26.039673100851765"/>
    <m/>
    <n v="0"/>
    <n v="0"/>
    <n v="0"/>
    <n v="0"/>
    <n v="0"/>
    <n v="0"/>
    <m/>
    <n v="0"/>
    <n v="2.5878370868385094E-2"/>
    <n v="0.12206116546878562"/>
    <n v="49.253793174790303"/>
    <n v="304.7196428107394"/>
    <n v="333.73293225251246"/>
    <m/>
    <n v="0"/>
    <n v="0"/>
    <n v="2.2113067907035065E-2"/>
    <n v="0.12641433380011238"/>
    <n v="42.213780601658428"/>
    <n v="302.59671538343525"/>
    <n v="587.77150599320714"/>
    <m/>
    <n v="0"/>
    <n v="2.2113067907035065E-2"/>
    <n v="0.10430126589307731"/>
    <n v="42.087366267858314"/>
    <n v="260.38293478177684"/>
    <n v="285.17479060977189"/>
    <m/>
    <n v="0"/>
    <n v="0"/>
    <n v="0"/>
    <n v="0"/>
    <n v="0"/>
    <n v="0"/>
    <m/>
    <n v="0"/>
    <n v="0"/>
    <n v="0"/>
    <n v="0"/>
    <n v="0"/>
    <n v="0"/>
    <n v="0"/>
    <m/>
    <n v="0"/>
    <n v="0"/>
    <n v="0"/>
    <n v="0"/>
    <n v="0"/>
    <n v="0"/>
    <m/>
    <n v="0"/>
    <n v="0"/>
    <n v="0"/>
    <n v="0"/>
    <n v="0"/>
    <n v="0"/>
    <m/>
    <n v="0"/>
    <n v="0"/>
    <n v="3.7653029613500312E-3"/>
    <n v="2.1525202537058339E-2"/>
    <n v="7.1879521094690473"/>
    <n v="51.524660138431628"/>
    <n v="100.08280178117218"/>
    <m/>
    <n v="0"/>
    <n v="3.7653029613500312E-3"/>
    <n v="1.7759899575708307E-2"/>
    <n v="7.1664269069319886"/>
    <n v="44.336708028962583"/>
    <n v="48.558141642740559"/>
    <m/>
    <n v="0"/>
    <n v="0"/>
    <n v="0"/>
    <n v="0"/>
    <n v="0"/>
    <n v="0"/>
    <m/>
    <n v="0"/>
    <n v="0"/>
    <n v="0"/>
    <n v="0"/>
    <n v="0"/>
    <n v="0"/>
    <m/>
    <n v="0"/>
    <n v="0"/>
    <n v="0"/>
    <n v="0"/>
    <n v="0"/>
    <n v="0"/>
    <m/>
    <n v="0"/>
    <n v="0"/>
    <n v="0"/>
    <n v="0"/>
    <n v="0"/>
    <n v="0"/>
    <m/>
    <n v="0"/>
    <n v="0"/>
    <n v="0"/>
    <n v="0"/>
    <n v="0"/>
    <n v="0"/>
    <m/>
    <n v="0"/>
    <n v="0"/>
    <n v="0"/>
    <n v="0"/>
    <n v="0"/>
    <n v="0"/>
    <m/>
    <n v="0"/>
    <n v="0"/>
    <n v="0"/>
    <n v="0"/>
    <n v="0"/>
    <n v="0"/>
    <m/>
    <n v="0"/>
    <n v="0"/>
    <n v="0"/>
    <n v="0"/>
    <n v="0"/>
    <n v="0"/>
    <m/>
    <n v="0"/>
    <n v="1.7508658770277643E-3"/>
    <n v="8.2583533027043628E-3"/>
    <n v="3.3323885117233742"/>
    <n v="20.616569233467601"/>
    <n v="22.579535863874359"/>
    <m/>
    <n v="0"/>
    <n v="1.7508658770277641E-3"/>
    <n v="1.2023656264054392E-2"/>
    <n v="3.3539137142604325"/>
    <n v="27.804521342936646"/>
    <n v="74.104196002305983"/>
    <m/>
    <n v="0"/>
    <n v="1.7508658770277641E-3"/>
    <n v="8.2583533027043611E-3"/>
    <n v="3.3323885117233742"/>
    <n v="20.616569233467597"/>
    <n v="22.579535863874355"/>
    <m/>
    <n v="0"/>
    <n v="0"/>
    <n v="0"/>
    <n v="0"/>
    <n v="0"/>
    <n v="0"/>
    <m/>
    <n v="0"/>
    <n v="2.1308916015000068E-2"/>
    <n v="0.10073326923899995"/>
    <n v="40.598419133039997"/>
    <n v="249.810226796188"/>
    <n v="270.93871009793202"/>
    <m/>
    <n v="0"/>
    <n v="2.3120794417964489E-2"/>
    <n v="0.10920299793836594"/>
    <n v="44.248310081269807"/>
    <n v="273.27067333331013"/>
    <n v="296.97838319878377"/>
  </r>
  <r>
    <n v="761"/>
    <s v="System Augmentation"/>
    <x v="2"/>
    <x v="13"/>
    <s v="SCE-02 , Vol 7"/>
    <s v="Mark Esguerra"/>
    <s v="Figure II-18"/>
    <s v="p. 70"/>
    <s v="CET-ET-LG-TS-609207"/>
    <x v="709"/>
    <n v="6092"/>
    <s v="LOAD GROWTH"/>
    <s v="TSP PROJECTS"/>
    <s v="Transmission &amp; Distribution"/>
    <m/>
    <s v="N"/>
    <m/>
    <x v="0"/>
    <s v="SB410"/>
    <s v="CA"/>
    <s v="Transmission Substations"/>
    <d v="2029-06-01T00:00:00"/>
    <b v="0"/>
    <n v="1"/>
    <n v="1"/>
    <x v="0"/>
    <n v="0"/>
    <b v="0"/>
    <b v="0"/>
    <m/>
    <n v="22"/>
    <b v="0"/>
    <n v="0"/>
    <s v="N"/>
    <n v="0"/>
    <n v="15"/>
    <n v="0.13189999999999999"/>
    <d v="2029-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119915894838"/>
    <n v="0.51121925374099997"/>
    <n v="13.623593675408999"/>
    <n v="71.042688923613994"/>
    <n v="74.785464157193999"/>
    <m/>
    <n v="0"/>
    <n v="-0.113"/>
    <n v="-0.48299999999999998"/>
    <n v="-0.55000000000000004"/>
    <n v="-0.47499999999999998"/>
    <n v="0.20300000000000001"/>
    <m/>
    <n v="0"/>
    <n v="6.9158948379999946E-3"/>
    <n v="2.8219253740999983E-2"/>
    <n v="13.073593675408999"/>
    <n v="70.567688923614"/>
    <n v="74.988464157194002"/>
    <m/>
    <n v="0"/>
    <n v="5.7602646405343814E-4"/>
    <n v="2.3093770110790201E-3"/>
    <n v="1.033244939981077"/>
    <n v="5.7437066337589426"/>
    <n v="6.5164820358278419"/>
    <m/>
    <n v="0"/>
    <n v="3.1895612095602104E-4"/>
    <n v="1.292689068244848E-3"/>
    <n v="0.57863191412430381"/>
    <n v="3.1401614268633145"/>
    <n v="3.6561772469048943"/>
    <m/>
    <n v="0"/>
    <n v="5.8805246054395642E-4"/>
    <n v="2.3726959830695504E-3"/>
    <n v="1.1753460414392445"/>
    <n v="6.627228654619576"/>
    <n v="7.2070731136295292"/>
    <m/>
    <n v="0"/>
    <n v="0"/>
    <n v="0"/>
    <n v="0"/>
    <n v="0"/>
    <n v="0"/>
    <m/>
    <n v="0"/>
    <n v="8.3989298835534104E-3"/>
    <n v="3.4194015803393402E-2"/>
    <n v="15.860816570953624"/>
    <n v="86.078785638855834"/>
    <n v="92.368196553556274"/>
    <m/>
    <n v="0"/>
    <n v="0"/>
    <n v="7.6547846958705777E-3"/>
    <n v="3.8819210699083326E-2"/>
    <n v="14.494367433466216"/>
    <n v="92.946572664719412"/>
    <n v="177.13094700363058"/>
    <m/>
    <n v="0"/>
    <n v="7.6547846958705777E-3"/>
    <n v="3.1164426003212745E-2"/>
    <n v="14.455548222767133"/>
    <n v="78.452205231253203"/>
    <n v="84.184374338911184"/>
    <m/>
    <n v="0"/>
    <n v="0"/>
    <n v="0"/>
    <n v="0"/>
    <n v="0"/>
    <n v="0"/>
    <m/>
    <n v="0"/>
    <n v="0"/>
    <n v="2.2764909692013144E-4"/>
    <n v="1.7032211722415422E-3"/>
    <n v="0.4333222318285101"/>
    <n v="3.8107151504283943"/>
    <n v="13.078211195613171"/>
    <m/>
    <n v="0"/>
    <n v="2.2764909692013144E-4"/>
    <n v="1.4755720753214106E-3"/>
    <n v="0.43161901065626856"/>
    <n v="3.3773929185998841"/>
    <n v="9.2674960451847763"/>
    <m/>
    <n v="0"/>
    <n v="0"/>
    <n v="0"/>
    <n v="0"/>
    <n v="0"/>
    <n v="0"/>
    <m/>
    <n v="0"/>
    <n v="0"/>
    <n v="7.4414518768283215E-4"/>
    <n v="3.7737349878634876E-3"/>
    <n v="6.8033247880441433E-3"/>
    <n v="9.8329145882247986E-3"/>
    <n v="1.2862504388405454E-2"/>
    <m/>
    <n v="0"/>
    <n v="7.4414518768283215E-4"/>
    <n v="3.0295898001806553E-3"/>
    <n v="3.0295898001806553E-3"/>
    <n v="3.0295898001806553E-3"/>
    <n v="3.0295898001806553E-3"/>
    <m/>
    <n v="0"/>
    <n v="0"/>
    <n v="0"/>
    <n v="0"/>
    <n v="0"/>
    <n v="0"/>
    <m/>
    <n v="0"/>
    <n v="0"/>
    <n v="0"/>
    <n v="0"/>
    <n v="0"/>
    <n v="0"/>
    <m/>
    <n v="0"/>
    <n v="0"/>
    <n v="0"/>
    <n v="0"/>
    <n v="0"/>
    <n v="0"/>
    <m/>
    <n v="0"/>
    <n v="0"/>
    <n v="0"/>
    <n v="0"/>
    <n v="0"/>
    <n v="0"/>
    <m/>
    <n v="0"/>
    <n v="0"/>
    <n v="0"/>
    <n v="0"/>
    <n v="0"/>
    <n v="0"/>
    <m/>
    <n v="0"/>
    <n v="0"/>
    <n v="0"/>
    <n v="0"/>
    <n v="0"/>
    <n v="0"/>
    <m/>
    <n v="0"/>
    <n v="0"/>
    <n v="0"/>
    <n v="0"/>
    <n v="0"/>
    <n v="0"/>
    <m/>
    <n v="0"/>
    <n v="0"/>
    <n v="0"/>
    <n v="0"/>
    <n v="0"/>
    <n v="0"/>
    <m/>
    <n v="0"/>
    <n v="3.4602751227251694E-4"/>
    <n v="1.4087592570840046E-3"/>
    <n v="1.4087592570840046E-3"/>
    <n v="1.4087592570840046E-3"/>
    <n v="1.4087592570840046E-3"/>
    <m/>
    <n v="0"/>
    <n v="3.4602751227251689E-4"/>
    <n v="2.1529044447668364E-3"/>
    <n v="5.1824942449474921E-3"/>
    <n v="8.2120840451281474E-3"/>
    <n v="1.1241673845308803E-2"/>
    <m/>
    <n v="0"/>
    <n v="3.4602751227251689E-4"/>
    <n v="1.4087592570840044E-3"/>
    <n v="1.4087592570840044E-3"/>
    <n v="1.4087592570840044E-3"/>
    <n v="1.4087592570840044E-3"/>
    <m/>
    <n v="0"/>
    <n v="6.9158948379999946E-3"/>
    <n v="2.8219253740999983E-2"/>
    <n v="13.073593675408999"/>
    <n v="70.567688923614"/>
    <n v="74.988464157194002"/>
    <m/>
    <n v="0"/>
    <n v="0"/>
    <n v="0"/>
    <n v="0"/>
    <n v="0"/>
    <n v="0"/>
    <m/>
    <n v="0"/>
    <n v="7.5039472985439512E-3"/>
    <n v="3.0591949724069534E-2"/>
    <n v="3.0591949724069534E-2"/>
    <n v="3.0591949724069534E-2"/>
    <n v="3.0591949724069534E-2"/>
  </r>
  <r>
    <n v="762"/>
    <s v="System Augmentation"/>
    <x v="2"/>
    <x v="13"/>
    <s v="SCE-02 , Vol 7"/>
    <s v="Mark Esguerra"/>
    <s v="Figure II-18"/>
    <s v="p. 70"/>
    <s v="CET-ET-LG-TS-609208"/>
    <x v="710"/>
    <n v="6092"/>
    <s v="LOAD GROWTH"/>
    <s v="TSP PROJECTS"/>
    <s v="Transmission &amp; Distribution"/>
    <m/>
    <s v="N"/>
    <m/>
    <x v="0"/>
    <s v="SB410"/>
    <s v="CA"/>
    <s v="Transmission Substations"/>
    <d v="2029-06-01T00:00:00"/>
    <b v="0"/>
    <n v="1"/>
    <n v="1"/>
    <x v="0"/>
    <n v="0"/>
    <b v="0"/>
    <b v="0"/>
    <m/>
    <n v="22"/>
    <b v="0"/>
    <n v="0"/>
    <s v="N"/>
    <n v="0"/>
    <n v="15"/>
    <n v="0.13189999999999999"/>
    <d v="2029-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82393016790399998"/>
    <n v="4.0050013624899998"/>
    <n v="94.163102347229"/>
    <n v="556.47778722174701"/>
    <n v="597.97183645687994"/>
    <m/>
    <n v="0"/>
    <n v="-0.77800000000000002"/>
    <n v="-3.7810000000000001"/>
    <n v="-4.3170000000000002"/>
    <n v="-3.6389999999999998"/>
    <n v="1.627"/>
    <m/>
    <n v="0"/>
    <n v="4.5930167903999952E-2"/>
    <n v="0.22400136248999969"/>
    <n v="89.846102347228992"/>
    <n v="552.838787221747"/>
    <n v="599.59883645687989"/>
    <m/>
    <n v="0"/>
    <n v="3.8255341977948428E-3"/>
    <n v="1.8331583171286667E-2"/>
    <n v="7.1008043336938194"/>
    <n v="44.997134779373994"/>
    <n v="52.10501495648635"/>
    <m/>
    <n v="0"/>
    <n v="2.1182664763819787E-3"/>
    <n v="1.0261225021059438E-2"/>
    <n v="3.9765517782285524"/>
    <n v="24.600536894254279"/>
    <n v="29.234358214469189"/>
    <m/>
    <n v="0"/>
    <n v="3.9054018144895693E-3"/>
    <n v="1.8834202274099352E-2"/>
    <n v="8.0773705650032124"/>
    <n v="51.918790425841564"/>
    <n v="57.626899040542092"/>
    <m/>
    <n v="0"/>
    <n v="0"/>
    <n v="0"/>
    <n v="0"/>
    <n v="0"/>
    <n v="0"/>
    <m/>
    <n v="0"/>
    <n v="5.5779370392666339E-2"/>
    <n v="0.27142837295644517"/>
    <n v="109.00082902415457"/>
    <n v="674.35524932121689"/>
    <n v="738.56510866837755"/>
    <m/>
    <n v="0"/>
    <n v="0"/>
    <n v="5.0837318175876098E-2"/>
    <n v="0.29821713728838023"/>
    <n v="99.641572709902846"/>
    <n v="714.24894694125987"/>
    <n v="1387.3771869816192"/>
    <m/>
    <n v="0"/>
    <n v="5.0837318175876098E-2"/>
    <n v="0.24737981911250412"/>
    <n v="99.34335557261447"/>
    <n v="614.60737423135708"/>
    <n v="673.12824004035929"/>
    <m/>
    <n v="0"/>
    <n v="0"/>
    <n v="0"/>
    <n v="0"/>
    <n v="0"/>
    <n v="0"/>
    <m/>
    <n v="0"/>
    <n v="0"/>
    <n v="1.5118739497431905E-3"/>
    <n v="1.2509211255752481E-2"/>
    <n v="2.9809983798648867"/>
    <n v="28.435131061514291"/>
    <n v="100.36867052391537"/>
    <m/>
    <n v="0"/>
    <n v="1.5118739497431905E-3"/>
    <n v="1.099733730600929E-2"/>
    <n v="2.9684891686091341"/>
    <n v="25.454132681649405"/>
    <n v="71.933539462401086"/>
    <m/>
    <n v="0"/>
    <n v="0"/>
    <n v="0"/>
    <n v="0"/>
    <n v="0"/>
    <n v="0"/>
    <m/>
    <n v="0"/>
    <n v="0"/>
    <n v="4.9420522167902374E-3"/>
    <n v="2.899060606073128E-2"/>
    <n v="5.3039159904672326E-2"/>
    <n v="7.7087713748613368E-2"/>
    <n v="0.10113626759255441"/>
    <m/>
    <n v="0"/>
    <n v="4.9420522167902374E-3"/>
    <n v="2.4048553843941042E-2"/>
    <n v="2.4048553843941042E-2"/>
    <n v="2.4048553843941042E-2"/>
    <n v="2.4048553843941042E-2"/>
    <m/>
    <n v="0"/>
    <n v="0"/>
    <n v="0"/>
    <n v="0"/>
    <n v="0"/>
    <n v="0"/>
    <m/>
    <n v="0"/>
    <n v="0"/>
    <n v="0"/>
    <n v="0"/>
    <n v="0"/>
    <n v="0"/>
    <m/>
    <n v="0"/>
    <n v="0"/>
    <n v="0"/>
    <n v="0"/>
    <n v="0"/>
    <n v="0"/>
    <m/>
    <n v="0"/>
    <n v="0"/>
    <n v="0"/>
    <n v="0"/>
    <n v="0"/>
    <n v="0"/>
    <m/>
    <n v="0"/>
    <n v="0"/>
    <n v="0"/>
    <n v="0"/>
    <n v="0"/>
    <n v="0"/>
    <m/>
    <n v="0"/>
    <n v="0"/>
    <n v="0"/>
    <n v="0"/>
    <n v="0"/>
    <n v="0"/>
    <m/>
    <n v="0"/>
    <n v="0"/>
    <n v="0"/>
    <n v="0"/>
    <n v="0"/>
    <n v="0"/>
    <m/>
    <n v="0"/>
    <n v="0"/>
    <n v="0"/>
    <n v="0"/>
    <n v="0"/>
    <n v="0"/>
    <m/>
    <n v="0"/>
    <n v="2.2980542808074601E-3"/>
    <n v="1.1182577537432584E-2"/>
    <n v="1.1182577537432584E-2"/>
    <n v="1.1182577537432584E-2"/>
    <n v="1.1182577537432584E-2"/>
    <m/>
    <n v="0"/>
    <n v="2.2980542808074601E-3"/>
    <n v="1.6124629754222818E-2"/>
    <n v="4.017318359816386E-2"/>
    <n v="6.4221737442104909E-2"/>
    <n v="8.8270291286045952E-2"/>
    <m/>
    <n v="0"/>
    <n v="2.2980542808074601E-3"/>
    <n v="1.1182577537432582E-2"/>
    <n v="1.1182577537432582E-2"/>
    <n v="1.1182577537432582E-2"/>
    <n v="1.1182577537432582E-2"/>
    <m/>
    <n v="0"/>
    <n v="4.5930167903999952E-2"/>
    <n v="0.22400136248999969"/>
    <n v="89.846102347228992"/>
    <n v="552.838787221747"/>
    <n v="599.59883645687989"/>
    <m/>
    <n v="0"/>
    <n v="0"/>
    <n v="0"/>
    <n v="0"/>
    <n v="0"/>
    <n v="0"/>
    <m/>
    <n v="0"/>
    <n v="4.9835569718489521E-2"/>
    <n v="0.24283556476409904"/>
    <n v="0.24283556476409904"/>
    <n v="0.24283556476409904"/>
    <n v="0.24283556476409904"/>
  </r>
  <r>
    <n v="763"/>
    <s v="System Augmentation"/>
    <x v="2"/>
    <x v="13"/>
    <s v="SCE-02 , Vol 7"/>
    <s v="Mark Esguerra"/>
    <s v="Figure II-18"/>
    <s v="p. 70"/>
    <s v="CET-ET-LG-TS-609211"/>
    <x v="711"/>
    <n v="6092"/>
    <s v="LOAD GROWTH"/>
    <s v="TSP PROJECTS"/>
    <s v="Transmission &amp; Distribution"/>
    <m/>
    <s v="N"/>
    <m/>
    <x v="0"/>
    <s v="SB410"/>
    <s v="CA"/>
    <s v="Transmission Substations"/>
    <d v="2029-06-01T00:00:00"/>
    <b v="0"/>
    <n v="1"/>
    <n v="1"/>
    <x v="0"/>
    <n v="0"/>
    <b v="0"/>
    <b v="0"/>
    <m/>
    <n v="22"/>
    <b v="0"/>
    <n v="0"/>
    <s v="N"/>
    <n v="0"/>
    <n v="15"/>
    <n v="0.13189999999999999"/>
    <d v="2029-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51917297263399997"/>
    <n v="2.5236330885110001"/>
    <n v="59.389081275167996"/>
    <n v="350.64626583512398"/>
    <n v="385.12997154981701"/>
    <m/>
    <n v="0"/>
    <n v="-0.49"/>
    <n v="-2.383"/>
    <n v="-2.774"/>
    <n v="-2.2909999999999999"/>
    <n v="1.048"/>
    <m/>
    <n v="0"/>
    <n v="2.9172972633999983E-2"/>
    <n v="0.14063308851100009"/>
    <n v="56.615081275167995"/>
    <n v="348.35526583512399"/>
    <n v="386.17797154981702"/>
    <m/>
    <n v="0"/>
    <n v="2.4298235681603254E-3"/>
    <n v="1.1508979811626867E-2"/>
    <n v="4.4744580339999516"/>
    <n v="28.353634387090132"/>
    <n v="33.558785908210872"/>
    <m/>
    <n v="0"/>
    <n v="1.3454366218772162E-3"/>
    <n v="6.4422276301215132E-3"/>
    <n v="2.5057603639749524"/>
    <n v="15.501312077886745"/>
    <n v="18.828697569756439"/>
    <m/>
    <n v="0"/>
    <n v="2.4805522265237789E-3"/>
    <n v="1.1824535377840581E-2"/>
    <n v="5.0898255915428754"/>
    <n v="32.71511416831477"/>
    <n v="37.115213748055787"/>
    <m/>
    <n v="0"/>
    <n v="0"/>
    <n v="0"/>
    <n v="0"/>
    <n v="0"/>
    <n v="0"/>
    <m/>
    <n v="0"/>
    <n v="3.5428785050561296E-2"/>
    <n v="0.17040883133058907"/>
    <n v="68.685125264685766"/>
    <n v="424.92532646841562"/>
    <n v="475.68066877584016"/>
    <m/>
    <n v="0"/>
    <n v="0"/>
    <n v="3.2289794695081565E-2"/>
    <n v="0.18760040356978044"/>
    <n v="62.787223569804389"/>
    <n v="450.06416611311835"/>
    <n v="883.59952763541901"/>
    <m/>
    <n v="0"/>
    <n v="3.2289794695081565E-2"/>
    <n v="0.15531060887469889"/>
    <n v="62.599623166234608"/>
    <n v="387.27694254331396"/>
    <n v="433.53536152230072"/>
    <m/>
    <n v="0"/>
    <n v="0"/>
    <n v="0"/>
    <n v="0"/>
    <n v="0"/>
    <n v="0"/>
    <m/>
    <n v="0"/>
    <n v="0"/>
    <n v="9.6028077785612618E-4"/>
    <n v="7.8915469812626416E-3"/>
    <n v="1.878415885278611"/>
    <n v="17.917667647494515"/>
    <n v="63.522619298044873"/>
    <m/>
    <n v="0"/>
    <n v="9.6028077785612618E-4"/>
    <n v="6.9312662034065158E-3"/>
    <n v="1.8705243382973484"/>
    <n v="16.039251762215905"/>
    <n v="45.604951650550355"/>
    <m/>
    <n v="0"/>
    <n v="0"/>
    <n v="0"/>
    <n v="0"/>
    <n v="0"/>
    <n v="0"/>
    <m/>
    <n v="0"/>
    <n v="0"/>
    <n v="3.1389903554797306E-3"/>
    <n v="1.8237212811369922E-2"/>
    <n v="3.3335435267260113E-2"/>
    <n v="4.8433657723150308E-2"/>
    <n v="6.3531880179040504E-2"/>
    <m/>
    <n v="0"/>
    <n v="3.1389903554797306E-3"/>
    <n v="1.5098222455890192E-2"/>
    <n v="1.5098222455890192E-2"/>
    <n v="1.5098222455890192E-2"/>
    <n v="1.5098222455890192E-2"/>
    <m/>
    <n v="0"/>
    <n v="0"/>
    <n v="0"/>
    <n v="0"/>
    <n v="0"/>
    <n v="0"/>
    <m/>
    <n v="0"/>
    <n v="0"/>
    <n v="0"/>
    <n v="0"/>
    <n v="0"/>
    <n v="0"/>
    <m/>
    <n v="0"/>
    <n v="0"/>
    <n v="0"/>
    <n v="0"/>
    <n v="0"/>
    <n v="0"/>
    <m/>
    <n v="0"/>
    <n v="0"/>
    <n v="0"/>
    <n v="0"/>
    <n v="0"/>
    <n v="0"/>
    <m/>
    <n v="0"/>
    <n v="0"/>
    <n v="0"/>
    <n v="0"/>
    <n v="0"/>
    <n v="0"/>
    <m/>
    <n v="0"/>
    <n v="0"/>
    <n v="0"/>
    <n v="0"/>
    <n v="0"/>
    <n v="0"/>
    <m/>
    <n v="0"/>
    <n v="0"/>
    <n v="0"/>
    <n v="0"/>
    <n v="0"/>
    <n v="0"/>
    <m/>
    <n v="0"/>
    <n v="0"/>
    <n v="0"/>
    <n v="0"/>
    <n v="0"/>
    <n v="0"/>
    <m/>
    <n v="0"/>
    <n v="1.4596305152980746E-3"/>
    <n v="7.0206734419889383E-3"/>
    <n v="7.0206734419889383E-3"/>
    <n v="7.0206734419889383E-3"/>
    <n v="7.0206734419889383E-3"/>
    <m/>
    <n v="0"/>
    <n v="1.4596305152980746E-3"/>
    <n v="1.0159663797468669E-2"/>
    <n v="2.5257886253358858E-2"/>
    <n v="4.035610870924905E-2"/>
    <n v="5.5454331165139245E-2"/>
    <m/>
    <n v="0"/>
    <n v="1.4596305152980746E-3"/>
    <n v="7.0206734419889375E-3"/>
    <n v="7.0206734419889375E-3"/>
    <n v="7.0206734419889375E-3"/>
    <n v="7.0206734419889375E-3"/>
    <m/>
    <n v="0"/>
    <n v="2.9172972633999983E-2"/>
    <n v="0.14063308851100009"/>
    <n v="56.615081275167995"/>
    <n v="348.35526583512399"/>
    <n v="386.17797154981702"/>
    <m/>
    <n v="0"/>
    <n v="0"/>
    <n v="0"/>
    <n v="0"/>
    <n v="0"/>
    <n v="0"/>
    <m/>
    <n v="0"/>
    <n v="3.1653524860523759E-2"/>
    <n v="0.15245762388884068"/>
    <n v="0.15245762388884068"/>
    <n v="0.15245762388884068"/>
    <n v="0.15245762388884068"/>
  </r>
  <r>
    <n v="764"/>
    <s v="System Augmentation"/>
    <x v="2"/>
    <x v="13"/>
    <s v="SCE-02 , Vol 7"/>
    <s v="Mark Esguerra"/>
    <s v="Figure II-18"/>
    <s v="p. 70"/>
    <s v="CET-ET-LG-TS-609218"/>
    <x v="712"/>
    <n v="6092"/>
    <s v="LOAD GROWTH"/>
    <s v="TSP PROJECTS"/>
    <s v="Transmission &amp; Distribution"/>
    <m/>
    <s v="N"/>
    <m/>
    <x v="0"/>
    <s v="SB410"/>
    <s v="CA"/>
    <s v="Distribution Lines"/>
    <d v="2029-06-01T00:00:00"/>
    <b v="0"/>
    <n v="1"/>
    <n v="1"/>
    <x v="0"/>
    <n v="0"/>
    <b v="0"/>
    <b v="0"/>
    <m/>
    <n v="46"/>
    <b v="0"/>
    <n v="0"/>
    <s v="N"/>
    <n v="0"/>
    <n v="20"/>
    <n v="9.74E-2"/>
    <d v="2029-06-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52130834608400001"/>
    <n v="28.458050962477998"/>
    <n v="96.946303424603002"/>
    <n v="3952.5557103035599"/>
    <n v="6019.9905805851604"/>
    <m/>
    <n v="0"/>
    <n v="-0.49199999999999999"/>
    <n v="-26.867999999999999"/>
    <n v="-38.881999999999998"/>
    <n v="-24.329000000000001"/>
    <n v="16.376999999999999"/>
    <m/>
    <n v="0"/>
    <n v="2.9308346084000014E-2"/>
    <n v="1.5900509624779993"/>
    <n v="58.064303424603004"/>
    <n v="3928.2267103035597"/>
    <n v="6036.3675805851608"/>
    <m/>
    <n v="0"/>
    <n v="1.8026006698999837E-3"/>
    <n v="9.6089187029335915E-2"/>
    <n v="3.3886887881184875"/>
    <n v="236.10058370580791"/>
    <n v="387.35447961964513"/>
    <m/>
    <n v="0"/>
    <n v="1.3244969475551609E-3"/>
    <n v="7.1397074978491501E-2"/>
    <n v="2.5206684135394939"/>
    <n v="171.35920319594888"/>
    <n v="288.15756017237453"/>
    <m/>
    <n v="0"/>
    <n v="2.4920629120141705E-3"/>
    <n v="0.13369267543974858"/>
    <n v="5.2201139849865568"/>
    <n v="368.91184922529408"/>
    <n v="580.14980014558205"/>
    <m/>
    <n v="0"/>
    <n v="0"/>
    <n v="0"/>
    <n v="0"/>
    <n v="0"/>
    <n v="0"/>
    <m/>
    <n v="0"/>
    <n v="3.4927506613469328E-2"/>
    <n v="1.8912298999255752"/>
    <n v="69.193774611247548"/>
    <n v="4704.59834643061"/>
    <n v="7292.0294205227619"/>
    <m/>
    <n v="0"/>
    <n v="0"/>
    <n v="2.7061832124116034E-2"/>
    <n v="1.4923867585864516"/>
    <n v="55.103723327381047"/>
    <n v="3700.2265221418174"/>
    <n v="9350.0909171628518"/>
    <m/>
    <n v="0"/>
    <n v="2.7061832124116034E-2"/>
    <n v="1.4653249264623356"/>
    <n v="53.611336568794599"/>
    <n v="3645.1227988144365"/>
    <n v="5649.8643950210353"/>
    <m/>
    <n v="0"/>
    <n v="0"/>
    <n v="0"/>
    <n v="0"/>
    <n v="0"/>
    <n v="0"/>
    <m/>
    <n v="0"/>
    <n v="0"/>
    <n v="7.7153458108902655E-4"/>
    <n v="4.4356048894445568E-2"/>
    <n v="1.6765112241492579"/>
    <n v="109.44723539416749"/>
    <n v="536.619437315798"/>
    <m/>
    <n v="0"/>
    <n v="7.7153458108902655E-4"/>
    <n v="4.358451431335654E-2"/>
    <n v="1.6321551752548122"/>
    <n v="107.77072417001824"/>
    <n v="427.17220192163052"/>
    <m/>
    <n v="0"/>
    <n v="0"/>
    <n v="0"/>
    <n v="0"/>
    <n v="0"/>
    <n v="0"/>
    <m/>
    <n v="0"/>
    <n v="0"/>
    <n v="7.8656744893532936E-3"/>
    <n v="0.43377064795259285"/>
    <n v="0.85967562141583242"/>
    <n v="1.2855805948790719"/>
    <n v="1.7114855683423116"/>
    <m/>
    <n v="0"/>
    <n v="7.8656744893532936E-3"/>
    <n v="0.42590497346323958"/>
    <n v="0.42590497346323958"/>
    <n v="0.42590497346323958"/>
    <n v="0.42590497346323958"/>
    <m/>
    <n v="0"/>
    <n v="0"/>
    <n v="0"/>
    <n v="0"/>
    <n v="0"/>
    <n v="0"/>
    <m/>
    <n v="0"/>
    <n v="0"/>
    <n v="0"/>
    <n v="0"/>
    <n v="0"/>
    <n v="0"/>
    <m/>
    <n v="0"/>
    <n v="0"/>
    <n v="0"/>
    <n v="0"/>
    <n v="0"/>
    <n v="0"/>
    <m/>
    <n v="0"/>
    <n v="0"/>
    <n v="0"/>
    <n v="0"/>
    <n v="0"/>
    <n v="0"/>
    <m/>
    <n v="0"/>
    <n v="0"/>
    <n v="0"/>
    <n v="0"/>
    <n v="0"/>
    <n v="0"/>
    <m/>
    <n v="0"/>
    <n v="0"/>
    <n v="0"/>
    <n v="0"/>
    <n v="0"/>
    <n v="0"/>
    <m/>
    <n v="0"/>
    <n v="0"/>
    <n v="0"/>
    <n v="0"/>
    <n v="0"/>
    <n v="0"/>
    <m/>
    <n v="0"/>
    <n v="0"/>
    <n v="0"/>
    <n v="0"/>
    <n v="0"/>
    <n v="0"/>
    <m/>
    <n v="0"/>
    <n v="3.5198893339856E-3"/>
    <n v="0.19059247562479975"/>
    <n v="0.19059247562479975"/>
    <n v="0.19059247562479975"/>
    <n v="0.19059247562479975"/>
    <m/>
    <n v="0"/>
    <n v="3.5198893339855996E-3"/>
    <n v="0.19845815011415305"/>
    <n v="0.62436312357739254"/>
    <n v="1.0502680970406322"/>
    <n v="1.4761730705038718"/>
    <m/>
    <n v="0"/>
    <n v="3.5198893339855996E-3"/>
    <n v="0.19059247562479975"/>
    <n v="0.19059247562479975"/>
    <n v="0.19059247562479975"/>
    <n v="0.19059247562479975"/>
    <m/>
    <n v="0"/>
    <n v="2.9308346084000014E-2"/>
    <n v="1.5900509624779993"/>
    <n v="58.064303424603004"/>
    <n v="3928.2267103035597"/>
    <n v="6036.3675805851608"/>
    <m/>
    <n v="0"/>
    <n v="0"/>
    <n v="0"/>
    <n v="0"/>
    <n v="0"/>
    <n v="0"/>
    <m/>
    <n v="0"/>
    <n v="3.1800408996014183E-2"/>
    <n v="1.7237436379177478"/>
    <n v="1.7237436379177478"/>
    <n v="1.7237436379177478"/>
    <n v="1.7237436379177478"/>
  </r>
  <r>
    <n v="765"/>
    <s v="System Augmentation"/>
    <x v="2"/>
    <x v="13"/>
    <s v="SCE-02 , Vol 7"/>
    <s v="Mark Esguerra"/>
    <s v="Figure II-18"/>
    <s v="p. 70"/>
    <s v="CET-ET-LG-TS-609299"/>
    <x v="713"/>
    <n v="6092"/>
    <s v="LOAD GROWTH"/>
    <s v="TSP PROJECTS"/>
    <s v="Transmission &amp; Distribution"/>
    <m/>
    <s v="N"/>
    <m/>
    <x v="0"/>
    <s v="SB410"/>
    <s v="CA"/>
    <s v="Transmission Substations"/>
    <d v="2029-06-01T00:00:00"/>
    <b v="0"/>
    <n v="1"/>
    <n v="0"/>
    <x v="0"/>
    <n v="0"/>
    <b v="0"/>
    <b v="0"/>
    <m/>
    <n v="22"/>
    <b v="0"/>
    <n v="0"/>
    <s v="N"/>
    <n v="0"/>
    <n v="15"/>
    <n v="0.13189999999999999"/>
    <d v="2029-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0"/>
    <n v="0"/>
    <n v="0"/>
    <n v="477.58028226653397"/>
    <m/>
    <n v="0"/>
    <n v="0"/>
    <n v="0"/>
    <n v="0"/>
    <n v="0"/>
    <n v="-463.27632"/>
    <m/>
    <n v="0"/>
    <n v="0"/>
    <n v="0"/>
    <n v="0"/>
    <n v="0"/>
    <n v="14.303962266533972"/>
    <m/>
    <n v="0"/>
    <n v="0"/>
    <n v="0"/>
    <n v="0"/>
    <n v="0"/>
    <n v="1.243011364463126"/>
    <m/>
    <n v="0"/>
    <n v="0"/>
    <n v="0"/>
    <n v="0"/>
    <n v="0"/>
    <n v="0.69741155479406469"/>
    <m/>
    <n v="0"/>
    <n v="0"/>
    <n v="0"/>
    <n v="0"/>
    <n v="0"/>
    <n v="1.3747408088450417"/>
    <m/>
    <n v="0"/>
    <n v="0"/>
    <n v="0"/>
    <n v="0"/>
    <n v="0"/>
    <n v="0"/>
    <m/>
    <n v="0"/>
    <n v="0"/>
    <n v="0"/>
    <n v="0"/>
    <n v="0"/>
    <n v="17.619125994636207"/>
    <m/>
    <n v="0"/>
    <n v="0"/>
    <n v="0"/>
    <n v="0"/>
    <n v="0"/>
    <n v="0"/>
    <n v="16.05807143151144"/>
    <m/>
    <n v="0"/>
    <n v="0"/>
    <n v="0"/>
    <n v="0"/>
    <n v="0"/>
    <n v="16.05807143151144"/>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14.303962266533972"/>
    <m/>
    <n v="0"/>
    <n v="0"/>
    <n v="0"/>
    <n v="0"/>
    <n v="0"/>
    <n v="0"/>
    <m/>
    <n v="0"/>
    <n v="0"/>
    <n v="0"/>
    <n v="0"/>
    <n v="0"/>
    <n v="0"/>
  </r>
  <r>
    <n v="765"/>
    <s v="System Augmentation"/>
    <x v="2"/>
    <x v="13"/>
    <s v="SCE-02 , Vol 7"/>
    <s v="Mark Esguerra"/>
    <s v="Figure II-18"/>
    <s v="p. 70"/>
    <s v="CET-ET-LG-TS-609299"/>
    <x v="713"/>
    <n v="6092"/>
    <s v="LOAD GROWTH"/>
    <s v="TSP PROJECTS"/>
    <s v="Transmission &amp; Distribution"/>
    <m/>
    <s v="N"/>
    <m/>
    <x v="0"/>
    <m/>
    <s v="CA"/>
    <s v="Transmission Substations Inc. ISO"/>
    <d v="2029-06-01T00:00:00"/>
    <b v="1"/>
    <n v="1"/>
    <n v="0"/>
    <x v="1"/>
    <n v="0"/>
    <b v="0"/>
    <b v="0"/>
    <m/>
    <n v="37"/>
    <b v="0"/>
    <n v="0"/>
    <s v="N"/>
    <n v="0"/>
    <n v="15"/>
    <n v="0.13189999999999999"/>
    <d v="2029-06-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0"/>
    <n v="0"/>
    <n v="0"/>
    <n v="517.37863912207899"/>
    <m/>
    <n v="0"/>
    <n v="0"/>
    <n v="0"/>
    <n v="0"/>
    <n v="0"/>
    <n v="-501.88267999999999"/>
    <m/>
    <n v="0"/>
    <n v="0"/>
    <n v="0"/>
    <n v="0"/>
    <n v="0"/>
    <n v="15.495959122079"/>
    <m/>
    <n v="0"/>
    <n v="0"/>
    <n v="0"/>
    <n v="0"/>
    <n v="0"/>
    <n v="1.3465956448350993"/>
    <m/>
    <n v="0"/>
    <n v="0"/>
    <n v="0"/>
    <n v="0"/>
    <n v="0"/>
    <n v="0.75552918436026251"/>
    <m/>
    <n v="0"/>
    <n v="0"/>
    <n v="0"/>
    <n v="0"/>
    <n v="0"/>
    <n v="1.4893025429155127"/>
    <m/>
    <n v="0"/>
    <n v="0"/>
    <n v="0"/>
    <n v="0"/>
    <n v="0"/>
    <n v="0"/>
    <m/>
    <n v="0"/>
    <n v="0"/>
    <n v="0"/>
    <n v="0"/>
    <n v="0"/>
    <n v="19.087386494189875"/>
    <m/>
    <n v="0"/>
    <n v="0"/>
    <n v="0"/>
    <n v="0"/>
    <n v="0"/>
    <n v="0"/>
    <n v="16.31017175928525"/>
    <m/>
    <n v="0"/>
    <n v="0"/>
    <n v="0"/>
    <n v="0"/>
    <n v="0"/>
    <n v="16.31017175928525"/>
    <m/>
    <n v="0"/>
    <n v="0"/>
    <n v="0"/>
    <n v="0"/>
    <n v="0"/>
    <n v="0"/>
    <m/>
    <n v="0"/>
    <n v="0"/>
    <n v="0"/>
    <n v="0"/>
    <n v="0"/>
    <n v="0"/>
    <n v="0"/>
    <m/>
    <n v="0"/>
    <n v="0"/>
    <n v="0"/>
    <n v="0"/>
    <n v="0"/>
    <n v="0"/>
    <m/>
    <n v="0"/>
    <n v="0"/>
    <n v="0"/>
    <n v="0"/>
    <n v="0"/>
    <n v="0"/>
    <m/>
    <n v="0"/>
    <n v="0"/>
    <n v="0"/>
    <n v="0"/>
    <n v="0"/>
    <n v="0"/>
    <n v="2.7772147349046268"/>
    <m/>
    <n v="0"/>
    <n v="0"/>
    <n v="0"/>
    <n v="0"/>
    <n v="0"/>
    <n v="2.7772147349046268"/>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1.2914048517306513"/>
    <m/>
    <n v="0"/>
    <n v="0"/>
    <n v="0"/>
    <n v="0"/>
    <n v="0"/>
    <n v="1.2914048517306511"/>
    <m/>
    <n v="0"/>
    <n v="0"/>
    <n v="0"/>
    <n v="0"/>
    <n v="0"/>
    <n v="1.2914048517306511"/>
    <m/>
    <n v="0"/>
    <n v="0"/>
    <n v="0"/>
    <n v="0"/>
    <n v="0"/>
    <n v="0"/>
    <m/>
    <n v="0"/>
    <n v="0"/>
    <n v="0"/>
    <n v="0"/>
    <n v="0"/>
    <n v="15.495959122079"/>
    <m/>
    <n v="0"/>
    <n v="0"/>
    <n v="0"/>
    <n v="0"/>
    <n v="0"/>
    <n v="16.985261664994514"/>
  </r>
  <r>
    <n v="767"/>
    <s v="System Augmentation"/>
    <x v="2"/>
    <x v="2"/>
    <s v="SCE-02 , Vol 7"/>
    <s v="Mark Esguerra"/>
    <s v="Table II-2"/>
    <s v="p. 57"/>
    <s v="CET-ET-LG-SU-697200"/>
    <x v="714"/>
    <n v="6972"/>
    <s v="LOAD GROWTH"/>
    <s v="DSP SUBSTATIONS"/>
    <s v="Transmission &amp; Distribution"/>
    <m/>
    <s v="N"/>
    <m/>
    <x v="0"/>
    <s v="SB410"/>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060.0490614047303"/>
    <n v="12331.3090748342"/>
    <n v="11950.215830950099"/>
    <n v="7763.95237294667"/>
    <n v="7358.2939567366302"/>
    <n v="5258.4746455065097"/>
    <m/>
    <n v="7060.0490614047303"/>
    <n v="-1780.1552199999999"/>
    <n v="-3951.0556499999798"/>
    <n v="-1607.694"/>
    <n v="-2128.1529999999998"/>
    <n v="-3957.4714800000002"/>
    <m/>
    <n v="0"/>
    <n v="10551.1538548342"/>
    <n v="7999.160180950119"/>
    <n v="6156.2583729466696"/>
    <n v="5230.14095673663"/>
    <n v="1301.0031655065095"/>
    <m/>
    <n v="0"/>
    <n v="1047.3739248584732"/>
    <n v="780.19192903768385"/>
    <n v="579.87300147711301"/>
    <n v="507.34980161680198"/>
    <n v="134.74257506464551"/>
    <m/>
    <n v="0"/>
    <n v="493.78807922040846"/>
    <n v="371.74849376697665"/>
    <n v="276.30149442011117"/>
    <n v="236.0937974567743"/>
    <n v="64.405182190848478"/>
    <m/>
    <n v="0"/>
    <n v="897.15534016237541"/>
    <n v="672.57537720406356"/>
    <n v="553.46174038820334"/>
    <n v="491.17861934948172"/>
    <n v="125.03823141668315"/>
    <m/>
    <n v="0"/>
    <n v="0"/>
    <n v="0"/>
    <n v="0"/>
    <n v="0"/>
    <n v="0"/>
    <m/>
    <n v="0"/>
    <n v="12989.471199075457"/>
    <n v="9823.6759809588439"/>
    <n v="7565.8946092320966"/>
    <n v="6464.7631751596882"/>
    <n v="1625.1891541786867"/>
    <m/>
    <n v="0"/>
    <n v="0"/>
    <n v="8178.6906457858713"/>
    <n v="6185.379344650928"/>
    <n v="4763.7898817568985"/>
    <n v="4070.4734856075465"/>
    <n v="1023.2840990370687"/>
    <m/>
    <n v="0"/>
    <n v="11573.618838376233"/>
    <n v="8752.8952990343296"/>
    <n v="6741.2120968257987"/>
    <n v="5760.1039890672819"/>
    <n v="1448.0435363732099"/>
    <m/>
    <n v="0"/>
    <n v="3394.928192590361"/>
    <n v="10746.206600169275"/>
    <n v="8162.8015597198282"/>
    <n v="6453.4203852166338"/>
    <n v="4495.2329229436882"/>
    <m/>
    <n v="0"/>
    <n v="0"/>
    <n v="162.8367496610542"/>
    <n v="131.83161565268381"/>
    <n v="101.71702495403497"/>
    <n v="86.430847544224719"/>
    <n v="24.971081589664664"/>
    <m/>
    <n v="0"/>
    <n v="321.83407526629986"/>
    <n v="466.40674627078488"/>
    <n v="356.60881757456997"/>
    <n v="290.79290771339998"/>
    <n v="151.64068844641531"/>
    <m/>
    <n v="0"/>
    <n v="158.99732560524566"/>
    <n v="497.4118802791553"/>
    <n v="386.72340827321881"/>
    <n v="306.07908512321023"/>
    <n v="213.10045440097537"/>
    <m/>
    <n v="0"/>
    <n v="0"/>
    <n v="1000.5356682274523"/>
    <n v="756.68501522665701"/>
    <n v="756.68501522665701"/>
    <n v="756.68501522665701"/>
    <n v="756.68501522665701"/>
    <m/>
    <n v="0"/>
    <n v="1415.8523606992248"/>
    <n v="1070.7806819245141"/>
    <n v="1070.7806819245141"/>
    <n v="1070.7806819245141"/>
    <n v="1070.7806819245141"/>
    <m/>
    <n v="0"/>
    <n v="415.31669247177257"/>
    <n v="1314.6313349253096"/>
    <n v="1070.7806819245141"/>
    <n v="1070.7806819245141"/>
    <n v="1070.7806819245141"/>
    <m/>
    <n v="0"/>
    <n v="0"/>
    <n v="0"/>
    <n v="0"/>
    <n v="0"/>
    <n v="0"/>
    <m/>
    <n v="0"/>
    <n v="3553.9255181956069"/>
    <n v="11243.618480448429"/>
    <n v="8549.5249679930475"/>
    <n v="6759.4994703398443"/>
    <n v="4708.3333773446639"/>
    <m/>
    <n v="0"/>
    <n v="0"/>
    <n v="0"/>
    <n v="0"/>
    <n v="0"/>
    <n v="0"/>
    <m/>
    <n v="0"/>
    <n v="416.34085197748863"/>
    <n v="5507.1104664482182"/>
    <n v="4266.5028734161597"/>
    <n v="3305.2483399134853"/>
    <n v="2693.1715120489348"/>
    <m/>
    <n v="0"/>
    <n v="561.72972092200848"/>
    <n v="5970.0458272369769"/>
    <n v="4624.7112448150365"/>
    <n v="3588.1951400203711"/>
    <n v="2890.8885056463837"/>
    <m/>
    <n v="0"/>
    <n v="49.554832624472866"/>
    <n v="654.55297773877032"/>
    <n v="504.15923773945883"/>
    <n v="504.15923773945883"/>
    <n v="504.15923773945883"/>
    <m/>
    <n v="0"/>
    <n v="66.859694810796711"/>
    <n v="709.32928336065822"/>
    <n v="548.77509948631359"/>
    <n v="548.77509948631359"/>
    <n v="548.77509948631359"/>
    <m/>
    <n v="0"/>
    <n v="668.99024043038378"/>
    <n v="505.94387220933294"/>
    <n v="505.94387220933294"/>
    <n v="505.94387220933294"/>
    <n v="505.94387220933294"/>
    <m/>
    <n v="0"/>
    <n v="602.130545619587"/>
    <n v="797.15025707612688"/>
    <n v="713.85378794967619"/>
    <n v="713.85378794967619"/>
    <n v="713.85378794967619"/>
    <m/>
    <n v="0"/>
    <n v="668.99024043038366"/>
    <n v="505.94387220933288"/>
    <n v="505.94387220933288"/>
    <n v="505.94387220933288"/>
    <n v="505.94387220933288"/>
    <m/>
    <n v="0"/>
    <n v="10551.1538548342"/>
    <n v="7999.160180950119"/>
    <n v="6156.2583729466696"/>
    <n v="5230.14095673663"/>
    <n v="1301.0031655065095"/>
    <m/>
    <n v="0"/>
    <n v="0"/>
    <n v="0"/>
    <n v="0"/>
    <n v="0"/>
    <n v="0"/>
    <m/>
    <n v="0"/>
    <n v="11448.309194996575"/>
    <n v="8671.7355581541833"/>
    <n v="8671.7355581541833"/>
    <n v="8671.7355581541833"/>
    <n v="8671.7355581541833"/>
  </r>
  <r>
    <n v="768"/>
    <s v="System Augmentation"/>
    <x v="2"/>
    <x v="2"/>
    <s v="SCE-02 , Vol 7"/>
    <s v="Mark Esguerra"/>
    <s v="Table II-2"/>
    <s v="p. 57"/>
    <s v="CET-ET-LG-SU-697211"/>
    <x v="715"/>
    <n v="6972"/>
    <s v="LOAD GROWTH"/>
    <s v="DSP SUBSTATIONS"/>
    <s v="Transmission &amp; Distribution"/>
    <m/>
    <s v="N"/>
    <s v="TEGR"/>
    <x v="9"/>
    <s v="SB410"/>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24598.268979295499"/>
    <n v="23932.500739997202"/>
    <n v="32648.094494111501"/>
    <n v="28165.574124145998"/>
    <n v="21453.297830229498"/>
    <m/>
    <n v="0"/>
    <n v="-24598.268979295499"/>
    <n v="-11966.250369998599"/>
    <n v="0"/>
    <n v="0"/>
    <n v="0"/>
    <m/>
    <n v="0"/>
    <n v="0"/>
    <n v="11966.250369998603"/>
    <n v="32648.094494111501"/>
    <n v="28165.574124145998"/>
    <n v="21453.297830229498"/>
    <m/>
    <n v="0"/>
    <n v="0"/>
    <n v="1167.1190160375318"/>
    <n v="3075.2037032758972"/>
    <n v="2732.2014000221111"/>
    <n v="2221.879753957779"/>
    <m/>
    <n v="0"/>
    <n v="0"/>
    <n v="556.11282315353446"/>
    <n v="1465.2921875945049"/>
    <n v="1271.4222059263598"/>
    <n v="1062.0293570250747"/>
    <m/>
    <n v="0"/>
    <n v="0"/>
    <n v="1006.131290568072"/>
    <n v="2935.1385377967149"/>
    <n v="2645.1156720096337"/>
    <n v="2061.8569499812957"/>
    <m/>
    <n v="0"/>
    <n v="0"/>
    <n v="0"/>
    <n v="0"/>
    <n v="0"/>
    <n v="0"/>
    <m/>
    <n v="0"/>
    <n v="0"/>
    <n v="14695.613499757741"/>
    <n v="40123.728922778617"/>
    <n v="34814.313402104104"/>
    <n v="26799.063891193648"/>
    <m/>
    <n v="0"/>
    <n v="0"/>
    <n v="0"/>
    <n v="9252.9460839874646"/>
    <n v="25263.504678938334"/>
    <n v="21920.484290500826"/>
    <n v="16873.762588451165"/>
    <m/>
    <n v="0"/>
    <n v="0"/>
    <n v="13093.791628284147"/>
    <n v="35750.24247019575"/>
    <n v="31019.553241274756"/>
    <n v="23877.965927053541"/>
    <m/>
    <n v="0"/>
    <n v="0"/>
    <n v="3840.8455442966824"/>
    <n v="19739.683875244882"/>
    <n v="34362.573629712264"/>
    <n v="28924.687629103202"/>
    <m/>
    <n v="0"/>
    <n v="0"/>
    <n v="0"/>
    <n v="183.60450119932395"/>
    <n v="511.96474711359622"/>
    <n v="464.26199414865596"/>
    <n v="359.87037483445329"/>
    <m/>
    <n v="0"/>
    <n v="0"/>
    <n v="362.87990875039748"/>
    <n v="1244.9427462172212"/>
    <n v="1554.5231033228326"/>
    <n v="1262.128606801529"/>
    <m/>
    <n v="0"/>
    <n v="0"/>
    <n v="179.27540755107353"/>
    <n v="916.58250030294892"/>
    <n v="1602.2258562877728"/>
    <n v="1366.5202261157317"/>
    <m/>
    <n v="0"/>
    <n v="0"/>
    <n v="0"/>
    <n v="1131.9541225080063"/>
    <n v="1131.9541225080061"/>
    <n v="1131.9541225080056"/>
    <n v="1131.9541225080056"/>
    <m/>
    <n v="0"/>
    <n v="0"/>
    <n v="1601.8218714735938"/>
    <n v="1601.8218714735938"/>
    <n v="1601.8218714735938"/>
    <n v="1601.8218714735938"/>
    <m/>
    <n v="0"/>
    <n v="0"/>
    <n v="469.8677489655874"/>
    <n v="1601.821871473594"/>
    <n v="1601.821871473594"/>
    <n v="1601.821871473594"/>
    <m/>
    <n v="0"/>
    <n v="0"/>
    <n v="0"/>
    <n v="0"/>
    <n v="0"/>
    <n v="0"/>
    <m/>
    <n v="0"/>
    <n v="0"/>
    <n v="4020.1209518477558"/>
    <n v="20656.266375547832"/>
    <n v="35964.79948600004"/>
    <n v="30291.207855218934"/>
    <m/>
    <n v="0"/>
    <n v="0"/>
    <n v="0"/>
    <n v="0"/>
    <n v="0"/>
    <n v="0"/>
    <m/>
    <n v="0"/>
    <n v="0"/>
    <n v="470.98350379620899"/>
    <n v="7159.6974941320113"/>
    <n v="17263.827562214243"/>
    <n v="15076.77158220538"/>
    <m/>
    <n v="0"/>
    <n v="0"/>
    <n v="635.45393369329781"/>
    <n v="8008.0850864786316"/>
    <n v="18751.257837798152"/>
    <n v="16343.164985543428"/>
    <m/>
    <n v="0"/>
    <n v="0"/>
    <n v="56.063765501575773"/>
    <n v="754.19113115215055"/>
    <n v="754.19113115215055"/>
    <n v="754.19113115215055"/>
    <m/>
    <n v="0"/>
    <n v="0"/>
    <n v="75.641588375141922"/>
    <n v="820.93370913021704"/>
    <n v="820.93370913021704"/>
    <n v="820.93370913021704"/>
    <m/>
    <n v="0"/>
    <n v="0"/>
    <n v="756.86083427127312"/>
    <n v="756.86083427127312"/>
    <n v="756.86083427127312"/>
    <n v="756.86083427127312"/>
    <m/>
    <n v="0"/>
    <n v="0"/>
    <n v="681.21924589613104"/>
    <n v="1067.8812476490623"/>
    <n v="1067.8812476490621"/>
    <n v="1067.8812476490616"/>
    <m/>
    <n v="0"/>
    <n v="0"/>
    <n v="756.86083427127301"/>
    <n v="756.86083427127301"/>
    <n v="756.86083427127301"/>
    <n v="756.86083427127301"/>
    <m/>
    <n v="0"/>
    <n v="0"/>
    <n v="11966.250369998603"/>
    <n v="32648.094494111501"/>
    <n v="28165.574124145998"/>
    <n v="21453.297830229498"/>
    <m/>
    <n v="0"/>
    <n v="0"/>
    <n v="0"/>
    <n v="0"/>
    <n v="0"/>
    <n v="0"/>
    <m/>
    <n v="0"/>
    <n v="0"/>
    <n v="12972.381660566674"/>
    <n v="12972.381660566674"/>
    <n v="12972.381660566674"/>
    <n v="12972.381660566674"/>
  </r>
  <r>
    <n v="775"/>
    <s v="System Augmentation"/>
    <x v="2"/>
    <x v="2"/>
    <s v="SCE-02 , Vol 7"/>
    <s v="Mark Esguerra"/>
    <s v="Table II-2"/>
    <s v="p. 57"/>
    <s v="CET-ET-LG-SU-837800"/>
    <x v="716"/>
    <n v="8378"/>
    <s v="LOAD GROWTH"/>
    <s v="DSP SUBSTATIONS"/>
    <s v="Transmission &amp; Distribution"/>
    <m/>
    <s v="N"/>
    <m/>
    <x v="0"/>
    <s v="SB410"/>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22.31774865882599"/>
    <n v="0"/>
    <n v="0"/>
    <n v="0"/>
    <n v="0"/>
    <n v="0"/>
    <m/>
    <n v="-133.73750865882599"/>
    <n v="0"/>
    <n v="0"/>
    <n v="0"/>
    <n v="0"/>
    <n v="0"/>
    <m/>
    <n v="88.580240000000003"/>
    <n v="0"/>
    <n v="0"/>
    <n v="0"/>
    <n v="0"/>
    <n v="0"/>
    <m/>
    <n v="7.1630328047783118"/>
    <n v="0"/>
    <n v="0"/>
    <n v="0"/>
    <n v="0"/>
    <n v="0"/>
    <m/>
    <n v="4.2081828709897602"/>
    <n v="0"/>
    <n v="0"/>
    <n v="0"/>
    <n v="0"/>
    <n v="0"/>
    <m/>
    <n v="0"/>
    <n v="0"/>
    <n v="0"/>
    <n v="0"/>
    <n v="0"/>
    <n v="0"/>
    <m/>
    <n v="0"/>
    <n v="0"/>
    <n v="0"/>
    <n v="0"/>
    <n v="0"/>
    <n v="0"/>
    <m/>
    <n v="99.951455675768074"/>
    <n v="0"/>
    <n v="0"/>
    <n v="0"/>
    <n v="0"/>
    <n v="0"/>
    <m/>
    <n v="0"/>
    <n v="0"/>
    <n v="0"/>
    <n v="0"/>
    <n v="0"/>
    <n v="0"/>
    <n v="0"/>
    <m/>
    <n v="91.095756702895017"/>
    <n v="0"/>
    <n v="0"/>
    <n v="0"/>
    <n v="0"/>
    <n v="0"/>
    <m/>
    <n v="91.095756702895017"/>
    <n v="0"/>
    <n v="0"/>
    <n v="0"/>
    <n v="0"/>
    <n v="0"/>
    <m/>
    <n v="0"/>
    <n v="0"/>
    <n v="0"/>
    <n v="0"/>
    <n v="0"/>
    <n v="0"/>
    <n v="0"/>
    <m/>
    <n v="1.3379723465433331"/>
    <n v="0"/>
    <n v="0"/>
    <n v="0"/>
    <n v="0"/>
    <n v="0"/>
    <m/>
    <n v="1.3379723465433331"/>
    <n v="0"/>
    <n v="0"/>
    <n v="0"/>
    <n v="0"/>
    <n v="0"/>
    <m/>
    <n v="0"/>
    <n v="0"/>
    <n v="0"/>
    <n v="0"/>
    <n v="0"/>
    <n v="0"/>
    <n v="0"/>
    <m/>
    <n v="8.8556989728730517"/>
    <n v="0"/>
    <n v="0"/>
    <n v="0"/>
    <n v="0"/>
    <n v="0"/>
    <m/>
    <n v="8.8556989728730517"/>
    <n v="0"/>
    <n v="0"/>
    <n v="0"/>
    <n v="0"/>
    <n v="0"/>
    <m/>
    <n v="0"/>
    <n v="0"/>
    <n v="0"/>
    <n v="0"/>
    <n v="0"/>
    <n v="0"/>
    <m/>
    <n v="92.433729049438355"/>
    <n v="0"/>
    <n v="0"/>
    <n v="0"/>
    <n v="0"/>
    <n v="0"/>
    <m/>
    <n v="0"/>
    <n v="0"/>
    <n v="0"/>
    <n v="0"/>
    <n v="0"/>
    <n v="0"/>
    <m/>
    <n v="46.216864524719178"/>
    <n v="0"/>
    <n v="0"/>
    <n v="0"/>
    <n v="0"/>
    <n v="0"/>
    <m/>
    <n v="50.068269901779104"/>
    <n v="0"/>
    <n v="0"/>
    <n v="0"/>
    <n v="0"/>
    <n v="0"/>
    <m/>
    <n v="4.4278494864365259"/>
    <n v="0"/>
    <n v="0"/>
    <n v="0"/>
    <n v="0"/>
    <n v="0"/>
    <m/>
    <n v="4.796836943639569"/>
    <n v="0"/>
    <n v="0"/>
    <n v="0"/>
    <n v="0"/>
    <n v="0"/>
    <m/>
    <n v="4.796836943639569"/>
    <n v="0"/>
    <n v="0"/>
    <n v="0"/>
    <n v="0"/>
    <n v="0"/>
    <m/>
    <n v="1.8449372860152202"/>
    <n v="0"/>
    <n v="0"/>
    <n v="0"/>
    <n v="0"/>
    <n v="0"/>
    <m/>
    <n v="6.6417742296547893"/>
    <n v="0"/>
    <n v="0"/>
    <n v="0"/>
    <n v="0"/>
    <n v="0"/>
    <m/>
    <n v="88.580240000000003"/>
    <n v="0"/>
    <n v="0"/>
    <n v="0"/>
    <n v="0"/>
    <n v="0"/>
    <m/>
    <n v="0"/>
    <n v="0"/>
    <n v="0"/>
    <n v="0"/>
    <n v="0"/>
    <n v="0"/>
    <m/>
    <n v="88.580240000000003"/>
    <n v="0"/>
    <n v="0"/>
    <n v="0"/>
    <n v="0"/>
    <n v="0"/>
  </r>
  <r>
    <n v="776"/>
    <s v="System Augmentation"/>
    <x v="2"/>
    <x v="13"/>
    <s v="SCE-02 , Vol 7"/>
    <s v="Mark Esguerra"/>
    <s v="Figure II-18"/>
    <s v="p. 70"/>
    <s v="CET-ET-LG-TS-451800"/>
    <x v="717"/>
    <n v="4518"/>
    <s v="LOAD GROWTH"/>
    <s v="TSP PROJECTS"/>
    <s v="Transmission &amp; Distribution"/>
    <m/>
    <s v="N"/>
    <m/>
    <x v="0"/>
    <m/>
    <s v="CA"/>
    <s v="Non-GRC"/>
    <d v="2025-12-01T00:00:00"/>
    <b v="1"/>
    <n v="1"/>
    <n v="1"/>
    <x v="0"/>
    <n v="0"/>
    <b v="0"/>
    <b v="0"/>
    <m/>
    <n v="115"/>
    <b v="0"/>
    <n v="0"/>
    <s v="Y"/>
    <n v="0"/>
    <n v="0"/>
    <n v="0"/>
    <d v="2025-12-01T00:00:00"/>
    <s v="CA-Non-GRC"/>
    <n v="0"/>
    <n v="2"/>
    <n v="0.83333333333333337"/>
    <n v="0.16666666666666663"/>
    <n v="0.31249999999999994"/>
    <n v="0.14583333333333326"/>
    <n v="0.34722222222222215"/>
    <n v="0.15277777777777771"/>
    <n v="0.45833333333333331"/>
    <n v="0.5"/>
    <n v="0.14583333333333334"/>
    <n v="0.12499999999999996"/>
    <n v="0.45833333333333331"/>
    <m/>
    <n v="1520.4446195349799"/>
    <n v="0"/>
    <n v="3304.2642613508601"/>
    <n v="0"/>
    <n v="0"/>
    <n v="0"/>
    <m/>
    <n v="-1520.4446195349799"/>
    <n v="0"/>
    <n v="0"/>
    <n v="0"/>
    <n v="0"/>
    <n v="0"/>
    <m/>
    <n v="0"/>
    <n v="0"/>
    <n v="3304.2642613508601"/>
    <n v="0"/>
    <n v="0"/>
    <n v="0"/>
    <m/>
    <n v="0"/>
    <n v="0"/>
    <n v="0"/>
    <n v="0"/>
    <n v="0"/>
    <n v="0"/>
    <m/>
    <n v="0"/>
    <n v="0"/>
    <n v="139.91411288400192"/>
    <n v="0"/>
    <n v="0"/>
    <n v="0"/>
    <m/>
    <n v="0"/>
    <n v="0"/>
    <n v="277.82501308731065"/>
    <n v="0"/>
    <n v="0"/>
    <n v="0"/>
    <m/>
    <n v="0"/>
    <n v="0"/>
    <n v="0"/>
    <n v="0"/>
    <n v="0"/>
    <n v="0"/>
    <m/>
    <n v="0"/>
    <n v="0"/>
    <n v="3722.0033873221728"/>
    <n v="0"/>
    <n v="0"/>
    <n v="0"/>
    <m/>
    <n v="0"/>
    <n v="0"/>
    <n v="0"/>
    <n v="0"/>
    <n v="0"/>
    <n v="0"/>
    <n v="0"/>
    <m/>
    <n v="0"/>
    <n v="0"/>
    <n v="3722.0033873221728"/>
    <n v="0"/>
    <n v="0"/>
    <n v="0"/>
    <m/>
    <n v="0"/>
    <n v="0"/>
    <n v="3722.0033873221728"/>
    <n v="0"/>
    <n v="0"/>
    <n v="0"/>
    <m/>
    <n v="0"/>
    <n v="0"/>
    <n v="0"/>
    <n v="0"/>
    <n v="0"/>
    <n v="0"/>
    <n v="0"/>
    <m/>
    <n v="0"/>
    <n v="0"/>
    <n v="119.43822543766362"/>
    <n v="0"/>
    <n v="0"/>
    <n v="0"/>
    <m/>
    <n v="0"/>
    <n v="0"/>
    <n v="119.43822543766362"/>
    <n v="0"/>
    <n v="0"/>
    <n v="0"/>
    <m/>
    <n v="0"/>
    <n v="0"/>
    <n v="0"/>
    <n v="0"/>
    <n v="0"/>
    <n v="0"/>
    <n v="0"/>
    <m/>
    <n v="0"/>
    <n v="0"/>
    <n v="0"/>
    <n v="0"/>
    <n v="0"/>
    <n v="0"/>
    <m/>
    <n v="0"/>
    <n v="0"/>
    <n v="0"/>
    <n v="0"/>
    <n v="0"/>
    <n v="0"/>
    <m/>
    <n v="0"/>
    <n v="0"/>
    <n v="0"/>
    <n v="0"/>
    <n v="0"/>
    <n v="0"/>
    <m/>
    <n v="0"/>
    <n v="0"/>
    <n v="3841.4416127598365"/>
    <n v="0"/>
    <n v="0"/>
    <n v="0"/>
    <m/>
    <n v="0"/>
    <n v="0"/>
    <n v="0"/>
    <n v="0"/>
    <n v="0"/>
    <n v="0"/>
    <m/>
    <n v="0"/>
    <n v="0"/>
    <n v="0"/>
    <n v="0"/>
    <n v="0"/>
    <n v="0"/>
    <m/>
    <n v="0"/>
    <n v="0"/>
    <n v="160.06006719832652"/>
    <n v="0"/>
    <n v="0"/>
    <n v="0"/>
    <m/>
    <n v="0"/>
    <n v="0"/>
    <n v="0"/>
    <n v="0"/>
    <n v="0"/>
    <n v="0"/>
    <m/>
    <n v="0"/>
    <n v="0"/>
    <n v="0"/>
    <n v="0"/>
    <n v="0"/>
    <n v="0"/>
    <m/>
    <n v="0"/>
    <n v="0"/>
    <n v="0"/>
    <n v="0"/>
    <n v="0"/>
    <n v="0"/>
    <m/>
    <n v="0"/>
    <n v="0"/>
    <n v="0"/>
    <n v="0"/>
    <n v="0"/>
    <n v="0"/>
    <m/>
    <n v="0"/>
    <n v="0"/>
    <n v="0"/>
    <n v="0"/>
    <n v="0"/>
    <n v="0"/>
    <m/>
    <n v="0"/>
    <n v="0"/>
    <n v="3304.2642613508601"/>
    <n v="0"/>
    <n v="0"/>
    <n v="0"/>
    <m/>
    <n v="0"/>
    <n v="0"/>
    <n v="0"/>
    <n v="0"/>
    <n v="0"/>
    <n v="0"/>
    <m/>
    <n v="0"/>
    <n v="0"/>
    <n v="3582.0892744381708"/>
    <n v="0"/>
    <n v="0"/>
    <n v="0"/>
  </r>
  <r>
    <n v="777"/>
    <s v="System Augmentation"/>
    <x v="2"/>
    <x v="13"/>
    <s v="SCE-02 , Vol 7"/>
    <s v="Mark Esguerra"/>
    <s v="Figure II-18"/>
    <s v="p. 70"/>
    <s v="CET-ET-LG-TS-489100"/>
    <x v="718"/>
    <n v="4891"/>
    <s v="LOAD GROWTH"/>
    <s v="TSP PROJECT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239381518048997"/>
    <n v="134.05475989185098"/>
    <n v="0"/>
    <n v="0"/>
    <n v="0"/>
    <n v="0"/>
    <m/>
    <n v="37.331558481887001"/>
    <n v="-5.92"/>
    <n v="0"/>
    <n v="0"/>
    <n v="0"/>
    <n v="0"/>
    <m/>
    <n v="57.570939999936002"/>
    <n v="128.13475989185099"/>
    <n v="0"/>
    <n v="0"/>
    <n v="0"/>
    <n v="0"/>
    <m/>
    <n v="4.6554686668433671"/>
    <n v="10.672373480477043"/>
    <n v="0"/>
    <n v="0"/>
    <n v="0"/>
    <n v="0"/>
    <m/>
    <n v="2.7350235625294075"/>
    <n v="5.9094834337525777"/>
    <n v="0"/>
    <n v="0"/>
    <n v="0"/>
    <n v="0"/>
    <m/>
    <n v="0"/>
    <n v="10.89518603168964"/>
    <n v="0"/>
    <n v="0"/>
    <n v="0"/>
    <n v="0"/>
    <m/>
    <n v="0"/>
    <n v="0"/>
    <n v="0"/>
    <n v="0"/>
    <n v="0"/>
    <n v="0"/>
    <m/>
    <n v="64.961432229308784"/>
    <n v="155.61180283777023"/>
    <n v="0"/>
    <n v="0"/>
    <n v="0"/>
    <n v="0"/>
    <m/>
    <n v="0"/>
    <n v="0"/>
    <n v="0"/>
    <n v="0"/>
    <n v="0"/>
    <n v="0"/>
    <n v="0"/>
    <m/>
    <n v="59.205849333792024"/>
    <n v="141.82459710634379"/>
    <n v="0"/>
    <n v="0"/>
    <n v="0"/>
    <n v="0"/>
    <m/>
    <n v="59.205849333792024"/>
    <n v="141.82459710634379"/>
    <n v="0"/>
    <n v="0"/>
    <n v="0"/>
    <n v="0"/>
    <m/>
    <n v="0"/>
    <n v="0"/>
    <n v="0"/>
    <n v="0"/>
    <n v="0"/>
    <n v="0"/>
    <n v="0"/>
    <m/>
    <n v="1.9130938966266473"/>
    <n v="0"/>
    <n v="0"/>
    <n v="0"/>
    <n v="0"/>
    <n v="0"/>
    <m/>
    <n v="1.9130938966266473"/>
    <n v="0"/>
    <n v="0"/>
    <n v="0"/>
    <n v="0"/>
    <n v="0"/>
    <m/>
    <n v="0"/>
    <n v="0"/>
    <n v="0"/>
    <n v="0"/>
    <n v="0"/>
    <n v="0"/>
    <n v="0"/>
    <m/>
    <n v="5.7555828955167581"/>
    <n v="13.787205731426441"/>
    <n v="0"/>
    <n v="0"/>
    <n v="0"/>
    <n v="0"/>
    <m/>
    <n v="5.7555828955167581"/>
    <n v="13.787205731426441"/>
    <n v="0"/>
    <n v="0"/>
    <n v="0"/>
    <n v="0"/>
    <m/>
    <n v="0"/>
    <n v="0"/>
    <n v="0"/>
    <n v="0"/>
    <n v="0"/>
    <n v="0"/>
    <m/>
    <n v="61.118943230418672"/>
    <n v="141.82459710634379"/>
    <n v="0"/>
    <n v="0"/>
    <n v="0"/>
    <n v="0"/>
    <m/>
    <n v="0"/>
    <n v="0"/>
    <n v="0"/>
    <n v="0"/>
    <n v="0"/>
    <n v="0"/>
    <m/>
    <n v="0"/>
    <n v="60.03907944168553"/>
    <n v="0"/>
    <n v="0"/>
    <n v="0"/>
    <n v="0"/>
    <m/>
    <n v="2.5466226346007779"/>
    <n v="65.948437654449847"/>
    <n v="0"/>
    <n v="0"/>
    <n v="0"/>
    <n v="0"/>
    <m/>
    <n v="0"/>
    <n v="5.8365837596371932"/>
    <n v="0"/>
    <n v="0"/>
    <n v="0"/>
    <n v="0"/>
    <m/>
    <n v="0.23981595397986491"/>
    <n v="6.4110506651132937"/>
    <n v="0"/>
    <n v="0"/>
    <n v="0"/>
    <n v="0"/>
    <m/>
    <n v="5.9953988494966231"/>
    <n v="6.4110506651132946"/>
    <n v="0"/>
    <n v="0"/>
    <n v="0"/>
    <n v="0"/>
    <m/>
    <n v="2.4365300924354272"/>
    <n v="0"/>
    <n v="0"/>
    <n v="0"/>
    <n v="0"/>
    <n v="0"/>
    <m/>
    <n v="2.6763460464152922"/>
    <n v="6.4110506651132937"/>
    <n v="0"/>
    <n v="0"/>
    <n v="0"/>
    <n v="0"/>
    <m/>
    <n v="57.570939999936002"/>
    <n v="128.13475989185099"/>
    <n v="0"/>
    <n v="0"/>
    <n v="0"/>
    <n v="0"/>
    <m/>
    <n v="0"/>
    <n v="0"/>
    <n v="0"/>
    <n v="0"/>
    <n v="0"/>
    <n v="0"/>
    <m/>
    <n v="57.570939999936002"/>
    <n v="139.02994592354062"/>
    <n v="0"/>
    <n v="0"/>
    <n v="0"/>
    <n v="0"/>
  </r>
  <r>
    <n v="778"/>
    <s v="System Augmentation"/>
    <x v="2"/>
    <x v="13"/>
    <s v="SCE-02 , Vol 7"/>
    <s v="Mark Esguerra"/>
    <s v="Figure II-18"/>
    <s v="p. 70"/>
    <s v="CET-ET-LG-TS-489102"/>
    <x v="719"/>
    <n v="4891"/>
    <s v="LOAD GROWTH"/>
    <s v="TSP PROJECT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3.057281852355004"/>
    <n v="327.35485625795599"/>
    <n v="0"/>
    <n v="0"/>
    <n v="0"/>
    <n v="0"/>
    <m/>
    <n v="-53.05728185235499"/>
    <n v="-14.456"/>
    <n v="0"/>
    <n v="0"/>
    <n v="0"/>
    <n v="0"/>
    <m/>
    <n v="0"/>
    <n v="312.89885625795597"/>
    <n v="0"/>
    <n v="0"/>
    <n v="0"/>
    <n v="0"/>
    <m/>
    <n v="0"/>
    <n v="26.061417357924768"/>
    <n v="0"/>
    <n v="0"/>
    <n v="0"/>
    <n v="0"/>
    <m/>
    <n v="0"/>
    <n v="14.430671342086901"/>
    <n v="0"/>
    <n v="0"/>
    <n v="0"/>
    <n v="0"/>
    <m/>
    <n v="0"/>
    <n v="26.605514779211408"/>
    <n v="0"/>
    <n v="0"/>
    <n v="0"/>
    <n v="0"/>
    <m/>
    <n v="0"/>
    <n v="0"/>
    <n v="0"/>
    <n v="0"/>
    <n v="0"/>
    <n v="0"/>
    <m/>
    <n v="0"/>
    <n v="379.99645973717907"/>
    <n v="0"/>
    <n v="0"/>
    <n v="0"/>
    <n v="0"/>
    <m/>
    <n v="0"/>
    <n v="0"/>
    <n v="0"/>
    <n v="0"/>
    <n v="0"/>
    <n v="0"/>
    <n v="0"/>
    <m/>
    <n v="0"/>
    <n v="346.32877340446498"/>
    <n v="0"/>
    <n v="0"/>
    <n v="0"/>
    <n v="0"/>
    <m/>
    <n v="0"/>
    <n v="346.32877340446498"/>
    <n v="0"/>
    <n v="0"/>
    <n v="0"/>
    <n v="0"/>
    <m/>
    <n v="0"/>
    <n v="0"/>
    <n v="0"/>
    <n v="0"/>
    <n v="0"/>
    <n v="0"/>
    <n v="0"/>
    <m/>
    <n v="0"/>
    <n v="0"/>
    <n v="0"/>
    <n v="0"/>
    <n v="0"/>
    <n v="0"/>
    <m/>
    <n v="0"/>
    <n v="0"/>
    <n v="0"/>
    <n v="0"/>
    <n v="0"/>
    <n v="0"/>
    <m/>
    <n v="0"/>
    <n v="0"/>
    <n v="0"/>
    <n v="0"/>
    <n v="0"/>
    <n v="0"/>
    <n v="0"/>
    <m/>
    <n v="0"/>
    <n v="33.667686332714062"/>
    <n v="0"/>
    <n v="0"/>
    <n v="0"/>
    <n v="0"/>
    <m/>
    <n v="0"/>
    <n v="33.667686332714062"/>
    <n v="0"/>
    <n v="0"/>
    <n v="0"/>
    <n v="0"/>
    <m/>
    <n v="0"/>
    <n v="0"/>
    <n v="0"/>
    <n v="0"/>
    <n v="0"/>
    <n v="0"/>
    <m/>
    <n v="0"/>
    <n v="346.32877340446498"/>
    <n v="0"/>
    <n v="0"/>
    <n v="0"/>
    <n v="0"/>
    <m/>
    <n v="0"/>
    <n v="0"/>
    <n v="0"/>
    <n v="0"/>
    <n v="0"/>
    <n v="0"/>
    <m/>
    <n v="0"/>
    <n v="146.61251407455683"/>
    <n v="0"/>
    <n v="0"/>
    <n v="0"/>
    <n v="0"/>
    <m/>
    <n v="0"/>
    <n v="161.04287963307618"/>
    <n v="0"/>
    <n v="0"/>
    <n v="0"/>
    <n v="0"/>
    <m/>
    <n v="0"/>
    <n v="14.252653880848952"/>
    <n v="0"/>
    <n v="0"/>
    <n v="0"/>
    <n v="0"/>
    <m/>
    <n v="0"/>
    <n v="15.655474144712036"/>
    <n v="0"/>
    <n v="0"/>
    <n v="0"/>
    <n v="0"/>
    <m/>
    <n v="0"/>
    <n v="15.655474144712038"/>
    <n v="0"/>
    <n v="0"/>
    <n v="0"/>
    <n v="0"/>
    <m/>
    <n v="0"/>
    <n v="0"/>
    <n v="0"/>
    <n v="0"/>
    <n v="0"/>
    <n v="0"/>
    <m/>
    <n v="0"/>
    <n v="15.655474144712036"/>
    <n v="0"/>
    <n v="0"/>
    <n v="0"/>
    <n v="0"/>
    <m/>
    <n v="0"/>
    <n v="312.89885625795597"/>
    <n v="0"/>
    <n v="0"/>
    <n v="0"/>
    <n v="0"/>
    <m/>
    <n v="0"/>
    <n v="0"/>
    <n v="0"/>
    <n v="0"/>
    <n v="0"/>
    <n v="0"/>
    <m/>
    <n v="0"/>
    <n v="339.5043710371674"/>
    <n v="0"/>
    <n v="0"/>
    <n v="0"/>
    <n v="0"/>
  </r>
  <r>
    <n v="779"/>
    <s v="System Augmentation"/>
    <x v="2"/>
    <x v="13"/>
    <s v="SCE-02 , Vol 7"/>
    <s v="Mark Esguerra"/>
    <s v="Figure II-18"/>
    <s v="p. 70"/>
    <s v="CET-ET-LG-TS-489104"/>
    <x v="720"/>
    <n v="4891"/>
    <s v="LOAD GROWTH"/>
    <s v="TSP PROJECTS"/>
    <s v="Transmission &amp; Distribution"/>
    <m/>
    <s v="N"/>
    <m/>
    <x v="0"/>
    <s v="SB410"/>
    <s v="CA"/>
    <s v="Transmission Lines"/>
    <d v="2023-12-01T00:00:00"/>
    <b v="0"/>
    <n v="1"/>
    <n v="1"/>
    <x v="0"/>
    <n v="0"/>
    <b v="0"/>
    <b v="0"/>
    <m/>
    <n v="25"/>
    <b v="0"/>
    <n v="0"/>
    <s v="N"/>
    <n v="0"/>
    <n v="15"/>
    <n v="6.2100000000000002E-2"/>
    <d v="2023-12-01T00:00:00"/>
    <s v="CA-Transmission Lines"/>
    <n v="0.1045"/>
    <n v="11"/>
    <n v="6.9999999999999993E-2"/>
    <n v="0.93"/>
    <n v="0"/>
    <n v="0.42666666666666658"/>
    <n v="2.9166666666666664E-3"/>
    <n v="0.46541666666666659"/>
    <n v="0.41333333333333333"/>
    <n v="0.45500000000000002"/>
    <n v="0.41333333333333333"/>
    <n v="0.54121863799283143"/>
    <n v="0.41333333333333333"/>
    <m/>
    <n v="31.631505756114997"/>
    <n v="272.53955986225697"/>
    <n v="0"/>
    <n v="0"/>
    <n v="0"/>
    <n v="0"/>
    <m/>
    <n v="-31.631505756115004"/>
    <n v="-12.035"/>
    <n v="0"/>
    <n v="0"/>
    <n v="0"/>
    <n v="0"/>
    <m/>
    <n v="0"/>
    <n v="260.50455986225694"/>
    <n v="0"/>
    <n v="0"/>
    <n v="0"/>
    <n v="0"/>
    <m/>
    <n v="0"/>
    <n v="10.215419123477844"/>
    <n v="0"/>
    <n v="0"/>
    <n v="0"/>
    <n v="0"/>
    <m/>
    <n v="0"/>
    <n v="11.525454003223278"/>
    <n v="0"/>
    <n v="0"/>
    <n v="0"/>
    <n v="0"/>
    <m/>
    <n v="0"/>
    <n v="22.150473799601851"/>
    <n v="0"/>
    <n v="0"/>
    <n v="0"/>
    <n v="0"/>
    <m/>
    <n v="0"/>
    <n v="0"/>
    <n v="0"/>
    <n v="0"/>
    <n v="0"/>
    <n v="0"/>
    <m/>
    <n v="0"/>
    <n v="304.3959067885599"/>
    <n v="0"/>
    <n v="0"/>
    <n v="0"/>
    <n v="0"/>
    <m/>
    <n v="0"/>
    <n v="0"/>
    <n v="0"/>
    <n v="0"/>
    <n v="0"/>
    <n v="0"/>
    <n v="0"/>
    <m/>
    <n v="0"/>
    <n v="272.58653452915536"/>
    <n v="0"/>
    <n v="0"/>
    <n v="0"/>
    <n v="0"/>
    <m/>
    <n v="0"/>
    <n v="272.58653452915536"/>
    <n v="0"/>
    <n v="0"/>
    <n v="0"/>
    <n v="0"/>
    <m/>
    <n v="0"/>
    <n v="0"/>
    <n v="0"/>
    <n v="0"/>
    <n v="0"/>
    <n v="0"/>
    <n v="0"/>
    <m/>
    <n v="0"/>
    <n v="0"/>
    <n v="0"/>
    <n v="0"/>
    <n v="0"/>
    <n v="0"/>
    <m/>
    <n v="0"/>
    <n v="0"/>
    <n v="0"/>
    <n v="0"/>
    <n v="0"/>
    <n v="0"/>
    <m/>
    <n v="0"/>
    <n v="0"/>
    <n v="0"/>
    <n v="0"/>
    <n v="0"/>
    <n v="0"/>
    <n v="0"/>
    <m/>
    <n v="0"/>
    <n v="31.809372259404508"/>
    <n v="0"/>
    <n v="0"/>
    <n v="0"/>
    <n v="0"/>
    <m/>
    <n v="0"/>
    <n v="31.809372259404508"/>
    <n v="0"/>
    <n v="0"/>
    <n v="0"/>
    <n v="0"/>
    <m/>
    <n v="0"/>
    <n v="0"/>
    <n v="0"/>
    <n v="0"/>
    <n v="0"/>
    <n v="0"/>
    <m/>
    <n v="0"/>
    <n v="272.58653452915536"/>
    <n v="0"/>
    <n v="0"/>
    <n v="0"/>
    <n v="0"/>
    <m/>
    <n v="0"/>
    <n v="0"/>
    <n v="0"/>
    <n v="0"/>
    <n v="0"/>
    <n v="0"/>
    <m/>
    <n v="0"/>
    <n v="112.66910093871755"/>
    <n v="0"/>
    <n v="0"/>
    <n v="0"/>
    <n v="0"/>
    <m/>
    <n v="0"/>
    <n v="124.02687321076569"/>
    <n v="0"/>
    <n v="0"/>
    <n v="0"/>
    <n v="0"/>
    <m/>
    <n v="0"/>
    <n v="13.147873867220531"/>
    <n v="0"/>
    <n v="0"/>
    <n v="0"/>
    <n v="0"/>
    <m/>
    <n v="0"/>
    <n v="14.473264378029052"/>
    <n v="0"/>
    <n v="0"/>
    <n v="0"/>
    <n v="0"/>
    <m/>
    <n v="0"/>
    <n v="14.473264378029052"/>
    <n v="0"/>
    <n v="0"/>
    <n v="0"/>
    <n v="0"/>
    <m/>
    <n v="0"/>
    <n v="0"/>
    <n v="0"/>
    <n v="0"/>
    <n v="0"/>
    <n v="0"/>
    <m/>
    <n v="0"/>
    <n v="14.473264378029052"/>
    <n v="0"/>
    <n v="0"/>
    <n v="0"/>
    <n v="0"/>
    <m/>
    <n v="0"/>
    <n v="260.50455986225694"/>
    <n v="0"/>
    <n v="0"/>
    <n v="0"/>
    <n v="0"/>
    <m/>
    <n v="0"/>
    <n v="0"/>
    <n v="0"/>
    <n v="0"/>
    <n v="0"/>
    <n v="0"/>
    <m/>
    <n v="0"/>
    <n v="282.65503366185879"/>
    <n v="0"/>
    <n v="0"/>
    <n v="0"/>
    <n v="0"/>
  </r>
  <r>
    <n v="780"/>
    <s v="System Augmentation"/>
    <x v="2"/>
    <x v="13"/>
    <s v="SCE-02 , Vol 7"/>
    <s v="Mark Esguerra"/>
    <s v="Figure II-18"/>
    <s v="p. 70"/>
    <s v="CET-ET-LG-TS-603000"/>
    <x v="721"/>
    <n v="6030"/>
    <s v="LOAD GROWTH"/>
    <s v="TSP PROJECTS"/>
    <s v="Transmission &amp; Distribution"/>
    <m/>
    <s v="N"/>
    <m/>
    <x v="0"/>
    <s v="SB410"/>
    <s v="CA"/>
    <s v="Transmission Substations"/>
    <d v="2025-12-01T00:00:00"/>
    <b v="0"/>
    <n v="1"/>
    <n v="1"/>
    <x v="0"/>
    <n v="0"/>
    <b v="0"/>
    <b v="0"/>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4445.3830452215598"/>
    <n v="0"/>
    <n v="0"/>
    <n v="0"/>
    <m/>
    <n v="-320.54589000005791"/>
    <n v="0"/>
    <n v="20.440000000000001"/>
    <n v="0"/>
    <n v="0"/>
    <n v="0"/>
    <m/>
    <n v="-320.54589000005791"/>
    <n v="0"/>
    <n v="4465.8230452215594"/>
    <n v="0"/>
    <n v="0"/>
    <n v="0"/>
    <m/>
    <n v="-25.920913349379898"/>
    <n v="0"/>
    <n v="365.4692349712048"/>
    <n v="0"/>
    <n v="0"/>
    <n v="0"/>
    <m/>
    <n v="-15.228178696111137"/>
    <n v="0"/>
    <n v="204.57382339938721"/>
    <n v="0"/>
    <n v="0"/>
    <n v="0"/>
    <m/>
    <n v="0"/>
    <n v="0"/>
    <n v="375.48974532595622"/>
    <n v="0"/>
    <n v="0"/>
    <n v="0"/>
    <m/>
    <n v="0"/>
    <n v="0"/>
    <n v="0"/>
    <n v="0"/>
    <n v="0"/>
    <n v="0"/>
    <m/>
    <n v="-361.6949820455489"/>
    <n v="0"/>
    <n v="5411.3558489181078"/>
    <n v="0"/>
    <n v="0"/>
    <n v="0"/>
    <m/>
    <n v="0"/>
    <n v="-329.64880663631328"/>
    <n v="-329.64880663631328"/>
    <n v="0"/>
    <n v="0"/>
    <n v="0"/>
    <n v="0"/>
    <m/>
    <n v="-329.64880663631328"/>
    <n v="0"/>
    <n v="4931.9097207039631"/>
    <n v="0"/>
    <n v="0"/>
    <n v="0"/>
    <m/>
    <n v="0"/>
    <n v="0"/>
    <n v="4602.2609140676495"/>
    <n v="0"/>
    <n v="0"/>
    <n v="0"/>
    <m/>
    <n v="0"/>
    <n v="-9.8383937818206348"/>
    <n v="-33.687597895255777"/>
    <n v="0"/>
    <n v="0"/>
    <n v="0"/>
    <n v="0"/>
    <m/>
    <n v="-9.8383937818206348"/>
    <n v="-23.849204113435146"/>
    <n v="132.82518970879872"/>
    <n v="0"/>
    <n v="0"/>
    <n v="0"/>
    <m/>
    <n v="0"/>
    <n v="0"/>
    <n v="99.13759181354294"/>
    <n v="0"/>
    <n v="0"/>
    <n v="0"/>
    <m/>
    <n v="0"/>
    <n v="-32.04617540923563"/>
    <n v="-32.04617540923563"/>
    <n v="0"/>
    <n v="0"/>
    <n v="0"/>
    <n v="0"/>
    <m/>
    <n v="-32.04617540923563"/>
    <n v="0"/>
    <n v="479.44612821414432"/>
    <n v="479.44612821414432"/>
    <n v="479.44612821414432"/>
    <n v="479.44612821414432"/>
    <m/>
    <n v="0"/>
    <n v="0"/>
    <n v="447.39995280490871"/>
    <n v="479.44612821414432"/>
    <n v="479.44612821414432"/>
    <n v="479.44612821414432"/>
    <m/>
    <n v="0"/>
    <n v="0"/>
    <n v="0"/>
    <n v="0"/>
    <n v="0"/>
    <n v="0"/>
    <m/>
    <n v="0"/>
    <n v="0"/>
    <n v="4701.3985058811922"/>
    <n v="0"/>
    <n v="0"/>
    <n v="0"/>
    <m/>
    <n v="0"/>
    <n v="0"/>
    <n v="0"/>
    <n v="0"/>
    <n v="0"/>
    <n v="0"/>
    <m/>
    <n v="0"/>
    <n v="0"/>
    <n v="0"/>
    <n v="0"/>
    <n v="0"/>
    <n v="0"/>
    <m/>
    <n v="0"/>
    <n v="0"/>
    <n v="195.89160441171634"/>
    <n v="0"/>
    <n v="0"/>
    <n v="0"/>
    <m/>
    <n v="0"/>
    <n v="0"/>
    <n v="0"/>
    <n v="202.96552761065442"/>
    <n v="202.96552761065442"/>
    <n v="202.96552761065442"/>
    <m/>
    <n v="0"/>
    <n v="0"/>
    <n v="18.641664700204529"/>
    <n v="222.94244961957708"/>
    <n v="222.94244961957708"/>
    <n v="222.94244961957708"/>
    <m/>
    <n v="-14.901471565294568"/>
    <n v="0"/>
    <n v="499.42305022306704"/>
    <n v="222.9424496195771"/>
    <n v="222.9424496195771"/>
    <n v="222.9424496195771"/>
    <m/>
    <n v="-14.901471565294566"/>
    <n v="-32.04617540923563"/>
    <n v="172.25460951013693"/>
    <n v="0"/>
    <n v="0"/>
    <n v="0"/>
    <m/>
    <n v="-14.901471565294566"/>
    <n v="0"/>
    <n v="222.94244961957708"/>
    <n v="222.94244961957708"/>
    <n v="222.94244961957708"/>
    <n v="222.94244961957708"/>
    <m/>
    <n v="-320.54589000005791"/>
    <n v="0"/>
    <n v="4465.8230452215594"/>
    <n v="0"/>
    <n v="0"/>
    <n v="0"/>
    <m/>
    <n v="0"/>
    <n v="0"/>
    <n v="0"/>
    <n v="0"/>
    <n v="0"/>
    <n v="0"/>
    <m/>
    <n v="-320.54589000005791"/>
    <n v="0"/>
    <n v="4841.3127905475158"/>
    <n v="4841.3127905475158"/>
    <n v="4841.3127905475158"/>
    <n v="4841.3127905475158"/>
  </r>
  <r>
    <n v="781"/>
    <s v="System Augmentation"/>
    <x v="2"/>
    <x v="13"/>
    <s v="SCE-02 , Vol 7"/>
    <s v="Mark Esguerra"/>
    <s v="Figure II-18"/>
    <s v="p. 70"/>
    <s v="CET-ET-LG-TS-603001"/>
    <x v="722"/>
    <n v="6030"/>
    <s v="LOAD GROWTH"/>
    <s v="TSP PROJECT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8957317493609995"/>
    <n v="0"/>
    <n v="0"/>
    <n v="0"/>
    <n v="0"/>
    <n v="0"/>
    <m/>
    <n v="10.260258250632999"/>
    <n v="0"/>
    <n v="0"/>
    <n v="0"/>
    <n v="0"/>
    <n v="0"/>
    <m/>
    <n v="18.155989999993999"/>
    <n v="0"/>
    <n v="0"/>
    <n v="0"/>
    <n v="0"/>
    <n v="0"/>
    <m/>
    <n v="1.4681824295484411"/>
    <n v="0"/>
    <n v="0"/>
    <n v="0"/>
    <n v="0"/>
    <n v="0"/>
    <m/>
    <n v="0.86253690579113496"/>
    <n v="0"/>
    <n v="0"/>
    <n v="0"/>
    <n v="0"/>
    <n v="0"/>
    <m/>
    <n v="0"/>
    <n v="0"/>
    <n v="0"/>
    <n v="0"/>
    <n v="0"/>
    <n v="0"/>
    <m/>
    <n v="0"/>
    <n v="0"/>
    <n v="0"/>
    <n v="0"/>
    <n v="0"/>
    <n v="0"/>
    <m/>
    <n v="20.486709335333575"/>
    <n v="0"/>
    <n v="0"/>
    <n v="0"/>
    <n v="0"/>
    <n v="0"/>
    <m/>
    <n v="0"/>
    <n v="0"/>
    <n v="0"/>
    <n v="0"/>
    <n v="0"/>
    <n v="0"/>
    <n v="0"/>
    <m/>
    <n v="18.671586888223022"/>
    <n v="0"/>
    <n v="0"/>
    <n v="0"/>
    <n v="0"/>
    <n v="0"/>
    <m/>
    <n v="18.671586888223022"/>
    <n v="0"/>
    <n v="0"/>
    <n v="0"/>
    <n v="0"/>
    <n v="0"/>
    <m/>
    <n v="0"/>
    <n v="0"/>
    <n v="0"/>
    <n v="0"/>
    <n v="0"/>
    <n v="0"/>
    <n v="0"/>
    <m/>
    <n v="0.60332719348062702"/>
    <n v="0"/>
    <n v="0"/>
    <n v="0"/>
    <n v="0"/>
    <n v="0"/>
    <m/>
    <n v="0.60332719348062702"/>
    <n v="0"/>
    <n v="0"/>
    <n v="0"/>
    <n v="0"/>
    <n v="0"/>
    <m/>
    <n v="0"/>
    <n v="0"/>
    <n v="0"/>
    <n v="0"/>
    <n v="0"/>
    <n v="0"/>
    <n v="0"/>
    <m/>
    <n v="1.8151224471105547"/>
    <n v="0"/>
    <n v="0"/>
    <n v="0"/>
    <n v="0"/>
    <n v="0"/>
    <m/>
    <n v="1.8151224471105547"/>
    <n v="0"/>
    <n v="0"/>
    <n v="0"/>
    <n v="0"/>
    <n v="0"/>
    <m/>
    <n v="0"/>
    <n v="0"/>
    <n v="0"/>
    <n v="0"/>
    <n v="0"/>
    <n v="0"/>
    <m/>
    <n v="19.274914081703649"/>
    <n v="0"/>
    <n v="0"/>
    <n v="0"/>
    <n v="0"/>
    <n v="0"/>
    <m/>
    <n v="0"/>
    <n v="0"/>
    <n v="0"/>
    <n v="0"/>
    <n v="0"/>
    <n v="0"/>
    <m/>
    <n v="0"/>
    <n v="0"/>
    <n v="0"/>
    <n v="0"/>
    <n v="0"/>
    <n v="0"/>
    <m/>
    <n v="0.8031214200709853"/>
    <n v="0"/>
    <n v="0"/>
    <n v="0"/>
    <n v="0"/>
    <n v="0"/>
    <m/>
    <n v="0"/>
    <n v="0"/>
    <n v="0"/>
    <n v="0"/>
    <n v="0"/>
    <n v="0"/>
    <m/>
    <n v="7.5630101962939775E-2"/>
    <n v="0"/>
    <n v="0"/>
    <n v="0"/>
    <n v="0"/>
    <n v="0"/>
    <m/>
    <n v="1.8907525490734947"/>
    <n v="0"/>
    <n v="0"/>
    <n v="0"/>
    <n v="0"/>
    <n v="0"/>
    <m/>
    <n v="0.768401835943468"/>
    <n v="0"/>
    <n v="0"/>
    <n v="0"/>
    <n v="0"/>
    <n v="0"/>
    <m/>
    <n v="0.84403193790640774"/>
    <n v="0"/>
    <n v="0"/>
    <n v="0"/>
    <n v="0"/>
    <n v="0"/>
    <m/>
    <n v="18.155989999993999"/>
    <n v="0"/>
    <n v="0"/>
    <n v="0"/>
    <n v="0"/>
    <n v="0"/>
    <m/>
    <n v="0"/>
    <n v="0"/>
    <n v="0"/>
    <n v="0"/>
    <n v="0"/>
    <n v="0"/>
    <m/>
    <n v="18.155989999993999"/>
    <n v="0"/>
    <n v="0"/>
    <n v="0"/>
    <n v="0"/>
    <n v="0"/>
  </r>
  <r>
    <n v="782"/>
    <s v="System Augmentation"/>
    <x v="2"/>
    <x v="13"/>
    <s v="SCE-02 , Vol 7"/>
    <s v="Mark Esguerra"/>
    <s v="Figure II-18"/>
    <s v="p. 70"/>
    <s v="CET-ET-LG-TS-603003"/>
    <x v="723"/>
    <n v="6030"/>
    <s v="LOAD GROWTH"/>
    <s v="TSP PROJECT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8957317493609995"/>
    <n v="0"/>
    <n v="0"/>
    <n v="0"/>
    <n v="0"/>
    <n v="0"/>
    <m/>
    <n v="-15.964941749361"/>
    <n v="0"/>
    <n v="0"/>
    <n v="0"/>
    <n v="0"/>
    <n v="0"/>
    <m/>
    <n v="-8.06921"/>
    <n v="0"/>
    <n v="0"/>
    <n v="0"/>
    <n v="0"/>
    <n v="0"/>
    <m/>
    <n v="-0.65251591030511091"/>
    <n v="0"/>
    <n v="0"/>
    <n v="0"/>
    <n v="0"/>
    <n v="0"/>
    <m/>
    <n v="-0.3833440878509618"/>
    <n v="0"/>
    <n v="0"/>
    <n v="0"/>
    <n v="0"/>
    <n v="0"/>
    <m/>
    <n v="0"/>
    <n v="0"/>
    <n v="0"/>
    <n v="0"/>
    <n v="0"/>
    <n v="0"/>
    <m/>
    <n v="0"/>
    <n v="0"/>
    <n v="0"/>
    <n v="0"/>
    <n v="0"/>
    <n v="0"/>
    <m/>
    <n v="-9.1050699981560719"/>
    <n v="0"/>
    <n v="0"/>
    <n v="0"/>
    <n v="0"/>
    <n v="0"/>
    <m/>
    <n v="0"/>
    <n v="0"/>
    <n v="0"/>
    <n v="0"/>
    <n v="0"/>
    <n v="0"/>
    <n v="0"/>
    <m/>
    <n v="-8.298360796319443"/>
    <n v="0"/>
    <n v="0"/>
    <n v="0"/>
    <n v="0"/>
    <n v="0"/>
    <m/>
    <n v="-8.298360796319443"/>
    <n v="0"/>
    <n v="0"/>
    <n v="0"/>
    <n v="0"/>
    <n v="0"/>
    <m/>
    <n v="0"/>
    <n v="0"/>
    <n v="0"/>
    <n v="0"/>
    <n v="0"/>
    <n v="0"/>
    <n v="0"/>
    <m/>
    <n v="-0.26814146862316068"/>
    <n v="0"/>
    <n v="0"/>
    <n v="0"/>
    <n v="0"/>
    <n v="0"/>
    <m/>
    <n v="-0.26814146862316068"/>
    <n v="0"/>
    <n v="0"/>
    <n v="0"/>
    <n v="0"/>
    <n v="0"/>
    <m/>
    <n v="0"/>
    <n v="0"/>
    <n v="0"/>
    <n v="0"/>
    <n v="0"/>
    <n v="0"/>
    <n v="0"/>
    <m/>
    <n v="-0.80670920183662798"/>
    <n v="0"/>
    <n v="0"/>
    <n v="0"/>
    <n v="0"/>
    <n v="0"/>
    <m/>
    <n v="-0.80670920183662798"/>
    <n v="0"/>
    <n v="0"/>
    <n v="0"/>
    <n v="0"/>
    <n v="0"/>
    <m/>
    <n v="0"/>
    <n v="0"/>
    <n v="0"/>
    <n v="0"/>
    <n v="0"/>
    <n v="0"/>
    <m/>
    <n v="-8.5665022649426028"/>
    <n v="0"/>
    <n v="0"/>
    <n v="0"/>
    <n v="0"/>
    <n v="0"/>
    <m/>
    <n v="0"/>
    <n v="0"/>
    <n v="0"/>
    <n v="0"/>
    <n v="0"/>
    <n v="0"/>
    <m/>
    <n v="0"/>
    <n v="0"/>
    <n v="0"/>
    <n v="0"/>
    <n v="0"/>
    <n v="0"/>
    <m/>
    <n v="-0.35693759437260841"/>
    <n v="0"/>
    <n v="0"/>
    <n v="0"/>
    <n v="0"/>
    <n v="0"/>
    <m/>
    <n v="0"/>
    <n v="0"/>
    <n v="0"/>
    <n v="0"/>
    <n v="0"/>
    <n v="0"/>
    <m/>
    <n v="-3.3612883409859497E-2"/>
    <n v="0"/>
    <n v="0"/>
    <n v="0"/>
    <n v="0"/>
    <n v="0"/>
    <m/>
    <n v="-0.84032208524648755"/>
    <n v="0"/>
    <n v="0"/>
    <n v="0"/>
    <n v="0"/>
    <n v="0"/>
    <m/>
    <n v="-0.3415068954441724"/>
    <n v="0"/>
    <n v="0"/>
    <n v="0"/>
    <n v="0"/>
    <n v="0"/>
    <m/>
    <n v="-0.37511977885403192"/>
    <n v="0"/>
    <n v="0"/>
    <n v="0"/>
    <n v="0"/>
    <n v="0"/>
    <m/>
    <n v="-8.06921"/>
    <n v="0"/>
    <n v="0"/>
    <n v="0"/>
    <n v="0"/>
    <n v="0"/>
    <m/>
    <n v="0"/>
    <n v="0"/>
    <n v="0"/>
    <n v="0"/>
    <n v="0"/>
    <n v="0"/>
    <m/>
    <n v="-8.06921"/>
    <n v="0"/>
    <n v="0"/>
    <n v="0"/>
    <n v="0"/>
    <n v="0"/>
  </r>
  <r>
    <n v="783"/>
    <s v="System Augmentation"/>
    <x v="2"/>
    <x v="13"/>
    <s v="SCE-02 , Vol 7"/>
    <s v="Mark Esguerra"/>
    <s v="Figure II-18"/>
    <s v="p. 70"/>
    <s v="CET-ET-LG-TS-603005"/>
    <x v="724"/>
    <n v="6030"/>
    <s v="LOAD GROWTH"/>
    <s v="TSP PROJECTS"/>
    <s v="Transmission &amp; Distribution"/>
    <m/>
    <s v="N"/>
    <m/>
    <x v="0"/>
    <s v="SB410"/>
    <s v="CA"/>
    <s v="Transmission Lines"/>
    <d v="2024-12-01T00:00:00"/>
    <b v="0"/>
    <n v="1"/>
    <n v="1"/>
    <x v="0"/>
    <n v="0"/>
    <b v="0"/>
    <b v="0"/>
    <m/>
    <n v="25"/>
    <b v="0"/>
    <n v="0"/>
    <s v="N"/>
    <n v="0"/>
    <n v="15"/>
    <n v="6.2100000000000002E-2"/>
    <d v="2024-12-01T00:00:00"/>
    <s v="CA-Transmission Lines"/>
    <n v="0.1045"/>
    <n v="11"/>
    <n v="6.9999999999999993E-2"/>
    <n v="0.93"/>
    <n v="0"/>
    <n v="0.42666666666666658"/>
    <n v="2.9166666666666664E-3"/>
    <n v="0.46541666666666659"/>
    <n v="0.41333333333333333"/>
    <n v="0.45500000000000002"/>
    <n v="0.41333333333333333"/>
    <n v="0.54121863799283143"/>
    <n v="0.41333333333333333"/>
    <m/>
    <n v="779.33288156094795"/>
    <n v="46.559610527285997"/>
    <n v="0"/>
    <n v="0"/>
    <n v="0"/>
    <n v="0"/>
    <m/>
    <n v="-1374.30848156098"/>
    <n v="-2.198"/>
    <n v="0"/>
    <n v="0"/>
    <n v="0"/>
    <n v="0"/>
    <m/>
    <n v="-594.97560000003205"/>
    <n v="44.361610527285997"/>
    <n v="0"/>
    <n v="0"/>
    <n v="0"/>
    <n v="0"/>
    <m/>
    <n v="-22.65197364974437"/>
    <n v="1.7395950564870359"/>
    <n v="0"/>
    <n v="0"/>
    <n v="0"/>
    <n v="0"/>
    <m/>
    <n v="-27.146447995187412"/>
    <n v="1.9626823496352086"/>
    <n v="0"/>
    <n v="0"/>
    <n v="0"/>
    <n v="0"/>
    <m/>
    <n v="0"/>
    <n v="3.7720287591601505"/>
    <n v="0"/>
    <n v="0"/>
    <n v="0"/>
    <n v="0"/>
    <m/>
    <n v="0"/>
    <n v="0"/>
    <n v="0"/>
    <n v="0"/>
    <n v="0"/>
    <n v="0"/>
    <m/>
    <n v="-644.7740216449638"/>
    <n v="51.835916692568389"/>
    <n v="0"/>
    <n v="0"/>
    <n v="0"/>
    <n v="0"/>
    <m/>
    <n v="0"/>
    <n v="-577.39513638306505"/>
    <n v="0"/>
    <n v="0"/>
    <n v="0"/>
    <n v="0"/>
    <n v="0"/>
    <m/>
    <n v="-577.39513638306505"/>
    <n v="46.419063398194993"/>
    <n v="0"/>
    <n v="0"/>
    <n v="0"/>
    <n v="0"/>
    <m/>
    <n v="0"/>
    <n v="-530.97607298487003"/>
    <n v="0"/>
    <n v="0"/>
    <n v="0"/>
    <n v="0"/>
    <m/>
    <n v="0"/>
    <n v="-16.825337281176111"/>
    <n v="0"/>
    <n v="0"/>
    <n v="0"/>
    <n v="0"/>
    <n v="0"/>
    <m/>
    <n v="-16.825337281176111"/>
    <n v="-40.249776409854441"/>
    <n v="0"/>
    <n v="0"/>
    <n v="0"/>
    <n v="0"/>
    <m/>
    <n v="0"/>
    <n v="-57.075113691030552"/>
    <n v="0"/>
    <n v="0"/>
    <n v="0"/>
    <n v="0"/>
    <m/>
    <n v="0"/>
    <n v="-67.378885261898716"/>
    <n v="0"/>
    <n v="0"/>
    <n v="0"/>
    <n v="0"/>
    <n v="0"/>
    <m/>
    <n v="-67.378885261898716"/>
    <n v="5.4168532943733965"/>
    <n v="0"/>
    <n v="0"/>
    <n v="0"/>
    <n v="0"/>
    <m/>
    <n v="0"/>
    <n v="-61.96203196752532"/>
    <n v="0"/>
    <n v="0"/>
    <n v="0"/>
    <n v="0"/>
    <m/>
    <n v="0"/>
    <n v="0"/>
    <n v="0"/>
    <n v="0"/>
    <n v="0"/>
    <n v="0"/>
    <m/>
    <n v="0"/>
    <n v="-588.05118667590057"/>
    <n v="0"/>
    <n v="0"/>
    <n v="0"/>
    <n v="0"/>
    <m/>
    <n v="0"/>
    <n v="0"/>
    <n v="0"/>
    <n v="0"/>
    <n v="0"/>
    <n v="0"/>
    <m/>
    <n v="0"/>
    <n v="0"/>
    <n v="0"/>
    <n v="0"/>
    <n v="0"/>
    <n v="0"/>
    <m/>
    <n v="0"/>
    <n v="-24.502132778162522"/>
    <n v="0"/>
    <n v="0"/>
    <n v="0"/>
    <n v="0"/>
    <m/>
    <n v="0"/>
    <n v="0"/>
    <n v="0"/>
    <n v="0"/>
    <n v="0"/>
    <n v="0"/>
    <m/>
    <n v="0"/>
    <n v="-2.5817513319802217"/>
    <n v="0"/>
    <n v="0"/>
    <n v="0"/>
    <n v="0"/>
    <m/>
    <n v="-30.657392794163918"/>
    <n v="5.6425555149722886"/>
    <n v="0"/>
    <n v="0"/>
    <n v="0"/>
    <n v="0"/>
    <m/>
    <n v="-30.657392794163918"/>
    <n v="-62.332465680978594"/>
    <n v="0"/>
    <n v="0"/>
    <n v="0"/>
    <n v="0"/>
    <m/>
    <n v="-30.657392794163918"/>
    <n v="2.4646682489398954"/>
    <n v="0"/>
    <n v="0"/>
    <n v="0"/>
    <n v="0"/>
    <m/>
    <n v="-594.97560000003205"/>
    <n v="44.361610527285997"/>
    <n v="0"/>
    <n v="0"/>
    <n v="0"/>
    <n v="0"/>
    <m/>
    <n v="0"/>
    <n v="0"/>
    <n v="0"/>
    <n v="0"/>
    <n v="0"/>
    <n v="0"/>
    <m/>
    <n v="-594.97560000003205"/>
    <n v="48.133639286446147"/>
    <n v="0"/>
    <n v="0"/>
    <n v="0"/>
    <n v="0"/>
  </r>
  <r>
    <n v="784"/>
    <s v="System Augmentation"/>
    <x v="2"/>
    <x v="13"/>
    <s v="SCE-02 , Vol 7"/>
    <s v="Mark Esguerra"/>
    <s v="Figure II-18"/>
    <s v="p. 70"/>
    <s v="CET-ET-LG-TS-603006"/>
    <x v="725"/>
    <n v="6030"/>
    <s v="LOAD GROWTH"/>
    <s v="TSP PROJECTS"/>
    <s v="Transmission &amp; Distribution"/>
    <m/>
    <s v="N"/>
    <m/>
    <x v="0"/>
    <s v="SB410"/>
    <s v="CA"/>
    <s v="Transmission Lines"/>
    <d v="2024-12-01T00:00:00"/>
    <b v="0"/>
    <n v="1"/>
    <n v="1"/>
    <x v="0"/>
    <n v="0"/>
    <b v="0"/>
    <b v="0"/>
    <m/>
    <n v="25"/>
    <b v="0"/>
    <n v="0"/>
    <s v="N"/>
    <n v="0"/>
    <n v="15"/>
    <n v="6.2100000000000002E-2"/>
    <d v="2024-12-01T00:00:00"/>
    <s v="CA-Transmission Lines"/>
    <n v="0.1045"/>
    <n v="11"/>
    <n v="6.9999999999999993E-2"/>
    <n v="0.93"/>
    <n v="0"/>
    <n v="0.42666666666666658"/>
    <n v="2.9166666666666664E-3"/>
    <n v="0.46541666666666659"/>
    <n v="0.41333333333333333"/>
    <n v="0.45500000000000002"/>
    <n v="0.41333333333333333"/>
    <n v="0.54121863799283143"/>
    <n v="0.41333333333333333"/>
    <m/>
    <n v="779.50699272216207"/>
    <n v="46.559610527285997"/>
    <n v="0"/>
    <n v="0"/>
    <n v="0"/>
    <n v="0"/>
    <m/>
    <n v="385.41726727779098"/>
    <n v="-2.198"/>
    <n v="0"/>
    <n v="0"/>
    <n v="0"/>
    <n v="0"/>
    <m/>
    <n v="1164.9242599999529"/>
    <n v="44.361610527285997"/>
    <n v="0"/>
    <n v="0"/>
    <n v="0"/>
    <n v="0"/>
    <m/>
    <n v="44.351119006334834"/>
    <n v="1.7395950564870359"/>
    <n v="0"/>
    <n v="0"/>
    <n v="0"/>
    <n v="0"/>
    <m/>
    <n v="53.151012986783314"/>
    <n v="1.9626823496352086"/>
    <n v="0"/>
    <n v="0"/>
    <n v="0"/>
    <n v="0"/>
    <m/>
    <n v="0"/>
    <n v="3.7720287591601505"/>
    <n v="0"/>
    <n v="0"/>
    <n v="0"/>
    <n v="0"/>
    <m/>
    <n v="0"/>
    <n v="0"/>
    <n v="0"/>
    <n v="0"/>
    <n v="0"/>
    <n v="0"/>
    <m/>
    <n v="1262.4263919930711"/>
    <n v="51.835916692568389"/>
    <n v="0"/>
    <n v="0"/>
    <n v="0"/>
    <n v="0"/>
    <m/>
    <n v="0"/>
    <n v="1130.5028340297952"/>
    <n v="0"/>
    <n v="0"/>
    <n v="0"/>
    <n v="0"/>
    <n v="0"/>
    <m/>
    <n v="1130.5028340297952"/>
    <n v="46.419063398194993"/>
    <n v="0"/>
    <n v="0"/>
    <n v="0"/>
    <n v="0"/>
    <m/>
    <n v="0"/>
    <n v="1176.9218974279902"/>
    <n v="0"/>
    <n v="0"/>
    <n v="0"/>
    <n v="0"/>
    <m/>
    <n v="0"/>
    <n v="32.942936788538304"/>
    <n v="0"/>
    <n v="0"/>
    <n v="0"/>
    <n v="0"/>
    <n v="0"/>
    <m/>
    <n v="32.942936788538304"/>
    <n v="83.227459186450531"/>
    <n v="0"/>
    <n v="0"/>
    <n v="0"/>
    <n v="0"/>
    <m/>
    <n v="0"/>
    <n v="116.17039597498884"/>
    <n v="0"/>
    <n v="0"/>
    <n v="0"/>
    <n v="0"/>
    <m/>
    <n v="0"/>
    <n v="131.92355796327593"/>
    <n v="0"/>
    <n v="0"/>
    <n v="0"/>
    <n v="0"/>
    <n v="0"/>
    <m/>
    <n v="131.92355796327593"/>
    <n v="5.4168532943733965"/>
    <n v="0"/>
    <n v="0"/>
    <n v="0"/>
    <n v="0"/>
    <m/>
    <n v="0"/>
    <n v="137.34041125764932"/>
    <n v="0"/>
    <n v="0"/>
    <n v="0"/>
    <n v="0"/>
    <m/>
    <n v="0"/>
    <n v="0"/>
    <n v="0"/>
    <n v="0"/>
    <n v="0"/>
    <n v="0"/>
    <m/>
    <n v="0"/>
    <n v="1293.0922934029791"/>
    <n v="0"/>
    <n v="0"/>
    <n v="0"/>
    <n v="0"/>
    <m/>
    <n v="0"/>
    <n v="0"/>
    <n v="0"/>
    <n v="0"/>
    <n v="0"/>
    <n v="0"/>
    <m/>
    <n v="0"/>
    <n v="0"/>
    <n v="0"/>
    <n v="0"/>
    <n v="0"/>
    <n v="0"/>
    <m/>
    <n v="0"/>
    <n v="53.878845558457456"/>
    <n v="0"/>
    <n v="0"/>
    <n v="0"/>
    <n v="0"/>
    <m/>
    <n v="0"/>
    <n v="0"/>
    <n v="0"/>
    <n v="0"/>
    <n v="0"/>
    <n v="0"/>
    <m/>
    <n v="0"/>
    <n v="5.7225171357353881"/>
    <n v="0"/>
    <n v="0"/>
    <n v="0"/>
    <n v="0"/>
    <m/>
    <n v="60.025218873290548"/>
    <n v="5.6425555149722886"/>
    <n v="0"/>
    <n v="0"/>
    <n v="0"/>
    <n v="0"/>
    <m/>
    <n v="60.025218873290548"/>
    <n v="128.66570907648043"/>
    <n v="0"/>
    <n v="0"/>
    <n v="0"/>
    <n v="0"/>
    <m/>
    <n v="60.025218873290548"/>
    <n v="2.4646682489398954"/>
    <n v="0"/>
    <n v="0"/>
    <n v="0"/>
    <n v="0"/>
    <m/>
    <n v="1164.9242599999529"/>
    <n v="44.361610527285997"/>
    <n v="0"/>
    <n v="0"/>
    <n v="0"/>
    <n v="0"/>
    <m/>
    <n v="0"/>
    <n v="0"/>
    <n v="0"/>
    <n v="0"/>
    <n v="0"/>
    <n v="0"/>
    <m/>
    <n v="1164.9242599999529"/>
    <n v="48.133639286446147"/>
    <n v="0"/>
    <n v="0"/>
    <n v="0"/>
    <n v="0"/>
  </r>
  <r>
    <n v="790"/>
    <s v="System Augmentation"/>
    <x v="2"/>
    <x v="2"/>
    <s v="SCE-02 , Vol 7"/>
    <s v="Mark Esguerra"/>
    <s v="Table II-2"/>
    <s v="p. 57"/>
    <s v="CET-ET-LG-SU-833800"/>
    <x v="726"/>
    <n v="8338"/>
    <s v="LOAD GROWTH"/>
    <s v="DSP SUBSTATIONS"/>
    <s v="Transmission &amp; Distribution"/>
    <m/>
    <s v="N"/>
    <m/>
    <x v="0"/>
    <s v="SB410"/>
    <s v="CA"/>
    <s v="Distribution Substations"/>
    <d v="2023-08-01T00:00:00"/>
    <b v="0"/>
    <n v="1"/>
    <n v="1"/>
    <x v="0"/>
    <n v="0"/>
    <b v="0"/>
    <b v="0"/>
    <m/>
    <n v="43"/>
    <b v="0"/>
    <n v="0"/>
    <s v="N"/>
    <n v="0"/>
    <n v="20"/>
    <n v="0.15720000000000001"/>
    <d v="2023-08-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11.97571586239"/>
    <n v="9289.1123076059084"/>
    <n v="0"/>
    <n v="0"/>
    <n v="0"/>
    <n v="0"/>
    <m/>
    <n v="-2013.4949458623901"/>
    <n v="0"/>
    <n v="0"/>
    <n v="0"/>
    <n v="0"/>
    <n v="0"/>
    <m/>
    <n v="-1.5192300000001069"/>
    <n v="9289.1123076059084"/>
    <n v="0"/>
    <n v="0"/>
    <n v="0"/>
    <n v="0"/>
    <m/>
    <n v="-0.1464169518691267"/>
    <n v="922.09573947315289"/>
    <n v="0"/>
    <n v="0"/>
    <n v="0"/>
    <n v="0"/>
    <m/>
    <n v="-7.3209811683214096E-2"/>
    <n v="434.72524305328267"/>
    <n v="0"/>
    <n v="0"/>
    <n v="0"/>
    <n v="0"/>
    <m/>
    <n v="0"/>
    <n v="789.84505645497893"/>
    <n v="0"/>
    <n v="0"/>
    <n v="0"/>
    <n v="0"/>
    <m/>
    <n v="0"/>
    <n v="0"/>
    <n v="0"/>
    <n v="0"/>
    <n v="0"/>
    <n v="0"/>
    <m/>
    <n v="-1.7388567635524477"/>
    <n v="11435.778346587322"/>
    <n v="0"/>
    <n v="0"/>
    <n v="0"/>
    <n v="0"/>
    <m/>
    <n v="0"/>
    <n v="0"/>
    <n v="0"/>
    <n v="0"/>
    <n v="0"/>
    <n v="0"/>
    <n v="0"/>
    <m/>
    <n v="-1.5493213763252309"/>
    <n v="10189.278506809304"/>
    <n v="0"/>
    <n v="0"/>
    <n v="0"/>
    <n v="0"/>
    <m/>
    <n v="-1.5493213763252309"/>
    <n v="10189.278506809304"/>
    <n v="0"/>
    <n v="0"/>
    <n v="0"/>
    <n v="0"/>
    <m/>
    <n v="0"/>
    <n v="0"/>
    <n v="0"/>
    <n v="0"/>
    <n v="0"/>
    <n v="0"/>
    <n v="0"/>
    <m/>
    <n v="-3.185800223241389E-2"/>
    <n v="0"/>
    <n v="0"/>
    <n v="0"/>
    <n v="0"/>
    <n v="0"/>
    <m/>
    <n v="-3.185800223241389E-2"/>
    <n v="0"/>
    <n v="0"/>
    <n v="0"/>
    <n v="0"/>
    <n v="0"/>
    <m/>
    <n v="0"/>
    <n v="0"/>
    <n v="0"/>
    <n v="0"/>
    <n v="0"/>
    <n v="0"/>
    <n v="0"/>
    <m/>
    <n v="-0.1895353872272168"/>
    <n v="1246.499839778018"/>
    <n v="0"/>
    <n v="0"/>
    <n v="0"/>
    <n v="0"/>
    <m/>
    <n v="-0.1895353872272168"/>
    <n v="1246.499839778018"/>
    <n v="0"/>
    <n v="0"/>
    <n v="0"/>
    <n v="0"/>
    <m/>
    <n v="0"/>
    <n v="0"/>
    <n v="0"/>
    <n v="0"/>
    <n v="0"/>
    <n v="0"/>
    <m/>
    <n v="-1.5811793785576449"/>
    <n v="10189.278506809304"/>
    <n v="0"/>
    <n v="0"/>
    <n v="0"/>
    <n v="0"/>
    <m/>
    <n v="0"/>
    <n v="0"/>
    <n v="0"/>
    <n v="0"/>
    <n v="0"/>
    <n v="0"/>
    <m/>
    <n v="-0.52705979285254823"/>
    <n v="4389.8808233503414"/>
    <n v="0"/>
    <n v="0"/>
    <n v="0"/>
    <n v="0"/>
    <m/>
    <n v="-0.59294226695911689"/>
    <n v="4814.4340944673959"/>
    <n v="0"/>
    <n v="0"/>
    <n v="0"/>
    <n v="0"/>
    <m/>
    <n v="-6.3178462409072267E-2"/>
    <n v="537.03368097102941"/>
    <n v="0"/>
    <n v="0"/>
    <n v="0"/>
    <n v="0"/>
    <m/>
    <n v="-7.1075770210206307E-2"/>
    <n v="588.97117429511343"/>
    <n v="0"/>
    <n v="0"/>
    <n v="0"/>
    <n v="0"/>
    <m/>
    <n v="-0.13425423261927857"/>
    <n v="588.97117429511354"/>
    <n v="0"/>
    <n v="0"/>
    <n v="0"/>
    <n v="0"/>
    <m/>
    <n v="-5.5281154607938227E-2"/>
    <n v="0"/>
    <n v="0"/>
    <n v="0"/>
    <n v="0"/>
    <n v="0"/>
    <m/>
    <n v="-0.12635692481814453"/>
    <n v="588.97117429511343"/>
    <n v="0"/>
    <n v="0"/>
    <n v="0"/>
    <n v="0"/>
    <m/>
    <n v="-1.5192300000001069"/>
    <n v="9289.1123076059084"/>
    <n v="0"/>
    <n v="0"/>
    <n v="0"/>
    <n v="0"/>
    <m/>
    <n v="0"/>
    <n v="0"/>
    <n v="0"/>
    <n v="0"/>
    <n v="0"/>
    <n v="0"/>
    <m/>
    <n v="-1.5192300000001069"/>
    <n v="10078.957364060887"/>
    <n v="0"/>
    <n v="0"/>
    <n v="0"/>
    <n v="0"/>
  </r>
  <r>
    <n v="791"/>
    <s v="System Augmentation"/>
    <x v="2"/>
    <x v="2"/>
    <s v="SCE-02 , Vol 7"/>
    <s v="Mark Esguerra"/>
    <s v="Table II-2"/>
    <s v="p. 57"/>
    <s v="CET-ET-LG-SU-836900"/>
    <x v="727"/>
    <n v="8369"/>
    <s v="LOAD GROWTH"/>
    <s v="DSP SUBSTATIONS"/>
    <s v="Transmission &amp; Distribution"/>
    <m/>
    <s v="N"/>
    <m/>
    <x v="0"/>
    <s v="SB410"/>
    <s v="CA"/>
    <s v="Distribution Substations"/>
    <d v="2023-06-01T00:00:00"/>
    <b v="0"/>
    <n v="1"/>
    <n v="1"/>
    <x v="0"/>
    <n v="0"/>
    <b v="0"/>
    <b v="0"/>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46.74257310522898"/>
    <n v="990.38248471086399"/>
    <n v="0"/>
    <n v="0"/>
    <n v="0"/>
    <n v="0"/>
    <m/>
    <n v="2891.8750568947712"/>
    <n v="0"/>
    <n v="0"/>
    <n v="0"/>
    <n v="0"/>
    <n v="0"/>
    <m/>
    <n v="3538.6176300000002"/>
    <n v="990.38248471086399"/>
    <n v="0"/>
    <n v="0"/>
    <n v="0"/>
    <n v="0"/>
    <m/>
    <n v="341.03697742600986"/>
    <n v="98.311597422820853"/>
    <n v="0"/>
    <n v="0"/>
    <n v="0"/>
    <n v="0"/>
    <m/>
    <n v="170.52159996260158"/>
    <n v="46.349344493242427"/>
    <n v="0"/>
    <n v="0"/>
    <n v="0"/>
    <n v="0"/>
    <m/>
    <n v="0"/>
    <n v="84.211352349348914"/>
    <n v="0"/>
    <n v="0"/>
    <n v="0"/>
    <n v="0"/>
    <m/>
    <n v="0"/>
    <n v="0"/>
    <n v="0"/>
    <n v="0"/>
    <n v="0"/>
    <n v="0"/>
    <m/>
    <n v="4050.1762073886116"/>
    <n v="1219.2547789762762"/>
    <n v="0"/>
    <n v="0"/>
    <n v="0"/>
    <n v="0"/>
    <m/>
    <n v="0"/>
    <n v="0"/>
    <n v="0"/>
    <n v="0"/>
    <n v="0"/>
    <n v="0"/>
    <n v="0"/>
    <m/>
    <n v="3608.7070007832531"/>
    <n v="1086.3560080678621"/>
    <n v="0"/>
    <n v="0"/>
    <n v="0"/>
    <n v="0"/>
    <m/>
    <n v="3608.7070007832531"/>
    <n v="1086.3560080678621"/>
    <n v="0"/>
    <n v="0"/>
    <n v="0"/>
    <n v="0"/>
    <m/>
    <n v="0"/>
    <n v="0"/>
    <n v="0"/>
    <n v="0"/>
    <n v="0"/>
    <n v="0"/>
    <n v="0"/>
    <m/>
    <n v="53.003019554168525"/>
    <n v="0"/>
    <n v="0"/>
    <n v="0"/>
    <n v="0"/>
    <n v="0"/>
    <m/>
    <n v="53.003019554168525"/>
    <n v="0"/>
    <n v="0"/>
    <n v="0"/>
    <n v="0"/>
    <n v="0"/>
    <m/>
    <n v="0"/>
    <n v="0"/>
    <n v="0"/>
    <n v="0"/>
    <n v="0"/>
    <n v="0"/>
    <n v="0"/>
    <m/>
    <n v="441.46920660535864"/>
    <n v="132.89877090841409"/>
    <n v="0"/>
    <n v="0"/>
    <n v="0"/>
    <n v="0"/>
    <m/>
    <n v="441.46920660535864"/>
    <n v="132.89877090841409"/>
    <n v="0"/>
    <n v="0"/>
    <n v="0"/>
    <n v="0"/>
    <m/>
    <n v="0"/>
    <n v="0"/>
    <n v="0"/>
    <n v="0"/>
    <n v="0"/>
    <n v="0"/>
    <m/>
    <n v="3661.7100203374216"/>
    <n v="1086.3560080678621"/>
    <n v="0"/>
    <n v="0"/>
    <n v="0"/>
    <n v="0"/>
    <m/>
    <n v="0"/>
    <n v="0"/>
    <n v="0"/>
    <n v="0"/>
    <n v="0"/>
    <n v="0"/>
    <m/>
    <n v="1830.8550101687108"/>
    <n v="468.03838014257065"/>
    <n v="0"/>
    <n v="0"/>
    <n v="0"/>
    <n v="0"/>
    <m/>
    <n v="1983.4262610161031"/>
    <n v="513.30321381206488"/>
    <n v="0"/>
    <n v="0"/>
    <n v="0"/>
    <n v="0"/>
    <m/>
    <n v="220.73460330267932"/>
    <n v="57.257220466375074"/>
    <n v="0"/>
    <n v="0"/>
    <n v="0"/>
    <n v="0"/>
    <m/>
    <n v="239.12915357790257"/>
    <n v="62.794669254225653"/>
    <n v="0"/>
    <n v="0"/>
    <n v="0"/>
    <n v="0"/>
    <m/>
    <n v="239.12915357790257"/>
    <n v="62.79466925422566"/>
    <n v="0"/>
    <n v="0"/>
    <n v="0"/>
    <n v="0"/>
    <m/>
    <n v="91.972751376116435"/>
    <n v="0"/>
    <n v="0"/>
    <n v="0"/>
    <n v="0"/>
    <n v="0"/>
    <m/>
    <n v="331.10190495401901"/>
    <n v="62.794669254225653"/>
    <n v="0"/>
    <n v="0"/>
    <n v="0"/>
    <n v="0"/>
    <m/>
    <n v="3538.6176300000002"/>
    <n v="990.38248471086399"/>
    <n v="0"/>
    <n v="0"/>
    <n v="0"/>
    <n v="0"/>
    <m/>
    <n v="0"/>
    <n v="0"/>
    <n v="0"/>
    <n v="0"/>
    <n v="0"/>
    <n v="0"/>
    <m/>
    <n v="3538.6176300000002"/>
    <n v="1074.593837060213"/>
    <n v="0"/>
    <n v="0"/>
    <n v="0"/>
    <n v="0"/>
  </r>
  <r>
    <n v="792"/>
    <s v="System Augmentation"/>
    <x v="2"/>
    <x v="2"/>
    <s v="SCE-02 , Vol 7"/>
    <s v="Mark Esguerra"/>
    <s v="Table II-2"/>
    <s v="p. 57"/>
    <s v="CET-ET-LG-SU-837400"/>
    <x v="728"/>
    <n v="8374"/>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880.68192345737"/>
    <n v="1797.6512130267899"/>
    <n v="0"/>
    <n v="0"/>
    <n v="0"/>
    <n v="0"/>
    <m/>
    <n v="2278.7002865426298"/>
    <n v="0"/>
    <n v="0"/>
    <n v="0"/>
    <n v="0"/>
    <n v="0"/>
    <m/>
    <n v="4159.3822099999998"/>
    <n v="1797.6512130267899"/>
    <n v="0"/>
    <n v="0"/>
    <n v="0"/>
    <n v="0"/>
    <m/>
    <n v="400.86363805798271"/>
    <n v="178.44617114097144"/>
    <n v="0"/>
    <n v="0"/>
    <n v="0"/>
    <n v="0"/>
    <m/>
    <n v="200.43547607181893"/>
    <n v="84.129067948529567"/>
    <n v="0"/>
    <n v="0"/>
    <n v="0"/>
    <n v="0"/>
    <m/>
    <n v="0"/>
    <n v="152.85270290864312"/>
    <n v="0"/>
    <n v="0"/>
    <n v="0"/>
    <n v="0"/>
    <m/>
    <n v="0"/>
    <n v="0"/>
    <n v="0"/>
    <n v="0"/>
    <n v="0"/>
    <n v="0"/>
    <m/>
    <n v="4760.6813241298014"/>
    <n v="2213.0791550249342"/>
    <n v="0"/>
    <n v="0"/>
    <n v="0"/>
    <n v="0"/>
    <m/>
    <n v="0"/>
    <n v="0"/>
    <n v="0"/>
    <n v="0"/>
    <n v="0"/>
    <n v="0"/>
    <n v="0"/>
    <m/>
    <n v="4241.767059799653"/>
    <n v="1971.8535271272165"/>
    <n v="0"/>
    <n v="0"/>
    <n v="0"/>
    <n v="0"/>
    <m/>
    <n v="4241.767059799653"/>
    <n v="1971.8535271272165"/>
    <n v="0"/>
    <n v="0"/>
    <n v="0"/>
    <n v="0"/>
    <m/>
    <n v="0"/>
    <n v="0"/>
    <n v="0"/>
    <n v="0"/>
    <n v="0"/>
    <n v="0"/>
    <n v="0"/>
    <m/>
    <n v="137.06244846289297"/>
    <n v="0"/>
    <n v="0"/>
    <n v="0"/>
    <n v="0"/>
    <n v="0"/>
    <m/>
    <n v="137.06244846289297"/>
    <n v="0"/>
    <n v="0"/>
    <n v="0"/>
    <n v="0"/>
    <n v="0"/>
    <m/>
    <n v="0"/>
    <n v="0"/>
    <n v="0"/>
    <n v="0"/>
    <n v="0"/>
    <n v="0"/>
    <n v="0"/>
    <m/>
    <n v="518.9142643301484"/>
    <n v="241.22562789771783"/>
    <n v="0"/>
    <n v="0"/>
    <n v="0"/>
    <n v="0"/>
    <m/>
    <n v="518.9142643301484"/>
    <n v="241.22562789771783"/>
    <n v="0"/>
    <n v="0"/>
    <n v="0"/>
    <n v="0"/>
    <m/>
    <n v="0"/>
    <n v="0"/>
    <n v="0"/>
    <n v="0"/>
    <n v="0"/>
    <n v="0"/>
    <m/>
    <n v="4378.8295082625464"/>
    <n v="1971.8535271272165"/>
    <n v="0"/>
    <n v="0"/>
    <n v="0"/>
    <n v="0"/>
    <m/>
    <n v="0"/>
    <n v="0"/>
    <n v="0"/>
    <n v="0"/>
    <n v="0"/>
    <n v="0"/>
    <m/>
    <n v="0"/>
    <n v="849.54022793730917"/>
    <n v="0"/>
    <n v="0"/>
    <n v="0"/>
    <n v="0"/>
    <m/>
    <n v="182.45122951093941"/>
    <n v="931.70079156760971"/>
    <n v="0"/>
    <n v="0"/>
    <n v="0"/>
    <n v="0"/>
    <m/>
    <n v="0"/>
    <n v="103.9280413526001"/>
    <n v="0"/>
    <n v="0"/>
    <n v="0"/>
    <n v="0"/>
    <m/>
    <n v="21.621427680422848"/>
    <n v="113.97910918167167"/>
    <n v="0"/>
    <n v="0"/>
    <n v="0"/>
    <n v="0"/>
    <m/>
    <n v="540.53569201057132"/>
    <n v="113.97910918167167"/>
    <n v="0"/>
    <n v="0"/>
    <n v="0"/>
    <n v="0"/>
    <m/>
    <n v="223.56556221557227"/>
    <n v="0"/>
    <n v="0"/>
    <n v="0"/>
    <n v="0"/>
    <n v="0"/>
    <m/>
    <n v="245.18698989599511"/>
    <n v="113.97910918167167"/>
    <n v="0"/>
    <n v="0"/>
    <n v="0"/>
    <n v="0"/>
    <m/>
    <n v="4159.3822099999998"/>
    <n v="1797.6512130267899"/>
    <n v="0"/>
    <n v="0"/>
    <n v="0"/>
    <n v="0"/>
    <m/>
    <n v="0"/>
    <n v="0"/>
    <n v="0"/>
    <n v="0"/>
    <n v="0"/>
    <n v="0"/>
    <m/>
    <n v="4159.3822099999998"/>
    <n v="1950.503915935433"/>
    <n v="0"/>
    <n v="0"/>
    <n v="0"/>
    <n v="0"/>
  </r>
  <r>
    <n v="793"/>
    <s v="System Augmentation"/>
    <x v="2"/>
    <x v="2"/>
    <s v="SCE-02 , Vol 7"/>
    <s v="Mark Esguerra"/>
    <s v="Table II-2"/>
    <s v="p. 57"/>
    <s v="CET-ET-LG-SU-838300"/>
    <x v="729"/>
    <n v="8383"/>
    <s v="LOAD GROWTH"/>
    <s v="DSP SUBSTATIONS"/>
    <s v="Transmission &amp; Distribution"/>
    <m/>
    <s v="N"/>
    <m/>
    <x v="0"/>
    <s v="SB410"/>
    <s v="CA"/>
    <s v="Distribution Substations"/>
    <d v="2023-06-01T00:00:00"/>
    <b v="0"/>
    <n v="1"/>
    <n v="1"/>
    <x v="0"/>
    <n v="0"/>
    <b v="0"/>
    <b v="0"/>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3.567724789984002"/>
    <n v="0"/>
    <n v="0"/>
    <n v="0"/>
    <n v="0"/>
    <n v="0"/>
    <m/>
    <n v="2612.7763352100164"/>
    <n v="0"/>
    <n v="0"/>
    <n v="0"/>
    <n v="0"/>
    <n v="0"/>
    <m/>
    <n v="2636.3440600000004"/>
    <n v="0"/>
    <n v="0"/>
    <n v="0"/>
    <n v="0"/>
    <n v="0"/>
    <m/>
    <n v="254.07967282337174"/>
    <n v="0"/>
    <n v="0"/>
    <n v="0"/>
    <n v="0"/>
    <n v="0"/>
    <m/>
    <n v="127.04215435763285"/>
    <n v="0"/>
    <n v="0"/>
    <n v="0"/>
    <n v="0"/>
    <n v="0"/>
    <m/>
    <n v="0"/>
    <n v="0"/>
    <n v="0"/>
    <n v="0"/>
    <n v="0"/>
    <n v="0"/>
    <m/>
    <n v="0"/>
    <n v="0"/>
    <n v="0"/>
    <n v="0"/>
    <n v="0"/>
    <n v="0"/>
    <m/>
    <n v="3017.4658871810052"/>
    <n v="0"/>
    <n v="0"/>
    <n v="0"/>
    <n v="0"/>
    <n v="0"/>
    <m/>
    <n v="0"/>
    <n v="0"/>
    <n v="0"/>
    <n v="0"/>
    <n v="0"/>
    <n v="0"/>
    <n v="0"/>
    <m/>
    <n v="2688.5621054782755"/>
    <n v="0"/>
    <n v="0"/>
    <n v="0"/>
    <n v="0"/>
    <n v="0"/>
    <m/>
    <n v="2688.5621054782755"/>
    <n v="0"/>
    <n v="0"/>
    <n v="0"/>
    <n v="0"/>
    <n v="0"/>
    <m/>
    <n v="0"/>
    <n v="0"/>
    <n v="0"/>
    <n v="0"/>
    <n v="0"/>
    <n v="0"/>
    <n v="0"/>
    <m/>
    <n v="39.488356859765048"/>
    <n v="0"/>
    <n v="0"/>
    <n v="0"/>
    <n v="0"/>
    <n v="0"/>
    <m/>
    <n v="39.488356859765048"/>
    <n v="0"/>
    <n v="0"/>
    <n v="0"/>
    <n v="0"/>
    <n v="0"/>
    <m/>
    <n v="0"/>
    <n v="0"/>
    <n v="0"/>
    <n v="0"/>
    <n v="0"/>
    <n v="0"/>
    <n v="0"/>
    <m/>
    <n v="328.90378170272959"/>
    <n v="0"/>
    <n v="0"/>
    <n v="0"/>
    <n v="0"/>
    <n v="0"/>
    <m/>
    <n v="328.90378170272959"/>
    <n v="0"/>
    <n v="0"/>
    <n v="0"/>
    <n v="0"/>
    <n v="0"/>
    <m/>
    <n v="0"/>
    <n v="0"/>
    <n v="0"/>
    <n v="0"/>
    <n v="0"/>
    <n v="0"/>
    <m/>
    <n v="2728.0504623380407"/>
    <n v="0"/>
    <n v="0"/>
    <n v="0"/>
    <n v="0"/>
    <n v="0"/>
    <m/>
    <n v="0"/>
    <n v="0"/>
    <n v="0"/>
    <n v="0"/>
    <n v="0"/>
    <n v="0"/>
    <m/>
    <n v="1364.0252311690203"/>
    <n v="0"/>
    <n v="0"/>
    <n v="0"/>
    <n v="0"/>
    <n v="0"/>
    <m/>
    <n v="1477.6940004331052"/>
    <n v="0"/>
    <n v="0"/>
    <n v="0"/>
    <n v="0"/>
    <n v="0"/>
    <m/>
    <n v="164.45189085136479"/>
    <n v="0"/>
    <n v="0"/>
    <n v="0"/>
    <n v="0"/>
    <n v="0"/>
    <m/>
    <n v="178.15621508897851"/>
    <n v="0"/>
    <n v="0"/>
    <n v="0"/>
    <n v="0"/>
    <n v="0"/>
    <m/>
    <n v="178.15621508897851"/>
    <n v="0"/>
    <n v="0"/>
    <n v="0"/>
    <n v="0"/>
    <n v="0"/>
    <m/>
    <n v="68.521621188068679"/>
    <n v="0"/>
    <n v="0"/>
    <n v="0"/>
    <n v="0"/>
    <n v="0"/>
    <m/>
    <n v="246.67783627704719"/>
    <n v="0"/>
    <n v="0"/>
    <n v="0"/>
    <n v="0"/>
    <n v="0"/>
    <m/>
    <n v="2636.3440600000004"/>
    <n v="0"/>
    <n v="0"/>
    <n v="0"/>
    <n v="0"/>
    <n v="0"/>
    <m/>
    <n v="0"/>
    <n v="0"/>
    <n v="0"/>
    <n v="0"/>
    <n v="0"/>
    <n v="0"/>
    <m/>
    <n v="2636.3440600000004"/>
    <n v="0"/>
    <n v="0"/>
    <n v="0"/>
    <n v="0"/>
    <n v="0"/>
  </r>
  <r>
    <n v="794"/>
    <s v="System Augmentation"/>
    <x v="2"/>
    <x v="2"/>
    <s v="SCE-02 , Vol 7"/>
    <s v="Mark Esguerra"/>
    <s v="Table II-2"/>
    <s v="p. 57"/>
    <s v="CET-ET-LG-SU-838600"/>
    <x v="730"/>
    <n v="8386"/>
    <s v="LOAD GROWTH"/>
    <s v="DSP SUBSTATION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76.83069481748"/>
    <n v="0"/>
    <n v="0"/>
    <n v="0"/>
    <n v="0"/>
    <n v="0"/>
    <m/>
    <n v="652.48914518251968"/>
    <n v="0"/>
    <n v="0"/>
    <n v="0"/>
    <n v="0"/>
    <n v="0"/>
    <m/>
    <n v="2329.3198399999997"/>
    <n v="0"/>
    <n v="0"/>
    <n v="0"/>
    <n v="0"/>
    <n v="0"/>
    <m/>
    <n v="188.36023052930281"/>
    <n v="0"/>
    <n v="0"/>
    <n v="0"/>
    <n v="0"/>
    <n v="0"/>
    <m/>
    <n v="110.65903469830978"/>
    <n v="0"/>
    <n v="0"/>
    <n v="0"/>
    <n v="0"/>
    <n v="0"/>
    <m/>
    <n v="0"/>
    <n v="0"/>
    <n v="0"/>
    <n v="0"/>
    <n v="0"/>
    <n v="0"/>
    <m/>
    <n v="0"/>
    <n v="0"/>
    <n v="0"/>
    <n v="0"/>
    <n v="0"/>
    <n v="0"/>
    <m/>
    <n v="2628.3391052276124"/>
    <n v="0"/>
    <n v="0"/>
    <n v="0"/>
    <n v="0"/>
    <n v="0"/>
    <m/>
    <n v="0"/>
    <n v="0"/>
    <n v="0"/>
    <n v="0"/>
    <n v="0"/>
    <n v="0"/>
    <n v="0"/>
    <m/>
    <n v="2395.4682605044459"/>
    <n v="0"/>
    <n v="0"/>
    <n v="0"/>
    <n v="0"/>
    <n v="0"/>
    <m/>
    <n v="2395.4682605044459"/>
    <n v="0"/>
    <n v="0"/>
    <n v="0"/>
    <n v="0"/>
    <n v="0"/>
    <m/>
    <n v="0"/>
    <n v="0"/>
    <n v="0"/>
    <n v="0"/>
    <n v="0"/>
    <n v="0"/>
    <n v="0"/>
    <m/>
    <n v="77.403766018069376"/>
    <n v="0"/>
    <n v="0"/>
    <n v="0"/>
    <n v="0"/>
    <n v="0"/>
    <m/>
    <n v="77.403766018069376"/>
    <n v="0"/>
    <n v="0"/>
    <n v="0"/>
    <n v="0"/>
    <n v="0"/>
    <m/>
    <n v="0"/>
    <n v="0"/>
    <n v="0"/>
    <n v="0"/>
    <n v="0"/>
    <n v="0"/>
    <n v="0"/>
    <m/>
    <n v="232.87084472316647"/>
    <n v="0"/>
    <n v="0"/>
    <n v="0"/>
    <n v="0"/>
    <n v="0"/>
    <m/>
    <n v="232.87084472316647"/>
    <n v="0"/>
    <n v="0"/>
    <n v="0"/>
    <n v="0"/>
    <n v="0"/>
    <m/>
    <n v="0"/>
    <n v="0"/>
    <n v="0"/>
    <n v="0"/>
    <n v="0"/>
    <n v="0"/>
    <m/>
    <n v="2472.8720265225152"/>
    <n v="0"/>
    <n v="0"/>
    <n v="0"/>
    <n v="0"/>
    <n v="0"/>
    <m/>
    <n v="0"/>
    <n v="0"/>
    <n v="0"/>
    <n v="0"/>
    <n v="0"/>
    <n v="0"/>
    <m/>
    <n v="0"/>
    <n v="0"/>
    <n v="0"/>
    <n v="0"/>
    <n v="0"/>
    <n v="0"/>
    <m/>
    <n v="103.03633443843813"/>
    <n v="0"/>
    <n v="0"/>
    <n v="0"/>
    <n v="0"/>
    <n v="0"/>
    <m/>
    <n v="0"/>
    <n v="0"/>
    <n v="0"/>
    <n v="0"/>
    <n v="0"/>
    <n v="0"/>
    <m/>
    <n v="9.7029518634652696"/>
    <n v="0"/>
    <n v="0"/>
    <n v="0"/>
    <n v="0"/>
    <n v="0"/>
    <m/>
    <n v="242.57379658663174"/>
    <n v="0"/>
    <n v="0"/>
    <n v="0"/>
    <n v="0"/>
    <n v="0"/>
    <m/>
    <n v="98.581990932807116"/>
    <n v="0"/>
    <n v="0"/>
    <n v="0"/>
    <n v="0"/>
    <n v="0"/>
    <m/>
    <n v="108.28494279627239"/>
    <n v="0"/>
    <n v="0"/>
    <n v="0"/>
    <n v="0"/>
    <n v="0"/>
    <m/>
    <n v="2329.3198399999997"/>
    <n v="0"/>
    <n v="0"/>
    <n v="0"/>
    <n v="0"/>
    <n v="0"/>
    <m/>
    <n v="0"/>
    <n v="0"/>
    <n v="0"/>
    <n v="0"/>
    <n v="0"/>
    <n v="0"/>
    <m/>
    <n v="2329.3198399999997"/>
    <n v="0"/>
    <n v="0"/>
    <n v="0"/>
    <n v="0"/>
    <n v="0"/>
  </r>
  <r>
    <n v="795"/>
    <s v="System Augmentation"/>
    <x v="2"/>
    <x v="2"/>
    <s v="SCE-02 , Vol 7"/>
    <s v="Mark Esguerra"/>
    <s v="Table II-2"/>
    <s v="p. 57"/>
    <s v="CET-ET-LG-SU-840200"/>
    <x v="731"/>
    <n v="8402"/>
    <s v="LOAD GROWTH"/>
    <s v="DSP SUBSTATIONS"/>
    <s v="Transmission &amp; Distribution"/>
    <m/>
    <s v="N"/>
    <m/>
    <x v="0"/>
    <s v="SB410"/>
    <s v="CA"/>
    <s v="Distribution Substations"/>
    <d v="2023-06-01T00:00:00"/>
    <b v="0"/>
    <n v="1"/>
    <n v="1"/>
    <x v="0"/>
    <n v="0"/>
    <b v="0"/>
    <b v="0"/>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2.778261611923"/>
    <n v="0"/>
    <n v="0"/>
    <n v="0"/>
    <n v="0"/>
    <n v="0"/>
    <m/>
    <n v="13.519878388077004"/>
    <n v="0"/>
    <n v="0"/>
    <n v="0"/>
    <n v="0"/>
    <n v="0"/>
    <m/>
    <n v="26.298140000000004"/>
    <n v="0"/>
    <n v="0"/>
    <n v="0"/>
    <n v="0"/>
    <n v="0"/>
    <m/>
    <n v="2.5345033330221796"/>
    <n v="0"/>
    <n v="0"/>
    <n v="0"/>
    <n v="0"/>
    <n v="0"/>
    <m/>
    <n v="1.2672747885564826"/>
    <n v="0"/>
    <n v="0"/>
    <n v="0"/>
    <n v="0"/>
    <n v="0"/>
    <m/>
    <n v="0"/>
    <n v="0"/>
    <n v="0"/>
    <n v="0"/>
    <n v="0"/>
    <n v="0"/>
    <m/>
    <n v="0"/>
    <n v="0"/>
    <n v="0"/>
    <n v="0"/>
    <n v="0"/>
    <n v="0"/>
    <m/>
    <n v="30.099918121578664"/>
    <n v="0"/>
    <n v="0"/>
    <n v="0"/>
    <n v="0"/>
    <n v="0"/>
    <m/>
    <n v="0"/>
    <n v="0"/>
    <n v="0"/>
    <n v="0"/>
    <n v="0"/>
    <n v="0"/>
    <n v="0"/>
    <m/>
    <n v="26.819027046326589"/>
    <n v="0"/>
    <n v="0"/>
    <n v="0"/>
    <n v="0"/>
    <n v="0"/>
    <m/>
    <n v="26.819027046326589"/>
    <n v="0"/>
    <n v="0"/>
    <n v="0"/>
    <n v="0"/>
    <n v="0"/>
    <m/>
    <n v="0"/>
    <n v="0"/>
    <n v="0"/>
    <n v="0"/>
    <n v="0"/>
    <n v="0"/>
    <n v="0"/>
    <m/>
    <n v="0.3939054665983398"/>
    <n v="0"/>
    <n v="0"/>
    <n v="0"/>
    <n v="0"/>
    <n v="0"/>
    <m/>
    <n v="0.3939054665983398"/>
    <n v="0"/>
    <n v="0"/>
    <n v="0"/>
    <n v="0"/>
    <n v="0"/>
    <m/>
    <n v="0"/>
    <n v="0"/>
    <n v="0"/>
    <n v="0"/>
    <n v="0"/>
    <n v="0"/>
    <n v="0"/>
    <m/>
    <n v="3.2808910752520744"/>
    <n v="0"/>
    <n v="0"/>
    <n v="0"/>
    <n v="0"/>
    <n v="0"/>
    <m/>
    <n v="3.2808910752520744"/>
    <n v="0"/>
    <n v="0"/>
    <n v="0"/>
    <n v="0"/>
    <n v="0"/>
    <m/>
    <n v="0"/>
    <n v="0"/>
    <n v="0"/>
    <n v="0"/>
    <n v="0"/>
    <n v="0"/>
    <m/>
    <n v="27.21293251292493"/>
    <n v="0"/>
    <n v="0"/>
    <n v="0"/>
    <n v="0"/>
    <n v="0"/>
    <m/>
    <n v="0"/>
    <n v="0"/>
    <n v="0"/>
    <n v="0"/>
    <n v="0"/>
    <n v="0"/>
    <m/>
    <n v="13.606466256462465"/>
    <n v="0"/>
    <n v="0"/>
    <n v="0"/>
    <n v="0"/>
    <n v="0"/>
    <m/>
    <n v="14.740338444501003"/>
    <n v="0"/>
    <n v="0"/>
    <n v="0"/>
    <n v="0"/>
    <n v="0"/>
    <m/>
    <n v="1.6404455376260372"/>
    <n v="0"/>
    <n v="0"/>
    <n v="0"/>
    <n v="0"/>
    <n v="0"/>
    <m/>
    <n v="1.7771493324282068"/>
    <n v="0"/>
    <n v="0"/>
    <n v="0"/>
    <n v="0"/>
    <n v="0"/>
    <m/>
    <n v="1.7771493324282068"/>
    <n v="0"/>
    <n v="0"/>
    <n v="0"/>
    <n v="0"/>
    <n v="0"/>
    <m/>
    <n v="0.68351897401084871"/>
    <n v="0"/>
    <n v="0"/>
    <n v="0"/>
    <n v="0"/>
    <n v="0"/>
    <m/>
    <n v="2.4606683064390555"/>
    <n v="0"/>
    <n v="0"/>
    <n v="0"/>
    <n v="0"/>
    <n v="0"/>
    <m/>
    <n v="26.298140000000004"/>
    <n v="0"/>
    <n v="0"/>
    <n v="0"/>
    <n v="0"/>
    <n v="0"/>
    <m/>
    <n v="0"/>
    <n v="0"/>
    <n v="0"/>
    <n v="0"/>
    <n v="0"/>
    <n v="0"/>
    <m/>
    <n v="26.298140000000004"/>
    <n v="0"/>
    <n v="0"/>
    <n v="0"/>
    <n v="0"/>
    <n v="0"/>
  </r>
  <r>
    <n v="796"/>
    <s v="System Augmentation"/>
    <x v="2"/>
    <x v="2"/>
    <s v="SCE-02 , Vol 7"/>
    <s v="Mark Esguerra"/>
    <s v="Table II-2"/>
    <s v="p. 57"/>
    <s v="CET-ET-LG-SU-846400"/>
    <x v="732"/>
    <n v="8464"/>
    <s v="LOAD GROWTH"/>
    <s v="DSP SUBSTATIONS"/>
    <s v="Transmission &amp; Distribution"/>
    <m/>
    <s v="N"/>
    <m/>
    <x v="0"/>
    <s v="SB410"/>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12.8447751383299"/>
    <n v="1279.6700892716899"/>
    <n v="0"/>
    <n v="0"/>
    <n v="0"/>
    <n v="0"/>
    <m/>
    <n v="-1532.03211513833"/>
    <n v="0"/>
    <n v="0"/>
    <n v="0"/>
    <n v="0"/>
    <n v="0"/>
    <m/>
    <n v="480.81265999999982"/>
    <n v="1279.6700892716899"/>
    <n v="0"/>
    <n v="0"/>
    <n v="0"/>
    <n v="0"/>
    <m/>
    <n v="46.338687425394326"/>
    <n v="127.02810539630252"/>
    <n v="0"/>
    <n v="0"/>
    <n v="0"/>
    <n v="0"/>
    <m/>
    <n v="23.169766456364581"/>
    <n v="59.887842041822445"/>
    <n v="0"/>
    <n v="0"/>
    <n v="0"/>
    <n v="0"/>
    <m/>
    <n v="0"/>
    <n v="108.80922314578466"/>
    <n v="0"/>
    <n v="0"/>
    <n v="0"/>
    <n v="0"/>
    <m/>
    <n v="0"/>
    <n v="0"/>
    <n v="0"/>
    <n v="0"/>
    <n v="0"/>
    <n v="0"/>
    <m/>
    <n v="550.32111388175872"/>
    <n v="1575.3952598555998"/>
    <n v="0"/>
    <n v="0"/>
    <n v="0"/>
    <n v="0"/>
    <m/>
    <n v="0"/>
    <n v="0"/>
    <n v="0"/>
    <n v="0"/>
    <n v="0"/>
    <n v="0"/>
    <n v="0"/>
    <m/>
    <n v="490.336112468647"/>
    <n v="1403.6771765313395"/>
    <n v="0"/>
    <n v="0"/>
    <n v="0"/>
    <n v="0"/>
    <m/>
    <n v="490.336112468647"/>
    <n v="1403.6771765313395"/>
    <n v="0"/>
    <n v="0"/>
    <n v="0"/>
    <n v="0"/>
    <m/>
    <n v="0"/>
    <n v="0"/>
    <n v="0"/>
    <n v="0"/>
    <n v="0"/>
    <n v="0"/>
    <n v="0"/>
    <m/>
    <n v="15.844026132803135"/>
    <n v="0"/>
    <n v="0"/>
    <n v="0"/>
    <n v="0"/>
    <n v="0"/>
    <m/>
    <n v="15.844026132803135"/>
    <n v="0"/>
    <n v="0"/>
    <n v="0"/>
    <n v="0"/>
    <n v="0"/>
    <m/>
    <n v="0"/>
    <n v="0"/>
    <n v="0"/>
    <n v="0"/>
    <n v="0"/>
    <n v="0"/>
    <n v="0"/>
    <m/>
    <n v="59.985001413111704"/>
    <n v="171.71808332426036"/>
    <n v="0"/>
    <n v="0"/>
    <n v="0"/>
    <n v="0"/>
    <m/>
    <n v="59.985001413111704"/>
    <n v="171.71808332426036"/>
    <n v="0"/>
    <n v="0"/>
    <n v="0"/>
    <n v="0"/>
    <m/>
    <n v="0"/>
    <n v="0"/>
    <n v="0"/>
    <n v="0"/>
    <n v="0"/>
    <n v="0"/>
    <m/>
    <n v="506.18013860145015"/>
    <n v="1403.6771765313395"/>
    <n v="0"/>
    <n v="0"/>
    <n v="0"/>
    <n v="0"/>
    <m/>
    <n v="0"/>
    <n v="0"/>
    <n v="0"/>
    <n v="0"/>
    <n v="0"/>
    <n v="0"/>
    <m/>
    <n v="0"/>
    <n v="604.75091688891882"/>
    <n v="0"/>
    <n v="0"/>
    <n v="0"/>
    <n v="0"/>
    <m/>
    <n v="21.090839108393755"/>
    <n v="663.23746591105782"/>
    <n v="0"/>
    <n v="0"/>
    <n v="0"/>
    <n v="0"/>
    <m/>
    <n v="0"/>
    <n v="73.981874232202173"/>
    <n v="0"/>
    <n v="0"/>
    <n v="0"/>
    <n v="0"/>
    <m/>
    <n v="2.4993750588796542"/>
    <n v="81.136794370713019"/>
    <n v="0"/>
    <n v="0"/>
    <n v="0"/>
    <n v="0"/>
    <m/>
    <n v="62.484376471991361"/>
    <n v="81.136794370713034"/>
    <n v="0"/>
    <n v="0"/>
    <n v="0"/>
    <n v="0"/>
    <m/>
    <n v="25.843538108815626"/>
    <n v="0"/>
    <n v="0"/>
    <n v="0"/>
    <n v="0"/>
    <n v="0"/>
    <m/>
    <n v="28.342913167695279"/>
    <n v="81.136794370713019"/>
    <n v="0"/>
    <n v="0"/>
    <n v="0"/>
    <n v="0"/>
    <m/>
    <n v="480.81265999999982"/>
    <n v="1279.6700892716899"/>
    <n v="0"/>
    <n v="0"/>
    <n v="0"/>
    <n v="0"/>
    <m/>
    <n v="0"/>
    <n v="0"/>
    <n v="0"/>
    <n v="0"/>
    <n v="0"/>
    <n v="0"/>
    <m/>
    <n v="480.81265999999982"/>
    <n v="1388.4793124174746"/>
    <n v="0"/>
    <n v="0"/>
    <n v="0"/>
    <n v="0"/>
  </r>
  <r>
    <n v="797"/>
    <s v="System Augmentation"/>
    <x v="2"/>
    <x v="2"/>
    <s v="SCE-02 , Vol 7"/>
    <s v="Mark Esguerra"/>
    <s v="Table II-2"/>
    <s v="p. 57"/>
    <s v="CET-ET-LG-SU-846500"/>
    <x v="733"/>
    <n v="8465"/>
    <s v="LOAD GROWTH"/>
    <s v="DSP SUBSTATIONS"/>
    <s v="Transmission &amp; Distribution"/>
    <m/>
    <s v="N"/>
    <m/>
    <x v="0"/>
    <s v="SB410"/>
    <s v="CA"/>
    <s v="Distribution Substations"/>
    <d v="2023-05-01T00:00:00"/>
    <b v="0"/>
    <n v="1"/>
    <n v="1"/>
    <x v="0"/>
    <n v="0"/>
    <b v="0"/>
    <b v="0"/>
    <m/>
    <n v="43"/>
    <b v="0"/>
    <n v="0"/>
    <s v="N"/>
    <n v="0"/>
    <n v="20"/>
    <n v="0.15720000000000001"/>
    <d v="2023-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919.51174896565"/>
    <n v="0"/>
    <n v="0"/>
    <n v="0"/>
    <n v="0"/>
    <n v="0"/>
    <m/>
    <n v="1522.9386210343496"/>
    <n v="0"/>
    <n v="0"/>
    <n v="0"/>
    <n v="0"/>
    <n v="0"/>
    <m/>
    <n v="3442.4503699999996"/>
    <n v="0"/>
    <n v="0"/>
    <n v="0"/>
    <n v="0"/>
    <n v="0"/>
    <m/>
    <n v="331.76878427631885"/>
    <n v="0"/>
    <n v="0"/>
    <n v="0"/>
    <n v="0"/>
    <n v="0"/>
    <m/>
    <n v="165.88741883486566"/>
    <n v="0"/>
    <n v="0"/>
    <n v="0"/>
    <n v="0"/>
    <n v="0"/>
    <m/>
    <n v="0"/>
    <n v="0"/>
    <n v="0"/>
    <n v="0"/>
    <n v="0"/>
    <n v="0"/>
    <m/>
    <n v="0"/>
    <n v="0"/>
    <n v="0"/>
    <n v="0"/>
    <n v="0"/>
    <n v="0"/>
    <m/>
    <n v="3940.1065731111839"/>
    <n v="0"/>
    <n v="0"/>
    <n v="0"/>
    <n v="0"/>
    <n v="0"/>
    <m/>
    <n v="0"/>
    <n v="0"/>
    <n v="0"/>
    <n v="0"/>
    <n v="0"/>
    <n v="0"/>
    <n v="0"/>
    <m/>
    <n v="3510.6349566420649"/>
    <n v="0"/>
    <n v="0"/>
    <n v="0"/>
    <n v="0"/>
    <n v="0"/>
    <m/>
    <n v="3510.6349566420649"/>
    <n v="0"/>
    <n v="0"/>
    <n v="0"/>
    <n v="0"/>
    <n v="0"/>
    <m/>
    <n v="0"/>
    <n v="0"/>
    <n v="0"/>
    <n v="0"/>
    <n v="0"/>
    <n v="0"/>
    <n v="0"/>
    <m/>
    <n v="41.250066179173956"/>
    <n v="0"/>
    <n v="0"/>
    <n v="0"/>
    <n v="0"/>
    <n v="0"/>
    <m/>
    <n v="41.250066179173956"/>
    <n v="0"/>
    <n v="0"/>
    <n v="0"/>
    <n v="0"/>
    <n v="0"/>
    <m/>
    <n v="0"/>
    <n v="0"/>
    <n v="0"/>
    <n v="0"/>
    <n v="0"/>
    <n v="0"/>
    <n v="0"/>
    <m/>
    <n v="429.47161646911906"/>
    <n v="0"/>
    <n v="0"/>
    <n v="0"/>
    <n v="0"/>
    <n v="0"/>
    <m/>
    <n v="429.47161646911906"/>
    <n v="0"/>
    <n v="0"/>
    <n v="0"/>
    <n v="0"/>
    <n v="0"/>
    <m/>
    <n v="0"/>
    <n v="0"/>
    <n v="0"/>
    <n v="0"/>
    <n v="0"/>
    <n v="0"/>
    <m/>
    <n v="3551.8850228212391"/>
    <n v="0"/>
    <n v="0"/>
    <n v="0"/>
    <n v="0"/>
    <n v="0"/>
    <m/>
    <n v="0"/>
    <n v="0"/>
    <n v="0"/>
    <n v="0"/>
    <n v="0"/>
    <n v="0"/>
    <m/>
    <n v="2071.9329299790561"/>
    <n v="0"/>
    <n v="0"/>
    <n v="0"/>
    <n v="0"/>
    <n v="0"/>
    <m/>
    <n v="2219.9281392632743"/>
    <n v="0"/>
    <n v="0"/>
    <n v="0"/>
    <n v="0"/>
    <n v="0"/>
    <m/>
    <n v="250.52510960698612"/>
    <n v="0"/>
    <n v="0"/>
    <n v="0"/>
    <n v="0"/>
    <n v="0"/>
    <m/>
    <n v="268.41976029319943"/>
    <n v="0"/>
    <n v="0"/>
    <n v="0"/>
    <n v="0"/>
    <n v="0"/>
    <m/>
    <n v="196.84115754834622"/>
    <n v="0"/>
    <n v="0"/>
    <n v="0"/>
    <n v="0"/>
    <n v="0"/>
    <m/>
    <n v="71.578602744853185"/>
    <n v="0"/>
    <n v="0"/>
    <n v="0"/>
    <n v="0"/>
    <n v="0"/>
    <m/>
    <n v="339.99836303805262"/>
    <n v="0"/>
    <n v="0"/>
    <n v="0"/>
    <n v="0"/>
    <n v="0"/>
    <m/>
    <n v="3442.4503699999996"/>
    <n v="0"/>
    <n v="0"/>
    <n v="0"/>
    <n v="0"/>
    <n v="0"/>
    <m/>
    <n v="0"/>
    <n v="0"/>
    <n v="0"/>
    <n v="0"/>
    <n v="0"/>
    <n v="0"/>
    <m/>
    <n v="3442.4503699999996"/>
    <n v="0"/>
    <n v="0"/>
    <n v="0"/>
    <n v="0"/>
    <n v="0"/>
  </r>
  <r>
    <n v="798"/>
    <s v="System Augmentation"/>
    <x v="2"/>
    <x v="2"/>
    <s v="SCE-02 , Vol 7"/>
    <s v="Mark Esguerra"/>
    <s v="Table II-2"/>
    <s v="p. 57"/>
    <s v="CET-ET-LG-SU-848100"/>
    <x v="734"/>
    <n v="8481"/>
    <s v="LOAD GROWTH"/>
    <s v="DSP SUBSTATIONS"/>
    <s v="Transmission &amp; Distribution"/>
    <m/>
    <s v="N"/>
    <m/>
    <x v="0"/>
    <s v="SB410"/>
    <s v="CA"/>
    <s v="Transmission Substations"/>
    <d v="2025-06-01T00:00:00"/>
    <b v="0"/>
    <n v="1"/>
    <n v="1"/>
    <x v="0"/>
    <n v="0"/>
    <b v="0"/>
    <b v="0"/>
    <m/>
    <n v="22"/>
    <b v="0"/>
    <n v="0"/>
    <s v="N"/>
    <n v="0"/>
    <n v="15"/>
    <n v="0.13189999999999999"/>
    <d v="2025-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9.43542600526098"/>
    <n v="1692.7312643513501"/>
    <n v="1547.33690957266"/>
    <n v="0"/>
    <n v="0"/>
    <n v="0"/>
    <m/>
    <n v="169.521803994739"/>
    <n v="0"/>
    <n v="0"/>
    <n v="0"/>
    <n v="0"/>
    <n v="0"/>
    <m/>
    <n v="338.95722999999998"/>
    <n v="1692.7312643513501"/>
    <n v="1547.33690957266"/>
    <n v="0"/>
    <n v="0"/>
    <n v="0"/>
    <m/>
    <n v="27.409744632739621"/>
    <n v="140.9879744613049"/>
    <n v="126.62929786018256"/>
    <n v="0"/>
    <n v="0"/>
    <n v="0"/>
    <m/>
    <n v="16.10284651841242"/>
    <n v="78.067554603624245"/>
    <n v="70.881587665452713"/>
    <n v="0"/>
    <n v="0"/>
    <n v="0"/>
    <m/>
    <n v="0"/>
    <n v="143.9314518740365"/>
    <n v="130.10124589028922"/>
    <n v="0"/>
    <n v="0"/>
    <n v="0"/>
    <m/>
    <n v="0"/>
    <n v="0"/>
    <n v="0"/>
    <n v="0"/>
    <n v="0"/>
    <n v="0"/>
    <m/>
    <n v="382.46982115115202"/>
    <n v="2055.7182452903157"/>
    <n v="1874.9490409885846"/>
    <n v="0"/>
    <n v="0"/>
    <n v="0"/>
    <m/>
    <n v="0"/>
    <n v="348.58299499715997"/>
    <n v="2222.1646037547539"/>
    <n v="0"/>
    <n v="0"/>
    <n v="0"/>
    <n v="0"/>
    <m/>
    <n v="348.58299499715997"/>
    <n v="1873.5816087575938"/>
    <n v="1708.8285559569958"/>
    <n v="0"/>
    <n v="0"/>
    <n v="0"/>
    <m/>
    <n v="0"/>
    <n v="0"/>
    <n v="3930.9931597117497"/>
    <n v="0"/>
    <n v="0"/>
    <n v="0"/>
    <m/>
    <n v="0"/>
    <n v="10.403486077873421"/>
    <n v="91.341816839773557"/>
    <n v="0"/>
    <n v="0"/>
    <n v="0"/>
    <n v="0"/>
    <m/>
    <n v="10.403486077873421"/>
    <n v="80.938330761900133"/>
    <n v="105.91437941599277"/>
    <n v="0"/>
    <n v="0"/>
    <n v="0"/>
    <m/>
    <n v="0"/>
    <n v="0"/>
    <n v="197.25619625576633"/>
    <n v="0"/>
    <n v="0"/>
    <n v="0"/>
    <m/>
    <n v="0"/>
    <n v="33.886826153992068"/>
    <n v="216.02346268671405"/>
    <n v="0"/>
    <n v="0"/>
    <n v="0"/>
    <n v="0"/>
    <m/>
    <n v="33.886826153992068"/>
    <n v="182.13663653272198"/>
    <n v="166.1204850315886"/>
    <n v="166.1204850315886"/>
    <n v="166.1204850315886"/>
    <n v="166.1204850315886"/>
    <m/>
    <n v="0"/>
    <n v="0"/>
    <n v="382.14394771830268"/>
    <n v="166.1204850315886"/>
    <n v="166.1204850315886"/>
    <n v="166.1204850315886"/>
    <m/>
    <n v="0"/>
    <n v="0"/>
    <n v="0"/>
    <n v="0"/>
    <n v="0"/>
    <n v="0"/>
    <m/>
    <n v="0"/>
    <n v="0"/>
    <n v="4128.2493559675158"/>
    <n v="0"/>
    <n v="0"/>
    <n v="0"/>
    <m/>
    <n v="0"/>
    <n v="0"/>
    <n v="0"/>
    <n v="0"/>
    <n v="0"/>
    <n v="0"/>
    <m/>
    <n v="0"/>
    <n v="0"/>
    <n v="2064.1246779837579"/>
    <n v="0"/>
    <n v="0"/>
    <n v="0"/>
    <m/>
    <n v="0"/>
    <n v="0"/>
    <n v="2236.1350678157378"/>
    <n v="0"/>
    <n v="0"/>
    <n v="0"/>
    <m/>
    <n v="0"/>
    <n v="0"/>
    <n v="191.07197385915134"/>
    <n v="70.324338663372501"/>
    <n v="70.324338663372501"/>
    <n v="70.324338663372501"/>
    <m/>
    <n v="0"/>
    <n v="0"/>
    <n v="206.99463834741394"/>
    <n v="77.246025539688688"/>
    <n v="77.246025539688688"/>
    <n v="77.246025539688688"/>
    <m/>
    <n v="15.757374161606311"/>
    <n v="84.69353598771572"/>
    <n v="89.981929392110487"/>
    <n v="77.246025539688688"/>
    <n v="77.246025539688688"/>
    <n v="77.246025539688688"/>
    <m/>
    <n v="15.757374161606309"/>
    <n v="118.58036214170778"/>
    <n v="133.61918811299157"/>
    <n v="0"/>
    <n v="0"/>
    <n v="0"/>
    <m/>
    <n v="15.757374161606309"/>
    <n v="84.693535987715705"/>
    <n v="124.59036377369145"/>
    <n v="77.246025539688688"/>
    <n v="77.246025539688688"/>
    <n v="77.246025539688688"/>
    <m/>
    <n v="338.95722999999998"/>
    <n v="1692.7312643513501"/>
    <n v="1547.33690957266"/>
    <n v="0"/>
    <n v="0"/>
    <n v="0"/>
    <m/>
    <n v="0"/>
    <n v="0"/>
    <n v="0"/>
    <n v="0"/>
    <n v="0"/>
    <n v="0"/>
    <m/>
    <n v="338.95722999999998"/>
    <n v="1836.6627162253867"/>
    <n v="1677.4381554629492"/>
    <n v="1677.4381554629492"/>
    <n v="1677.4381554629492"/>
    <n v="1677.4381554629492"/>
  </r>
  <r>
    <n v="789"/>
    <s v="System Augmentation"/>
    <x v="2"/>
    <x v="13"/>
    <s v="SCE-02 , Vol 7"/>
    <s v="Mark Esguerra"/>
    <s v="Figure II-18"/>
    <s v="p. 70"/>
    <s v="CET-ET-LG-TS-489101"/>
    <x v="735"/>
    <n v="4891"/>
    <s v="LOAD GROWTH"/>
    <s v="TSP PROJECTS"/>
    <s v="Transmission &amp; Distribution"/>
    <m/>
    <s v="N"/>
    <m/>
    <x v="0"/>
    <s v="SB410"/>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239381518048997"/>
    <n v="134.05475989185098"/>
    <n v="0"/>
    <n v="0"/>
    <n v="0"/>
    <n v="0"/>
    <m/>
    <n v="-20.239381518049001"/>
    <n v="-5.92"/>
    <n v="0"/>
    <n v="0"/>
    <n v="0"/>
    <n v="0"/>
    <m/>
    <n v="0"/>
    <n v="128.13475989185099"/>
    <n v="0"/>
    <n v="0"/>
    <n v="0"/>
    <n v="0"/>
    <m/>
    <n v="0"/>
    <n v="10.672373480477043"/>
    <n v="0"/>
    <n v="0"/>
    <n v="0"/>
    <n v="0"/>
    <m/>
    <n v="0"/>
    <n v="5.9094834337525777"/>
    <n v="0"/>
    <n v="0"/>
    <n v="0"/>
    <n v="0"/>
    <m/>
    <n v="0"/>
    <n v="10.89518603168964"/>
    <n v="0"/>
    <n v="0"/>
    <n v="0"/>
    <n v="0"/>
    <m/>
    <n v="0"/>
    <n v="0"/>
    <n v="0"/>
    <n v="0"/>
    <n v="0"/>
    <n v="0"/>
    <m/>
    <n v="0"/>
    <n v="155.61180283777023"/>
    <n v="0"/>
    <n v="0"/>
    <n v="0"/>
    <n v="0"/>
    <m/>
    <n v="0"/>
    <n v="0"/>
    <n v="0"/>
    <n v="0"/>
    <n v="0"/>
    <n v="0"/>
    <n v="0"/>
    <m/>
    <n v="0"/>
    <n v="141.82459710634379"/>
    <n v="0"/>
    <n v="0"/>
    <n v="0"/>
    <n v="0"/>
    <m/>
    <n v="0"/>
    <n v="141.82459710634379"/>
    <n v="0"/>
    <n v="0"/>
    <n v="0"/>
    <n v="0"/>
    <m/>
    <n v="0"/>
    <n v="0"/>
    <n v="0"/>
    <n v="0"/>
    <n v="0"/>
    <n v="0"/>
    <n v="0"/>
    <m/>
    <n v="0"/>
    <n v="0"/>
    <n v="0"/>
    <n v="0"/>
    <n v="0"/>
    <n v="0"/>
    <m/>
    <n v="0"/>
    <n v="0"/>
    <n v="0"/>
    <n v="0"/>
    <n v="0"/>
    <n v="0"/>
    <m/>
    <n v="0"/>
    <n v="0"/>
    <n v="0"/>
    <n v="0"/>
    <n v="0"/>
    <n v="0"/>
    <n v="0"/>
    <m/>
    <n v="0"/>
    <n v="13.787205731426441"/>
    <n v="0"/>
    <n v="0"/>
    <n v="0"/>
    <n v="0"/>
    <m/>
    <n v="0"/>
    <n v="13.787205731426441"/>
    <n v="0"/>
    <n v="0"/>
    <n v="0"/>
    <n v="0"/>
    <m/>
    <n v="0"/>
    <n v="0"/>
    <n v="0"/>
    <n v="0"/>
    <n v="0"/>
    <n v="0"/>
    <m/>
    <n v="0"/>
    <n v="141.82459710634379"/>
    <n v="0"/>
    <n v="0"/>
    <n v="0"/>
    <n v="0"/>
    <m/>
    <n v="0"/>
    <n v="0"/>
    <n v="0"/>
    <n v="0"/>
    <n v="0"/>
    <n v="0"/>
    <m/>
    <n v="0"/>
    <n v="60.03907944168553"/>
    <n v="0"/>
    <n v="0"/>
    <n v="0"/>
    <n v="0"/>
    <m/>
    <n v="0"/>
    <n v="65.948437654449847"/>
    <n v="0"/>
    <n v="0"/>
    <n v="0"/>
    <n v="0"/>
    <m/>
    <n v="0"/>
    <n v="5.8365837596371932"/>
    <n v="0"/>
    <n v="0"/>
    <n v="0"/>
    <n v="0"/>
    <m/>
    <n v="0"/>
    <n v="6.4110506651132937"/>
    <n v="0"/>
    <n v="0"/>
    <n v="0"/>
    <n v="0"/>
    <m/>
    <n v="0"/>
    <n v="6.4110506651132946"/>
    <n v="0"/>
    <n v="0"/>
    <n v="0"/>
    <n v="0"/>
    <m/>
    <n v="0"/>
    <n v="0"/>
    <n v="0"/>
    <n v="0"/>
    <n v="0"/>
    <n v="0"/>
    <m/>
    <n v="0"/>
    <n v="6.4110506651132937"/>
    <n v="0"/>
    <n v="0"/>
    <n v="0"/>
    <n v="0"/>
    <m/>
    <n v="0"/>
    <n v="128.13475989185099"/>
    <n v="0"/>
    <n v="0"/>
    <n v="0"/>
    <n v="0"/>
    <m/>
    <n v="0"/>
    <n v="0"/>
    <n v="0"/>
    <n v="0"/>
    <n v="0"/>
    <n v="0"/>
    <m/>
    <n v="0"/>
    <n v="139.02994592354062"/>
    <n v="0"/>
    <n v="0"/>
    <n v="0"/>
    <n v="0"/>
  </r>
  <r>
    <n v="799"/>
    <s v="System Augmentation"/>
    <x v="2"/>
    <x v="13"/>
    <s v="SCE-02 , Vol 7"/>
    <s v="Mark Esguerra"/>
    <s v="Figure II-18"/>
    <s v="p. 70"/>
    <s v="CET-ET-LG-TS-499201"/>
    <x v="736"/>
    <n v="4992"/>
    <s v="LOAD GROWTH"/>
    <s v="TSP PROJECTS"/>
    <s v="Transmission &amp; Distribution"/>
    <m/>
    <s v="N"/>
    <m/>
    <x v="0"/>
    <s v="SB410"/>
    <s v="CA"/>
    <s v="Distribution Substations"/>
    <d v="2023-10-01T00:00:00"/>
    <b v="0"/>
    <n v="1"/>
    <n v="1"/>
    <x v="0"/>
    <n v="0"/>
    <b v="0"/>
    <b v="0"/>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602.76116243060005"/>
    <n v="628.06516581688993"/>
    <n v="0"/>
    <n v="0"/>
    <n v="0"/>
    <n v="0"/>
    <m/>
    <n v="-602.76099999999997"/>
    <n v="-628.06500000000005"/>
    <n v="0"/>
    <n v="0"/>
    <n v="0"/>
    <n v="0"/>
    <m/>
    <n v="1.6243060008491739E-4"/>
    <n v="1.6581688987571397E-4"/>
    <n v="0"/>
    <n v="0"/>
    <n v="0"/>
    <n v="0"/>
    <m/>
    <n v="1.5654373172399865E-5"/>
    <n v="1.6460027893288721E-5"/>
    <n v="0"/>
    <n v="0"/>
    <n v="0"/>
    <n v="0"/>
    <m/>
    <n v="7.8273293996349639E-6"/>
    <n v="7.7601373916575706E-6"/>
    <n v="0"/>
    <n v="0"/>
    <n v="0"/>
    <n v="0"/>
    <m/>
    <n v="0"/>
    <n v="1.4099264430018208E-5"/>
    <n v="0"/>
    <n v="0"/>
    <n v="0"/>
    <n v="0"/>
    <m/>
    <n v="0"/>
    <n v="0"/>
    <n v="0"/>
    <n v="0"/>
    <n v="0"/>
    <n v="0"/>
    <m/>
    <n v="1.8591230265695223E-4"/>
    <n v="2.0413631959067846E-4"/>
    <n v="0"/>
    <n v="0"/>
    <n v="0"/>
    <n v="0"/>
    <m/>
    <n v="0"/>
    <n v="0"/>
    <n v="0"/>
    <n v="0"/>
    <n v="0"/>
    <n v="0"/>
    <n v="0"/>
    <m/>
    <n v="1.6564786166734443E-4"/>
    <n v="1.8188546075529452E-4"/>
    <n v="0"/>
    <n v="0"/>
    <n v="0"/>
    <n v="0"/>
    <m/>
    <n v="1.6564786166734443E-4"/>
    <n v="1.8188546075529452E-4"/>
    <n v="0"/>
    <n v="0"/>
    <n v="0"/>
    <n v="0"/>
    <m/>
    <n v="0"/>
    <n v="0"/>
    <n v="0"/>
    <n v="0"/>
    <n v="0"/>
    <n v="0"/>
    <n v="0"/>
    <m/>
    <n v="4.3793265367564354E-6"/>
    <n v="0"/>
    <n v="0"/>
    <n v="0"/>
    <n v="0"/>
    <n v="0"/>
    <m/>
    <n v="4.3793265367564354E-6"/>
    <n v="0"/>
    <n v="0"/>
    <n v="0"/>
    <n v="0"/>
    <n v="0"/>
    <m/>
    <n v="0"/>
    <n v="0"/>
    <n v="0"/>
    <n v="0"/>
    <n v="0"/>
    <n v="0"/>
    <n v="0"/>
    <m/>
    <n v="2.0264440989607794E-5"/>
    <n v="2.2250858835383953E-5"/>
    <n v="0"/>
    <n v="0"/>
    <n v="0"/>
    <n v="0"/>
    <m/>
    <n v="2.0264440989607794E-5"/>
    <n v="2.2250858835383953E-5"/>
    <n v="0"/>
    <n v="0"/>
    <n v="0"/>
    <n v="0"/>
    <m/>
    <n v="0"/>
    <n v="0"/>
    <n v="0"/>
    <n v="0"/>
    <n v="0"/>
    <n v="0"/>
    <m/>
    <n v="1.7002718820410085E-4"/>
    <n v="1.8188546075529452E-4"/>
    <n v="0"/>
    <n v="0"/>
    <n v="0"/>
    <n v="0"/>
    <m/>
    <n v="0"/>
    <n v="0"/>
    <n v="0"/>
    <n v="0"/>
    <n v="0"/>
    <n v="0"/>
    <m/>
    <n v="2.8337864700683476E-5"/>
    <n v="7.836231934207273E-5"/>
    <n v="0"/>
    <n v="0"/>
    <n v="0"/>
    <n v="0"/>
    <m/>
    <n v="3.5422330875854344E-5"/>
    <n v="8.5940880206876658E-5"/>
    <n v="0"/>
    <n v="0"/>
    <n v="0"/>
    <n v="0"/>
    <m/>
    <n v="3.3774068316012989E-6"/>
    <n v="9.5864116815779193E-6"/>
    <n v="0"/>
    <n v="0"/>
    <n v="0"/>
    <n v="0"/>
    <m/>
    <n v="4.2217585395016244E-6"/>
    <n v="1.0513530799718917E-5"/>
    <n v="0"/>
    <n v="0"/>
    <n v="0"/>
    <n v="0"/>
    <m/>
    <n v="1.773138586590682E-5"/>
    <n v="1.0513530799718919E-5"/>
    <n v="0"/>
    <n v="0"/>
    <n v="0"/>
    <n v="0"/>
    <m/>
    <n v="7.5991653711029228E-6"/>
    <n v="0"/>
    <n v="0"/>
    <n v="0"/>
    <n v="0"/>
    <n v="0"/>
    <m/>
    <n v="1.1820923910604547E-5"/>
    <n v="1.0513530799718917E-5"/>
    <n v="0"/>
    <n v="0"/>
    <n v="0"/>
    <n v="0"/>
    <m/>
    <n v="1.6243060008491739E-4"/>
    <n v="1.6581688987571397E-4"/>
    <n v="0"/>
    <n v="0"/>
    <n v="0"/>
    <n v="0"/>
    <m/>
    <n v="0"/>
    <n v="0"/>
    <n v="0"/>
    <n v="0"/>
    <n v="0"/>
    <n v="0"/>
    <m/>
    <n v="1.6243060008491739E-4"/>
    <n v="1.7991615430573216E-4"/>
    <n v="0"/>
    <n v="0"/>
    <n v="0"/>
    <n v="0"/>
  </r>
  <r>
    <n v="800"/>
    <s v="System Augmentation"/>
    <x v="2"/>
    <x v="13"/>
    <s v="SCE-02 , Vol 7"/>
    <s v="Mark Esguerra"/>
    <s v="Figure II-18"/>
    <s v="p. 70"/>
    <s v="CET-ET-LG-TS-499202"/>
    <x v="737"/>
    <n v="4992"/>
    <s v="LOAD GROWTH"/>
    <s v="TSP PROJECTS"/>
    <s v="Transmission &amp; Distribution"/>
    <m/>
    <s v="N"/>
    <m/>
    <x v="0"/>
    <s v="SB410"/>
    <s v="CA"/>
    <s v="Distribution Substations"/>
    <d v="2023-10-01T00:00:00"/>
    <b v="0"/>
    <n v="1"/>
    <n v="1"/>
    <x v="0"/>
    <n v="0"/>
    <b v="0"/>
    <b v="0"/>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9196482453119996"/>
    <n v="5.1261757023460008"/>
    <n v="0"/>
    <n v="0"/>
    <n v="0"/>
    <n v="0"/>
    <m/>
    <n v="-4.92"/>
    <n v="-5.1260000000000003"/>
    <n v="0"/>
    <n v="0"/>
    <n v="0"/>
    <n v="0"/>
    <m/>
    <n v="-3.5175468800030529E-4"/>
    <n v="1.7570234600050583E-4"/>
    <n v="0"/>
    <n v="0"/>
    <n v="0"/>
    <n v="0"/>
    <m/>
    <n v="-3.3900626779800794E-5"/>
    <n v="1.7441320472554419E-5"/>
    <n v="0"/>
    <n v="0"/>
    <n v="0"/>
    <n v="0"/>
    <m/>
    <n v="-1.6950622662261983E-5"/>
    <n v="8.222771190693887E-6"/>
    <n v="0"/>
    <n v="0"/>
    <n v="0"/>
    <n v="0"/>
    <m/>
    <n v="0"/>
    <n v="1.4939816077195116E-5"/>
    <n v="0"/>
    <n v="0"/>
    <n v="0"/>
    <n v="0"/>
    <m/>
    <n v="0"/>
    <n v="0"/>
    <n v="0"/>
    <n v="0"/>
    <n v="0"/>
    <n v="0"/>
    <m/>
    <n v="-4.0260593744236809E-4"/>
    <n v="2.1630625374094924E-4"/>
    <n v="0"/>
    <n v="0"/>
    <n v="0"/>
    <n v="0"/>
    <m/>
    <n v="0"/>
    <n v="0"/>
    <n v="0"/>
    <n v="0"/>
    <n v="0"/>
    <n v="0"/>
    <n v="0"/>
    <m/>
    <n v="-3.5872189026114995E-4"/>
    <n v="1.9272887208318578E-4"/>
    <n v="0"/>
    <n v="0"/>
    <n v="0"/>
    <n v="0"/>
    <m/>
    <n v="-3.5872189026114995E-4"/>
    <n v="1.9272887208318578E-4"/>
    <n v="0"/>
    <n v="0"/>
    <n v="0"/>
    <n v="0"/>
    <m/>
    <n v="0"/>
    <n v="0"/>
    <n v="0"/>
    <n v="0"/>
    <n v="0"/>
    <n v="0"/>
    <n v="0"/>
    <m/>
    <n v="-9.4837342149994118E-6"/>
    <n v="0"/>
    <n v="0"/>
    <n v="0"/>
    <n v="0"/>
    <n v="0"/>
    <m/>
    <n v="-9.4837342149994118E-6"/>
    <n v="0"/>
    <n v="0"/>
    <n v="0"/>
    <n v="0"/>
    <n v="0"/>
    <m/>
    <n v="0"/>
    <n v="0"/>
    <n v="0"/>
    <n v="0"/>
    <n v="0"/>
    <n v="0"/>
    <n v="0"/>
    <m/>
    <n v="-4.3884047181218122E-5"/>
    <n v="2.3577381657763466E-5"/>
    <n v="0"/>
    <n v="0"/>
    <n v="0"/>
    <n v="0"/>
    <m/>
    <n v="-4.3884047181218122E-5"/>
    <n v="2.3577381657763466E-5"/>
    <n v="0"/>
    <n v="0"/>
    <n v="0"/>
    <n v="0"/>
    <m/>
    <n v="0"/>
    <n v="0"/>
    <n v="0"/>
    <n v="0"/>
    <n v="0"/>
    <n v="0"/>
    <m/>
    <n v="-3.6820562447614937E-4"/>
    <n v="1.9272887208318578E-4"/>
    <n v="0"/>
    <n v="0"/>
    <n v="0"/>
    <n v="0"/>
    <m/>
    <n v="0"/>
    <n v="0"/>
    <n v="0"/>
    <n v="0"/>
    <n v="0"/>
    <n v="0"/>
    <m/>
    <n v="-6.1367604079358228E-5"/>
    <n v="8.3034022389172539E-5"/>
    <n v="0"/>
    <n v="0"/>
    <n v="0"/>
    <n v="0"/>
    <m/>
    <n v="-7.6709505099197792E-5"/>
    <n v="9.1064392059305276E-5"/>
    <n v="0"/>
    <n v="0"/>
    <n v="0"/>
    <n v="0"/>
    <m/>
    <n v="-7.3140078635363531E-6"/>
    <n v="1.0157921930886426E-5"/>
    <n v="0"/>
    <n v="0"/>
    <n v="0"/>
    <n v="0"/>
    <m/>
    <n v="-9.1425098294204427E-6"/>
    <n v="1.1140312833293238E-5"/>
    <n v="0"/>
    <n v="0"/>
    <n v="0"/>
    <n v="0"/>
    <m/>
    <n v="-3.8398541283565855E-5"/>
    <n v="1.1140312833293238E-5"/>
    <n v="0"/>
    <n v="0"/>
    <n v="0"/>
    <n v="0"/>
    <m/>
    <n v="-1.6456517692956798E-5"/>
    <n v="0"/>
    <n v="0"/>
    <n v="0"/>
    <n v="0"/>
    <n v="0"/>
    <m/>
    <n v="-2.559902752237724E-5"/>
    <n v="1.1140312833293238E-5"/>
    <n v="0"/>
    <n v="0"/>
    <n v="0"/>
    <n v="0"/>
    <m/>
    <n v="-3.5175468800030529E-4"/>
    <n v="1.7570234600050583E-4"/>
    <n v="0"/>
    <n v="0"/>
    <n v="0"/>
    <n v="0"/>
    <m/>
    <n v="0"/>
    <n v="0"/>
    <n v="0"/>
    <n v="0"/>
    <n v="0"/>
    <n v="0"/>
    <m/>
    <n v="-3.5175468800030529E-4"/>
    <n v="1.9064216207770093E-4"/>
    <n v="0"/>
    <n v="0"/>
    <n v="0"/>
    <n v="0"/>
  </r>
  <r>
    <n v="801"/>
    <s v="System Augmentation"/>
    <x v="2"/>
    <x v="13"/>
    <s v="SCE-02 , Vol 7"/>
    <s v="Mark Esguerra"/>
    <s v="Figure II-18"/>
    <s v="p. 70"/>
    <s v="CET-ET-LG-TS-499203"/>
    <x v="738"/>
    <n v="4992"/>
    <s v="LOAD GROWTH"/>
    <s v="TSP PROJECTS"/>
    <s v="Transmission &amp; Distribution"/>
    <m/>
    <s v="N"/>
    <m/>
    <x v="0"/>
    <s v="SB410"/>
    <s v="CA"/>
    <s v="Transmission Substations"/>
    <d v="2023-10-01T00:00:00"/>
    <b v="0"/>
    <n v="1"/>
    <n v="1"/>
    <x v="0"/>
    <n v="0"/>
    <b v="0"/>
    <b v="0"/>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9196482453119996"/>
    <n v="5.1261757023460008"/>
    <n v="0"/>
    <n v="0"/>
    <n v="0"/>
    <n v="0"/>
    <m/>
    <n v="-4.92"/>
    <n v="-5.1260000000000003"/>
    <n v="0"/>
    <n v="0"/>
    <n v="0"/>
    <n v="0"/>
    <m/>
    <n v="-3.5175468800030529E-4"/>
    <n v="1.7570234600050583E-4"/>
    <n v="0"/>
    <n v="0"/>
    <n v="0"/>
    <n v="0"/>
    <m/>
    <n v="-2.844460987440028E-5"/>
    <n v="1.4634288615330331E-5"/>
    <n v="0"/>
    <n v="0"/>
    <n v="0"/>
    <n v="0"/>
    <m/>
    <n v="-1.6710815559240212E-5"/>
    <n v="8.1032664660066713E-6"/>
    <n v="0"/>
    <n v="0"/>
    <n v="0"/>
    <n v="0"/>
    <m/>
    <n v="0"/>
    <n v="1.4939816077195116E-5"/>
    <n v="0"/>
    <n v="0"/>
    <n v="0"/>
    <n v="0"/>
    <m/>
    <n v="0"/>
    <n v="0"/>
    <n v="0"/>
    <n v="0"/>
    <n v="0"/>
    <n v="0"/>
    <m/>
    <n v="-3.9691011343394582E-4"/>
    <n v="2.1337971715903794E-4"/>
    <n v="0"/>
    <n v="0"/>
    <n v="0"/>
    <n v="0"/>
    <m/>
    <n v="0"/>
    <n v="0"/>
    <n v="0"/>
    <n v="0"/>
    <n v="0"/>
    <n v="0"/>
    <n v="0"/>
    <m/>
    <n v="-3.6174387738369823E-4"/>
    <n v="1.9447427421874719E-4"/>
    <n v="0"/>
    <n v="0"/>
    <n v="0"/>
    <n v="0"/>
    <m/>
    <n v="-3.6174387738369823E-4"/>
    <n v="1.9447427421874719E-4"/>
    <n v="0"/>
    <n v="0"/>
    <n v="0"/>
    <n v="0"/>
    <m/>
    <n v="0"/>
    <n v="0"/>
    <n v="0"/>
    <n v="0"/>
    <n v="0"/>
    <n v="0"/>
    <n v="0"/>
    <m/>
    <n v="-9.5636282037675187E-6"/>
    <n v="0"/>
    <n v="0"/>
    <n v="0"/>
    <n v="0"/>
    <n v="0"/>
    <m/>
    <n v="-9.5636282037675187E-6"/>
    <n v="0"/>
    <n v="0"/>
    <n v="0"/>
    <n v="0"/>
    <n v="0"/>
    <m/>
    <n v="0"/>
    <n v="0"/>
    <n v="0"/>
    <n v="0"/>
    <n v="0"/>
    <n v="0"/>
    <n v="0"/>
    <m/>
    <n v="-3.5166236050247601E-5"/>
    <n v="1.8905442940290762E-5"/>
    <n v="0"/>
    <n v="0"/>
    <n v="0"/>
    <n v="0"/>
    <m/>
    <n v="-3.5166236050247601E-5"/>
    <n v="1.8905442940290762E-5"/>
    <n v="0"/>
    <n v="0"/>
    <n v="0"/>
    <n v="0"/>
    <m/>
    <n v="0"/>
    <n v="0"/>
    <n v="0"/>
    <n v="0"/>
    <n v="0"/>
    <n v="0"/>
    <m/>
    <n v="-3.7130750558746575E-4"/>
    <n v="1.9447427421874719E-4"/>
    <n v="0"/>
    <n v="0"/>
    <n v="0"/>
    <n v="0"/>
    <m/>
    <n v="0"/>
    <n v="0"/>
    <n v="0"/>
    <n v="0"/>
    <n v="0"/>
    <n v="0"/>
    <m/>
    <n v="-6.1884584264577616E-5"/>
    <n v="8.2327442752602972E-5"/>
    <n v="0"/>
    <n v="0"/>
    <n v="0"/>
    <n v="0"/>
    <m/>
    <n v="-7.735573033072204E-5"/>
    <n v="9.0430537511717427E-5"/>
    <n v="0"/>
    <n v="0"/>
    <n v="0"/>
    <n v="0"/>
    <m/>
    <n v="-5.8610393417079329E-6"/>
    <n v="8.0033041780564215E-6"/>
    <n v="0"/>
    <n v="0"/>
    <n v="0"/>
    <n v="0"/>
    <m/>
    <n v="-7.3262991771349175E-6"/>
    <n v="8.7910309672352028E-6"/>
    <n v="0"/>
    <n v="0"/>
    <n v="0"/>
    <n v="0"/>
    <m/>
    <n v="-3.0770456543966652E-5"/>
    <n v="8.7910309672352028E-6"/>
    <n v="0"/>
    <n v="0"/>
    <n v="0"/>
    <n v="0"/>
    <m/>
    <n v="-1.3187338518842851E-5"/>
    <n v="0"/>
    <n v="0"/>
    <n v="0"/>
    <n v="0"/>
    <n v="0"/>
    <m/>
    <n v="-2.0513637695977768E-5"/>
    <n v="8.7910309672352028E-6"/>
    <n v="0"/>
    <n v="0"/>
    <n v="0"/>
    <n v="0"/>
    <m/>
    <n v="-3.5175468800030529E-4"/>
    <n v="1.7570234600050583E-4"/>
    <n v="0"/>
    <n v="0"/>
    <n v="0"/>
    <n v="0"/>
    <m/>
    <n v="0"/>
    <n v="0"/>
    <n v="0"/>
    <n v="0"/>
    <n v="0"/>
    <n v="0"/>
    <m/>
    <n v="-3.5175468800030529E-4"/>
    <n v="1.9064216207770093E-4"/>
    <n v="0"/>
    <n v="0"/>
    <n v="0"/>
    <n v="0"/>
  </r>
  <r>
    <n v="802"/>
    <s v="System Augmentation"/>
    <x v="2"/>
    <x v="13"/>
    <s v="SCE-02 , Vol 7"/>
    <s v="Mark Esguerra"/>
    <s v="Figure II-18"/>
    <s v="p. 70"/>
    <s v="CET-ET-LG-TS-605503"/>
    <x v="739"/>
    <n v="6055"/>
    <s v="LOAD GROWTH"/>
    <s v="TSP PROJECTS"/>
    <s v="Transmission &amp; Distribution"/>
    <m/>
    <s v="N"/>
    <m/>
    <x v="0"/>
    <s v="SB410"/>
    <s v="CA"/>
    <s v="Distribution Substations"/>
    <d v="2025-06-01T00:00:00"/>
    <b v="0"/>
    <n v="1"/>
    <n v="1"/>
    <x v="0"/>
    <n v="0"/>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424.817580894142"/>
    <n v="730.82482935443795"/>
    <n v="0"/>
    <n v="0"/>
    <n v="0"/>
    <m/>
    <n v="0"/>
    <n v="-25.518999999999998"/>
    <n v="10.324999999999999"/>
    <n v="0"/>
    <n v="0"/>
    <n v="0"/>
    <m/>
    <n v="0"/>
    <n v="399.29858089414199"/>
    <n v="741.149829354438"/>
    <n v="0"/>
    <n v="0"/>
    <n v="0"/>
    <m/>
    <n v="0"/>
    <n v="39.636889729354422"/>
    <n v="72.287477933878236"/>
    <n v="0"/>
    <n v="0"/>
    <n v="0"/>
    <m/>
    <n v="0"/>
    <n v="18.686949504088297"/>
    <n v="34.443782407847522"/>
    <n v="0"/>
    <n v="0"/>
    <n v="0"/>
    <m/>
    <n v="0"/>
    <n v="33.95200743891219"/>
    <n v="62.316432571247809"/>
    <n v="0"/>
    <n v="0"/>
    <n v="0"/>
    <m/>
    <n v="0"/>
    <n v="0"/>
    <n v="0"/>
    <n v="0"/>
    <n v="0"/>
    <n v="0"/>
    <m/>
    <n v="0"/>
    <n v="491.57442756649692"/>
    <n v="910.1975222674115"/>
    <n v="0"/>
    <n v="0"/>
    <n v="0"/>
    <m/>
    <n v="0"/>
    <n v="0"/>
    <n v="437.99281496174876"/>
    <n v="0"/>
    <n v="0"/>
    <n v="0"/>
    <n v="0"/>
    <m/>
    <n v="0"/>
    <n v="437.99281496174876"/>
    <n v="810.98599234026369"/>
    <n v="0"/>
    <n v="0"/>
    <n v="0"/>
    <m/>
    <n v="0"/>
    <n v="0"/>
    <n v="1248.9788073020125"/>
    <n v="0"/>
    <n v="0"/>
    <n v="0"/>
    <m/>
    <n v="0"/>
    <n v="0"/>
    <n v="13.256435677645884"/>
    <n v="0"/>
    <n v="0"/>
    <n v="0"/>
    <n v="0"/>
    <m/>
    <n v="0"/>
    <n v="13.256435677645884"/>
    <n v="27.62614250041182"/>
    <n v="0"/>
    <n v="0"/>
    <n v="0"/>
    <m/>
    <n v="0"/>
    <n v="0"/>
    <n v="40.882578178057706"/>
    <n v="0"/>
    <n v="0"/>
    <n v="0"/>
    <m/>
    <n v="0"/>
    <n v="0"/>
    <n v="53.581612604748166"/>
    <n v="0"/>
    <n v="0"/>
    <n v="0"/>
    <n v="0"/>
    <m/>
    <n v="0"/>
    <n v="53.581612604748166"/>
    <n v="99.211529927147851"/>
    <n v="99.211529927147851"/>
    <n v="99.211529927147851"/>
    <n v="99.211529927147851"/>
    <m/>
    <n v="0"/>
    <n v="0"/>
    <n v="152.79314253189602"/>
    <n v="99.211529927147851"/>
    <n v="99.211529927147851"/>
    <n v="99.211529927147851"/>
    <m/>
    <n v="0"/>
    <n v="0"/>
    <n v="0"/>
    <n v="0"/>
    <n v="0"/>
    <n v="0"/>
    <m/>
    <n v="0"/>
    <n v="0"/>
    <n v="1289.8613854800701"/>
    <n v="0"/>
    <n v="0"/>
    <n v="0"/>
    <m/>
    <n v="0"/>
    <n v="0"/>
    <n v="0"/>
    <n v="0"/>
    <n v="0"/>
    <n v="0"/>
    <m/>
    <n v="0"/>
    <n v="0"/>
    <n v="644.93069274003506"/>
    <n v="0"/>
    <n v="0"/>
    <n v="0"/>
    <m/>
    <n v="0"/>
    <n v="0"/>
    <n v="698.67491713503796"/>
    <n v="0"/>
    <n v="0"/>
    <n v="0"/>
    <m/>
    <n v="0"/>
    <n v="0"/>
    <n v="76.396571265948012"/>
    <n v="42.743634143612866"/>
    <n v="42.743634143612866"/>
    <n v="42.743634143612866"/>
    <m/>
    <n v="0"/>
    <n v="0"/>
    <n v="82.762952204777008"/>
    <n v="46.877447890577358"/>
    <n v="46.877447890577358"/>
    <n v="46.877447890577358"/>
    <m/>
    <n v="0"/>
    <n v="25.317311955743509"/>
    <n v="53.739578710538417"/>
    <n v="46.877447890577365"/>
    <n v="46.877447890577365"/>
    <n v="46.877447890577365"/>
    <m/>
    <n v="0"/>
    <n v="25.317311955743506"/>
    <n v="45.227307845332035"/>
    <n v="0"/>
    <n v="0"/>
    <n v="0"/>
    <m/>
    <n v="0"/>
    <n v="25.317311955743506"/>
    <n v="74.408647445360884"/>
    <n v="46.877447890577358"/>
    <n v="46.877447890577358"/>
    <n v="46.877447890577358"/>
    <m/>
    <n v="0"/>
    <n v="399.29858089414199"/>
    <n v="741.149829354438"/>
    <n v="0"/>
    <n v="0"/>
    <n v="0"/>
    <m/>
    <n v="0"/>
    <n v="0"/>
    <n v="0"/>
    <n v="0"/>
    <n v="0"/>
    <n v="0"/>
    <m/>
    <n v="0"/>
    <n v="433.25058833305417"/>
    <n v="803.46626192568579"/>
    <n v="803.46626192568579"/>
    <n v="803.46626192568579"/>
    <n v="803.46626192568579"/>
  </r>
  <r>
    <n v="818"/>
    <s v="System Augmentation"/>
    <x v="3"/>
    <x v="3"/>
    <s v="SCE-02 , Vol 7"/>
    <s v="Dana Cabbell"/>
    <s v="Figure III-31, Table III-23, Figure III-33, Table III-27, Table III-28"/>
    <s v="104, 112, 113"/>
    <s v="CET-ET-TP-RN-819500"/>
    <x v="740"/>
    <n v="8195"/>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02.18849726334008"/>
    <n v="502.634695324321"/>
    <n v="0"/>
    <n v="0"/>
    <n v="0"/>
    <n v="0"/>
    <m/>
    <n v="2302.3437327366119"/>
    <n v="0"/>
    <n v="0"/>
    <n v="0"/>
    <n v="0"/>
    <n v="0"/>
    <m/>
    <n v="2904.5322299999521"/>
    <n v="502.634695324321"/>
    <n v="0"/>
    <n v="0"/>
    <n v="0"/>
    <n v="0"/>
    <m/>
    <n v="234.87472653072021"/>
    <n v="41.864558822871743"/>
    <n v="0"/>
    <n v="0"/>
    <n v="0"/>
    <n v="0"/>
    <m/>
    <n v="137.98565886165457"/>
    <n v="23.181152466008193"/>
    <n v="0"/>
    <n v="0"/>
    <n v="0"/>
    <n v="0"/>
    <m/>
    <n v="0"/>
    <n v="42.738586439481814"/>
    <n v="0"/>
    <n v="0"/>
    <n v="0"/>
    <n v="0"/>
    <m/>
    <n v="0"/>
    <n v="0"/>
    <n v="0"/>
    <n v="0"/>
    <n v="0"/>
    <n v="0"/>
    <m/>
    <n v="3277.3926153923267"/>
    <n v="610.41899305268259"/>
    <n v="0"/>
    <n v="0"/>
    <n v="0"/>
    <n v="0"/>
    <m/>
    <n v="0"/>
    <n v="2800.5319898527432"/>
    <n v="0"/>
    <n v="0"/>
    <n v="0"/>
    <n v="0"/>
    <n v="0"/>
    <m/>
    <n v="2800.5319898527432"/>
    <n v="521.60302956351734"/>
    <n v="0"/>
    <n v="0"/>
    <n v="0"/>
    <n v="0"/>
    <m/>
    <n v="0"/>
    <n v="3322.1350194162605"/>
    <n v="0"/>
    <n v="0"/>
    <n v="0"/>
    <n v="0"/>
    <m/>
    <n v="0"/>
    <n v="83.582090879991242"/>
    <n v="0"/>
    <n v="0"/>
    <n v="0"/>
    <n v="0"/>
    <n v="0"/>
    <m/>
    <n v="83.582090879991242"/>
    <n v="219.40564519648865"/>
    <n v="0"/>
    <n v="0"/>
    <n v="0"/>
    <n v="0"/>
    <m/>
    <n v="0"/>
    <n v="302.98773607647991"/>
    <n v="0"/>
    <n v="0"/>
    <n v="0"/>
    <n v="0"/>
    <m/>
    <n v="0"/>
    <n v="476.86062553958351"/>
    <n v="0"/>
    <n v="0"/>
    <n v="0"/>
    <n v="0"/>
    <n v="0"/>
    <m/>
    <n v="476.86062553958351"/>
    <n v="88.815963489165313"/>
    <n v="0"/>
    <n v="0"/>
    <n v="0"/>
    <n v="0"/>
    <m/>
    <n v="0"/>
    <n v="565.67658902874882"/>
    <n v="0"/>
    <n v="0"/>
    <n v="0"/>
    <n v="0"/>
    <m/>
    <n v="0"/>
    <n v="0"/>
    <n v="0"/>
    <n v="0"/>
    <n v="0"/>
    <n v="0"/>
    <m/>
    <n v="0"/>
    <n v="3625.1227554927405"/>
    <n v="0"/>
    <n v="0"/>
    <n v="0"/>
    <n v="0"/>
    <m/>
    <n v="0"/>
    <n v="0"/>
    <n v="0"/>
    <n v="0"/>
    <n v="0"/>
    <n v="0"/>
    <m/>
    <n v="0"/>
    <n v="0"/>
    <n v="0"/>
    <n v="0"/>
    <n v="0"/>
    <n v="0"/>
    <m/>
    <n v="0"/>
    <n v="151.04678147886418"/>
    <n v="0"/>
    <n v="0"/>
    <n v="0"/>
    <n v="0"/>
    <m/>
    <n v="0"/>
    <n v="0"/>
    <n v="0"/>
    <n v="0"/>
    <n v="0"/>
    <n v="0"/>
    <m/>
    <n v="0"/>
    <n v="23.569857876197865"/>
    <n v="0"/>
    <n v="0"/>
    <n v="0"/>
    <n v="0"/>
    <m/>
    <n v="221.74019087590631"/>
    <n v="92.516628634547203"/>
    <n v="0"/>
    <n v="0"/>
    <n v="0"/>
    <n v="0"/>
    <m/>
    <n v="221.74019087590628"/>
    <n v="494.59019068584752"/>
    <n v="0"/>
    <n v="0"/>
    <n v="0"/>
    <n v="0"/>
    <m/>
    <n v="221.74019087590628"/>
    <n v="41.299423022461866"/>
    <n v="0"/>
    <n v="0"/>
    <n v="0"/>
    <n v="0"/>
    <m/>
    <n v="0"/>
    <n v="0"/>
    <n v="0"/>
    <n v="0"/>
    <n v="0"/>
    <n v="0"/>
    <m/>
    <n v="2904.5322299999521"/>
    <n v="502.634695324321"/>
    <n v="0"/>
    <n v="0"/>
    <n v="0"/>
    <n v="0"/>
    <m/>
    <n v="2904.5322299999521"/>
    <n v="545.37328176380277"/>
    <n v="0"/>
    <n v="0"/>
    <n v="0"/>
    <n v="0"/>
  </r>
  <r>
    <n v="819"/>
    <s v="System Augmentation"/>
    <x v="3"/>
    <x v="3"/>
    <s v="SCE-02 , Vol 7"/>
    <s v="Dana Cabbell"/>
    <s v="Figure III-31, Table III-23, Figure III-33, Table III-27, Table III-28"/>
    <s v="104, 112, 113"/>
    <s v="CET-ET-TP-RN-820100"/>
    <x v="741"/>
    <n v="8201"/>
    <s v="TRANS PROJECTS"/>
    <s v="TRANS PROJ RENEWABLE"/>
    <s v="Transmission &amp; Distribution"/>
    <m/>
    <s v="N"/>
    <m/>
    <x v="0"/>
    <m/>
    <s v="CA"/>
    <s v="Transmission Substations ISO"/>
    <d v="2023-06-01T00:00:00"/>
    <b v="1"/>
    <n v="1"/>
    <n v="1"/>
    <x v="1"/>
    <n v="0"/>
    <b v="0"/>
    <b v="0"/>
    <m/>
    <n v="31"/>
    <b v="0"/>
    <n v="0"/>
    <s v="N"/>
    <n v="0"/>
    <n v="15"/>
    <n v="0.13189999999999999"/>
    <d v="2023-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44.91879975053507"/>
    <n v="245.57625448895701"/>
    <n v="0"/>
    <n v="0"/>
    <n v="0"/>
    <n v="0"/>
    <m/>
    <n v="-614.1864197505721"/>
    <n v="0"/>
    <n v="0"/>
    <n v="0"/>
    <n v="0"/>
    <n v="0"/>
    <m/>
    <n v="30.732379999962973"/>
    <n v="245.57625448895701"/>
    <n v="0"/>
    <n v="0"/>
    <n v="0"/>
    <n v="0"/>
    <m/>
    <n v="2.4851710280830996"/>
    <n v="20.454102446946614"/>
    <n v="0"/>
    <n v="0"/>
    <n v="0"/>
    <n v="0"/>
    <m/>
    <n v="1.4600036656097621"/>
    <n v="11.325801124147521"/>
    <n v="0"/>
    <n v="0"/>
    <n v="0"/>
    <n v="0"/>
    <m/>
    <n v="0"/>
    <n v="20.881133112365596"/>
    <n v="0"/>
    <n v="0"/>
    <n v="0"/>
    <n v="0"/>
    <m/>
    <n v="0"/>
    <n v="0"/>
    <n v="0"/>
    <n v="0"/>
    <n v="0"/>
    <n v="0"/>
    <m/>
    <n v="34.677554693655836"/>
    <n v="298.23729117241675"/>
    <n v="0"/>
    <n v="0"/>
    <n v="0"/>
    <n v="0"/>
    <m/>
    <n v="0"/>
    <n v="0"/>
    <n v="0"/>
    <n v="0"/>
    <n v="0"/>
    <n v="0"/>
    <n v="0"/>
    <m/>
    <n v="29.631970485728914"/>
    <n v="254.84376530683011"/>
    <n v="0"/>
    <n v="0"/>
    <n v="0"/>
    <n v="0"/>
    <m/>
    <n v="29.631970485728914"/>
    <n v="254.84376530683011"/>
    <n v="0"/>
    <n v="0"/>
    <n v="0"/>
    <n v="0"/>
    <m/>
    <n v="0"/>
    <n v="0"/>
    <n v="0"/>
    <n v="0"/>
    <n v="0"/>
    <n v="0"/>
    <n v="0"/>
    <m/>
    <n v="0.43522067896971028"/>
    <n v="0"/>
    <n v="0"/>
    <n v="0"/>
    <n v="0"/>
    <n v="0"/>
    <m/>
    <n v="0.43522067896971028"/>
    <n v="0"/>
    <n v="0"/>
    <n v="0"/>
    <n v="0"/>
    <n v="0"/>
    <m/>
    <n v="0"/>
    <n v="0"/>
    <n v="0"/>
    <n v="0"/>
    <n v="0"/>
    <n v="0"/>
    <n v="0"/>
    <m/>
    <n v="5.0455842079269235"/>
    <n v="43.393525865586632"/>
    <n v="0"/>
    <n v="0"/>
    <n v="0"/>
    <n v="0"/>
    <m/>
    <n v="5.0455842079269235"/>
    <n v="43.393525865586632"/>
    <n v="0"/>
    <n v="0"/>
    <n v="0"/>
    <n v="0"/>
    <m/>
    <n v="0"/>
    <n v="0"/>
    <n v="0"/>
    <n v="0"/>
    <n v="0"/>
    <n v="0"/>
    <m/>
    <n v="30.067191164698624"/>
    <n v="254.84376530683011"/>
    <n v="0"/>
    <n v="0"/>
    <n v="0"/>
    <n v="0"/>
    <m/>
    <n v="0"/>
    <n v="0"/>
    <n v="0"/>
    <n v="0"/>
    <n v="0"/>
    <n v="0"/>
    <m/>
    <n v="15.033595582349312"/>
    <n v="107.88386064655806"/>
    <n v="0"/>
    <n v="0"/>
    <n v="0"/>
    <n v="0"/>
    <m/>
    <n v="16.286395214211755"/>
    <n v="118.50235086767597"/>
    <n v="0"/>
    <n v="0"/>
    <n v="0"/>
    <n v="0"/>
    <m/>
    <n v="2.5227921039634618"/>
    <n v="18.369925949765005"/>
    <n v="0"/>
    <n v="0"/>
    <n v="0"/>
    <n v="0"/>
    <m/>
    <n v="2.7330247792937499"/>
    <n v="20.177989527497779"/>
    <n v="0"/>
    <n v="0"/>
    <n v="0"/>
    <n v="0"/>
    <m/>
    <n v="2.7330247792937499"/>
    <n v="20.177989527497783"/>
    <n v="0"/>
    <n v="0"/>
    <n v="0"/>
    <n v="0"/>
    <m/>
    <n v="1.0511633766514428"/>
    <n v="0"/>
    <n v="0"/>
    <n v="0"/>
    <n v="0"/>
    <n v="0"/>
    <m/>
    <n v="3.7841881559451926"/>
    <n v="20.177989527497779"/>
    <n v="0"/>
    <n v="0"/>
    <n v="0"/>
    <n v="0"/>
    <m/>
    <n v="0"/>
    <n v="0"/>
    <n v="0"/>
    <n v="0"/>
    <n v="0"/>
    <n v="0"/>
    <m/>
    <n v="30.732379999962973"/>
    <n v="245.57625448895701"/>
    <n v="0"/>
    <n v="0"/>
    <n v="0"/>
    <n v="0"/>
    <m/>
    <n v="30.732379999962973"/>
    <n v="266.45738760132258"/>
    <n v="0"/>
    <n v="0"/>
    <n v="0"/>
    <n v="0"/>
  </r>
  <r>
    <n v="820"/>
    <s v="System Augmentation"/>
    <x v="3"/>
    <x v="3"/>
    <s v="SCE-02 , Vol 7"/>
    <s v="Dana Cabbell"/>
    <s v="Figure III-31, Table III-23, Figure III-33, Table III-27, Table III-28"/>
    <s v="104, 112, 113"/>
    <s v="CET-ET-TP-RN-820401"/>
    <x v="742"/>
    <n v="8204"/>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26.684826745994"/>
    <n v="0"/>
    <n v="0"/>
    <n v="0"/>
    <n v="0"/>
    <n v="0"/>
    <m/>
    <n v="-214.93180674599401"/>
    <n v="0"/>
    <n v="0"/>
    <n v="0"/>
    <n v="0"/>
    <n v="0"/>
    <m/>
    <n v="11.753019999999992"/>
    <n v="0"/>
    <n v="0"/>
    <n v="0"/>
    <n v="0"/>
    <n v="0"/>
    <m/>
    <n v="0.95040686066345659"/>
    <n v="0"/>
    <n v="0"/>
    <n v="0"/>
    <n v="0"/>
    <n v="0"/>
    <m/>
    <n v="0.5583509081303013"/>
    <n v="0"/>
    <n v="0"/>
    <n v="0"/>
    <n v="0"/>
    <n v="0"/>
    <m/>
    <n v="0"/>
    <n v="0"/>
    <n v="0"/>
    <n v="0"/>
    <n v="0"/>
    <n v="0"/>
    <m/>
    <n v="0"/>
    <n v="0"/>
    <n v="0"/>
    <n v="0"/>
    <n v="0"/>
    <n v="0"/>
    <m/>
    <n v="13.261777768793749"/>
    <n v="0"/>
    <n v="0"/>
    <n v="0"/>
    <n v="0"/>
    <n v="0"/>
    <m/>
    <n v="0"/>
    <n v="0"/>
    <n v="0"/>
    <n v="0"/>
    <n v="0"/>
    <n v="0"/>
    <n v="0"/>
    <m/>
    <n v="11.33218910343426"/>
    <n v="0"/>
    <n v="0"/>
    <n v="0"/>
    <n v="0"/>
    <n v="0"/>
    <m/>
    <n v="11.33218910343426"/>
    <n v="0"/>
    <n v="0"/>
    <n v="0"/>
    <n v="0"/>
    <n v="0"/>
    <m/>
    <n v="0"/>
    <n v="0"/>
    <n v="0"/>
    <n v="0"/>
    <n v="0"/>
    <n v="0"/>
    <n v="0"/>
    <m/>
    <n v="0.36617229637182785"/>
    <n v="0"/>
    <n v="0"/>
    <n v="0"/>
    <n v="0"/>
    <n v="0"/>
    <m/>
    <n v="0.36617229637182785"/>
    <n v="0"/>
    <n v="0"/>
    <n v="0"/>
    <n v="0"/>
    <n v="0"/>
    <m/>
    <n v="0"/>
    <n v="0"/>
    <n v="0"/>
    <n v="0"/>
    <n v="0"/>
    <n v="0"/>
    <n v="0"/>
    <m/>
    <n v="1.9295886653594903"/>
    <n v="0"/>
    <n v="0"/>
    <n v="0"/>
    <n v="0"/>
    <n v="0"/>
    <m/>
    <n v="1.9295886653594903"/>
    <n v="0"/>
    <n v="0"/>
    <n v="0"/>
    <n v="0"/>
    <n v="0"/>
    <m/>
    <n v="0"/>
    <n v="0"/>
    <n v="0"/>
    <n v="0"/>
    <n v="0"/>
    <n v="0"/>
    <m/>
    <n v="11.698361399806087"/>
    <n v="0"/>
    <n v="0"/>
    <n v="0"/>
    <n v="0"/>
    <n v="0"/>
    <m/>
    <n v="0"/>
    <n v="0"/>
    <n v="0"/>
    <n v="0"/>
    <n v="0"/>
    <n v="0"/>
    <m/>
    <n v="0"/>
    <n v="0"/>
    <n v="0"/>
    <n v="0"/>
    <n v="0"/>
    <n v="0"/>
    <m/>
    <n v="0.48743172499192028"/>
    <n v="0"/>
    <n v="0"/>
    <n v="0"/>
    <n v="0"/>
    <n v="0"/>
    <m/>
    <n v="0"/>
    <n v="0"/>
    <n v="0"/>
    <n v="0"/>
    <n v="0"/>
    <n v="0"/>
    <m/>
    <n v="8.0399527723312089E-2"/>
    <n v="0"/>
    <n v="0"/>
    <n v="0"/>
    <n v="0"/>
    <n v="0"/>
    <m/>
    <n v="2.0099881930828025"/>
    <n v="0"/>
    <n v="0"/>
    <n v="0"/>
    <n v="0"/>
    <n v="0"/>
    <m/>
    <n v="0.81685920166885073"/>
    <n v="0"/>
    <n v="0"/>
    <n v="0"/>
    <n v="0"/>
    <n v="0"/>
    <m/>
    <n v="0.89725872939216278"/>
    <n v="0"/>
    <n v="0"/>
    <n v="0"/>
    <n v="0"/>
    <n v="0"/>
    <m/>
    <n v="0"/>
    <n v="0"/>
    <n v="0"/>
    <n v="0"/>
    <n v="0"/>
    <n v="0"/>
    <m/>
    <n v="11.753019999999992"/>
    <n v="0"/>
    <n v="0"/>
    <n v="0"/>
    <n v="0"/>
    <n v="0"/>
    <m/>
    <n v="11.753019999999992"/>
    <n v="0"/>
    <n v="0"/>
    <n v="0"/>
    <n v="0"/>
    <n v="0"/>
  </r>
  <r>
    <n v="821"/>
    <s v="System Augmentation"/>
    <x v="3"/>
    <x v="3"/>
    <s v="SCE-02 , Vol 7"/>
    <s v="Dana Cabbell"/>
    <s v="Figure III-31, Table III-23, Figure III-33, Table III-27, Table III-28"/>
    <s v="104, 112, 113"/>
    <s v="CET-ET-TP-RN-820402"/>
    <x v="743"/>
    <n v="8204"/>
    <s v="TRANS PROJECTS"/>
    <s v="TRANS PROJ RENEWABLE"/>
    <s v="Transmission &amp; Distribution"/>
    <m/>
    <s v="N"/>
    <m/>
    <x v="0"/>
    <m/>
    <s v="CA"/>
    <s v="Transmission Substations ISO"/>
    <d v="2021-12-01T00:00:00"/>
    <b v="1"/>
    <n v="1"/>
    <n v="1"/>
    <x v="1"/>
    <n v="0"/>
    <b v="0"/>
    <b v="0"/>
    <m/>
    <n v="31"/>
    <b v="0"/>
    <n v="0"/>
    <s v="N"/>
    <n v="0"/>
    <n v="15"/>
    <n v="0.13189999999999999"/>
    <d v="2021-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2355745481340001"/>
    <n v="0"/>
    <n v="0"/>
    <n v="0"/>
    <n v="0"/>
    <n v="0"/>
    <m/>
    <n v="-9.2355745481340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822"/>
    <s v="System Augmentation"/>
    <x v="3"/>
    <x v="3"/>
    <s v="SCE-02 , Vol 7"/>
    <s v="Dana Cabbell"/>
    <s v="Figure III-31, Table III-23, Figure III-33, Table III-27, Table III-28"/>
    <s v="104, 112, 113"/>
    <s v="CET-ET-TP-RN-820501"/>
    <x v="744"/>
    <n v="8205"/>
    <s v="TRANS PROJECTS"/>
    <s v="TRANS PROJ RENEWABLE"/>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0.364749543888"/>
    <n v="0"/>
    <n v="0"/>
    <n v="0"/>
    <n v="0"/>
    <n v="0"/>
    <m/>
    <n v="-94.435859543888"/>
    <n v="0"/>
    <n v="0"/>
    <n v="0"/>
    <n v="0"/>
    <n v="0"/>
    <m/>
    <n v="5.9288899999999956"/>
    <n v="0"/>
    <n v="0"/>
    <n v="0"/>
    <n v="0"/>
    <n v="0"/>
    <m/>
    <n v="0.47943913412203509"/>
    <n v="0"/>
    <n v="0"/>
    <n v="0"/>
    <n v="0"/>
    <n v="0"/>
    <m/>
    <n v="0.2816638715585153"/>
    <n v="0"/>
    <n v="0"/>
    <n v="0"/>
    <n v="0"/>
    <n v="0"/>
    <m/>
    <n v="0"/>
    <n v="0"/>
    <n v="0"/>
    <n v="0"/>
    <n v="0"/>
    <n v="0"/>
    <m/>
    <n v="0"/>
    <n v="0"/>
    <n v="0"/>
    <n v="0"/>
    <n v="0"/>
    <n v="0"/>
    <m/>
    <n v="6.6899930056805461"/>
    <n v="0"/>
    <n v="0"/>
    <n v="0"/>
    <n v="0"/>
    <n v="0"/>
    <m/>
    <n v="0"/>
    <n v="0"/>
    <n v="0"/>
    <n v="0"/>
    <n v="0"/>
    <n v="0"/>
    <n v="0"/>
    <m/>
    <n v="6.0972596253772497"/>
    <n v="0"/>
    <n v="0"/>
    <n v="0"/>
    <n v="0"/>
    <n v="0"/>
    <m/>
    <n v="6.0972596253772497"/>
    <n v="0"/>
    <n v="0"/>
    <n v="0"/>
    <n v="0"/>
    <n v="0"/>
    <m/>
    <n v="0"/>
    <n v="0"/>
    <n v="0"/>
    <n v="0"/>
    <n v="0"/>
    <n v="0"/>
    <n v="0"/>
    <m/>
    <n v="0.19701820524006317"/>
    <n v="0"/>
    <n v="0"/>
    <n v="0"/>
    <n v="0"/>
    <n v="0"/>
    <m/>
    <n v="0.19701820524006317"/>
    <n v="0"/>
    <n v="0"/>
    <n v="0"/>
    <n v="0"/>
    <n v="0"/>
    <m/>
    <n v="0"/>
    <n v="0"/>
    <n v="0"/>
    <n v="0"/>
    <n v="0"/>
    <n v="0"/>
    <n v="0"/>
    <m/>
    <n v="0.59273338030329636"/>
    <n v="0"/>
    <n v="0"/>
    <n v="0"/>
    <n v="0"/>
    <n v="0"/>
    <m/>
    <n v="0.59273338030329636"/>
    <n v="0"/>
    <n v="0"/>
    <n v="0"/>
    <n v="0"/>
    <n v="0"/>
    <m/>
    <n v="0"/>
    <n v="0"/>
    <n v="0"/>
    <n v="0"/>
    <n v="0"/>
    <n v="0"/>
    <m/>
    <n v="6.2942778306173128"/>
    <n v="0"/>
    <n v="0"/>
    <n v="0"/>
    <n v="0"/>
    <n v="0"/>
    <m/>
    <n v="0"/>
    <n v="0"/>
    <n v="0"/>
    <n v="0"/>
    <n v="0"/>
    <n v="0"/>
    <m/>
    <n v="0"/>
    <n v="0"/>
    <n v="0"/>
    <n v="0"/>
    <n v="0"/>
    <n v="0"/>
    <m/>
    <n v="0.26226157627572133"/>
    <n v="0"/>
    <n v="0"/>
    <n v="0"/>
    <n v="0"/>
    <n v="0"/>
    <m/>
    <n v="0"/>
    <n v="0"/>
    <n v="0"/>
    <n v="0"/>
    <n v="0"/>
    <n v="0"/>
    <m/>
    <n v="2.4697224179304013E-2"/>
    <n v="0"/>
    <n v="0"/>
    <n v="0"/>
    <n v="0"/>
    <n v="0"/>
    <m/>
    <n v="0.61743060448260045"/>
    <n v="0"/>
    <n v="0"/>
    <n v="0"/>
    <n v="0"/>
    <n v="0"/>
    <m/>
    <n v="0.25092379766172873"/>
    <n v="0"/>
    <n v="0"/>
    <n v="0"/>
    <n v="0"/>
    <n v="0"/>
    <m/>
    <n v="0.27562102184103277"/>
    <n v="0"/>
    <n v="0"/>
    <n v="0"/>
    <n v="0"/>
    <n v="0"/>
    <m/>
    <n v="5.9288899999999956"/>
    <n v="0"/>
    <n v="0"/>
    <n v="0"/>
    <n v="0"/>
    <n v="0"/>
    <m/>
    <n v="0"/>
    <n v="0"/>
    <n v="0"/>
    <n v="0"/>
    <n v="0"/>
    <n v="0"/>
    <m/>
    <n v="5.9288899999999956"/>
    <n v="0"/>
    <n v="0"/>
    <n v="0"/>
    <n v="0"/>
    <n v="0"/>
  </r>
  <r>
    <n v="823"/>
    <s v="System Augmentation"/>
    <x v="3"/>
    <x v="3"/>
    <s v="SCE-02 , Vol 7"/>
    <s v="Dana Cabbell"/>
    <s v="Figure III-31, Table III-23, Figure III-33, Table III-27, Table III-28"/>
    <s v="104, 112, 113"/>
    <s v="CET-ET-TP-RN-820700"/>
    <x v="745"/>
    <n v="8207"/>
    <s v="TRANS PROJECTS"/>
    <s v="TRANS PROJ RENEWABLE"/>
    <s v="Transmission &amp; Distribution"/>
    <m/>
    <s v="N"/>
    <m/>
    <x v="0"/>
    <m/>
    <s v="CA"/>
    <s v="Transmission Substations ISO"/>
    <d v="2023-07-01T00:00:00"/>
    <b v="1"/>
    <n v="1"/>
    <n v="1"/>
    <x v="1"/>
    <n v="0"/>
    <b v="0"/>
    <b v="0"/>
    <m/>
    <n v="31"/>
    <b v="0"/>
    <n v="0"/>
    <s v="N"/>
    <n v="0"/>
    <n v="15"/>
    <n v="0.13189999999999999"/>
    <d v="2023-07-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1.45899891332601"/>
    <n v="0"/>
    <n v="0"/>
    <n v="0"/>
    <n v="0"/>
    <n v="0"/>
    <m/>
    <n v="1039.3818910866037"/>
    <n v="0"/>
    <n v="0"/>
    <n v="0"/>
    <n v="0"/>
    <n v="0"/>
    <m/>
    <n v="1440.8408899999297"/>
    <n v="0"/>
    <n v="0"/>
    <n v="0"/>
    <n v="0"/>
    <n v="0"/>
    <m/>
    <n v="116.51346351664294"/>
    <n v="0"/>
    <n v="0"/>
    <n v="0"/>
    <n v="0"/>
    <n v="0"/>
    <m/>
    <n v="68.450051084974987"/>
    <n v="0"/>
    <n v="0"/>
    <n v="0"/>
    <n v="0"/>
    <n v="0"/>
    <m/>
    <n v="0"/>
    <n v="0"/>
    <n v="0"/>
    <n v="0"/>
    <n v="0"/>
    <n v="0"/>
    <m/>
    <n v="0"/>
    <n v="0"/>
    <n v="0"/>
    <n v="0"/>
    <n v="0"/>
    <n v="0"/>
    <m/>
    <n v="1625.8044046015477"/>
    <n v="0"/>
    <n v="0"/>
    <n v="0"/>
    <n v="0"/>
    <n v="0"/>
    <m/>
    <n v="0"/>
    <n v="0"/>
    <n v="0"/>
    <n v="0"/>
    <n v="0"/>
    <n v="0"/>
    <n v="0"/>
    <m/>
    <n v="1389.2498637320225"/>
    <n v="0"/>
    <n v="0"/>
    <n v="0"/>
    <n v="0"/>
    <n v="0"/>
    <m/>
    <n v="1389.2498637320225"/>
    <n v="0"/>
    <n v="0"/>
    <n v="0"/>
    <n v="0"/>
    <n v="0"/>
    <m/>
    <n v="0"/>
    <n v="0"/>
    <n v="0"/>
    <n v="0"/>
    <n v="0"/>
    <n v="0"/>
    <n v="0"/>
    <m/>
    <n v="24.485591435502744"/>
    <n v="0"/>
    <n v="0"/>
    <n v="0"/>
    <n v="0"/>
    <n v="0"/>
    <m/>
    <n v="24.485591435502744"/>
    <n v="0"/>
    <n v="0"/>
    <n v="0"/>
    <n v="0"/>
    <n v="0"/>
    <m/>
    <n v="0"/>
    <n v="0"/>
    <n v="0"/>
    <n v="0"/>
    <n v="0"/>
    <n v="0"/>
    <n v="0"/>
    <m/>
    <n v="236.55454086952517"/>
    <n v="0"/>
    <n v="0"/>
    <n v="0"/>
    <n v="0"/>
    <n v="0"/>
    <m/>
    <n v="236.55454086952517"/>
    <n v="0"/>
    <n v="0"/>
    <n v="0"/>
    <n v="0"/>
    <n v="0"/>
    <m/>
    <n v="0"/>
    <n v="0"/>
    <n v="0"/>
    <n v="0"/>
    <n v="0"/>
    <n v="0"/>
    <m/>
    <n v="1413.7354551675253"/>
    <n v="0"/>
    <n v="0"/>
    <n v="0"/>
    <n v="0"/>
    <n v="0"/>
    <m/>
    <n v="0"/>
    <n v="0"/>
    <n v="0"/>
    <n v="0"/>
    <n v="0"/>
    <n v="0"/>
    <m/>
    <n v="589.05643965313561"/>
    <n v="0"/>
    <n v="0"/>
    <n v="0"/>
    <n v="0"/>
    <n v="0"/>
    <m/>
    <n v="647.96208361844901"/>
    <n v="0"/>
    <n v="0"/>
    <n v="0"/>
    <n v="0"/>
    <n v="0"/>
    <m/>
    <n v="98.564392028968825"/>
    <n v="0"/>
    <n v="0"/>
    <n v="0"/>
    <n v="0"/>
    <n v="0"/>
    <m/>
    <n v="108.42083123186571"/>
    <n v="0"/>
    <n v="0"/>
    <n v="0"/>
    <n v="0"/>
    <n v="0"/>
    <m/>
    <n v="147.84658804345324"/>
    <n v="0"/>
    <n v="0"/>
    <n v="0"/>
    <n v="0"/>
    <n v="0"/>
    <m/>
    <n v="59.138635217381292"/>
    <n v="0"/>
    <n v="0"/>
    <n v="0"/>
    <n v="0"/>
    <n v="0"/>
    <m/>
    <n v="167.559466449247"/>
    <n v="0"/>
    <n v="0"/>
    <n v="0"/>
    <n v="0"/>
    <n v="0"/>
    <m/>
    <n v="0"/>
    <n v="0"/>
    <n v="0"/>
    <n v="0"/>
    <n v="0"/>
    <n v="0"/>
    <m/>
    <n v="1440.8408899999297"/>
    <n v="0"/>
    <n v="0"/>
    <n v="0"/>
    <n v="0"/>
    <n v="0"/>
    <m/>
    <n v="1440.8408899999297"/>
    <n v="0"/>
    <n v="0"/>
    <n v="0"/>
    <n v="0"/>
    <n v="0"/>
  </r>
  <r>
    <n v="824"/>
    <s v="System Augmentation"/>
    <x v="3"/>
    <x v="3"/>
    <s v="SCE-02 , Vol 7"/>
    <s v="Dana Cabbell"/>
    <s v="Figure III-31, Table III-23, Figure III-33, Table III-27, Table III-28"/>
    <s v="104, 112, 113"/>
    <s v="CET-ET-TP-RN-821400"/>
    <x v="746"/>
    <n v="8214"/>
    <s v="TRANS PROJECTS"/>
    <s v="TRANS PROJ RENEWABLE"/>
    <s v="Transmission &amp; Distribution"/>
    <m/>
    <s v="N"/>
    <m/>
    <x v="0"/>
    <m/>
    <s v="CA"/>
    <s v="Transmission Substations ISO"/>
    <d v="2022-02-01T00:00:00"/>
    <b v="1"/>
    <n v="1"/>
    <n v="1"/>
    <x v="1"/>
    <n v="0"/>
    <b v="0"/>
    <b v="0"/>
    <m/>
    <n v="31"/>
    <b v="0"/>
    <n v="0"/>
    <s v="N"/>
    <n v="0"/>
    <n v="15"/>
    <n v="0.13189999999999999"/>
    <d v="2022-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5.054712431582001"/>
    <n v="15.079040859728"/>
    <n v="0"/>
    <n v="0"/>
    <n v="0"/>
    <n v="0"/>
    <m/>
    <n v="-12.132392431599001"/>
    <n v="0"/>
    <n v="0"/>
    <n v="0"/>
    <n v="0"/>
    <n v="0"/>
    <m/>
    <n v="2.9223199999829994"/>
    <n v="15.079040859728"/>
    <n v="0"/>
    <n v="0"/>
    <n v="0"/>
    <n v="0"/>
    <m/>
    <n v="0.23631313288311231"/>
    <n v="1.2559367646860162"/>
    <n v="0"/>
    <n v="0"/>
    <n v="0"/>
    <n v="0"/>
    <m/>
    <n v="0.13883070273324227"/>
    <n v="0.69543457398017061"/>
    <n v="0"/>
    <n v="0"/>
    <n v="0"/>
    <n v="0"/>
    <m/>
    <n v="0"/>
    <n v="1.2821575931843157"/>
    <n v="0"/>
    <n v="0"/>
    <n v="0"/>
    <n v="0"/>
    <m/>
    <n v="0"/>
    <n v="0"/>
    <n v="0"/>
    <n v="0"/>
    <n v="0"/>
    <n v="0"/>
    <m/>
    <n v="3.2974638355993542"/>
    <n v="18.312569791578504"/>
    <n v="0"/>
    <n v="0"/>
    <n v="0"/>
    <n v="0"/>
    <m/>
    <n v="0"/>
    <n v="0"/>
    <n v="0"/>
    <n v="0"/>
    <n v="0"/>
    <n v="0"/>
    <n v="0"/>
    <m/>
    <n v="2.8176828475196483"/>
    <n v="15.648090886903832"/>
    <n v="0"/>
    <n v="0"/>
    <n v="0"/>
    <n v="0"/>
    <m/>
    <n v="2.8176828475196483"/>
    <n v="15.648090886903832"/>
    <n v="0"/>
    <n v="0"/>
    <n v="0"/>
    <n v="0"/>
    <m/>
    <n v="0"/>
    <n v="0"/>
    <n v="0"/>
    <n v="0"/>
    <n v="0"/>
    <n v="0"/>
    <n v="0"/>
    <m/>
    <n v="0"/>
    <n v="0"/>
    <n v="0"/>
    <n v="0"/>
    <n v="0"/>
    <n v="0"/>
    <m/>
    <n v="0"/>
    <n v="0"/>
    <n v="0"/>
    <n v="0"/>
    <n v="0"/>
    <n v="0"/>
    <m/>
    <n v="0"/>
    <n v="0"/>
    <n v="0"/>
    <n v="0"/>
    <n v="0"/>
    <n v="0"/>
    <n v="0"/>
    <m/>
    <n v="0.47978098807970598"/>
    <n v="2.664478904674672"/>
    <n v="0"/>
    <n v="0"/>
    <n v="0"/>
    <n v="0"/>
    <m/>
    <n v="0.47978098807970598"/>
    <n v="2.664478904674672"/>
    <n v="0"/>
    <n v="0"/>
    <n v="0"/>
    <n v="0"/>
    <m/>
    <n v="0"/>
    <n v="0"/>
    <n v="0"/>
    <n v="0"/>
    <n v="0"/>
    <n v="0"/>
    <m/>
    <n v="2.8176828475196483"/>
    <n v="15.648090886903832"/>
    <n v="0"/>
    <n v="0"/>
    <n v="0"/>
    <n v="0"/>
    <m/>
    <n v="0"/>
    <n v="0"/>
    <n v="0"/>
    <n v="0"/>
    <n v="0"/>
    <n v="0"/>
    <m/>
    <n v="1.1928190721166509"/>
    <n v="6.6243584754559546"/>
    <n v="0"/>
    <n v="0"/>
    <n v="0"/>
    <n v="0"/>
    <m/>
    <n v="1.3102225240966361"/>
    <n v="7.2763622624102808"/>
    <n v="0"/>
    <n v="0"/>
    <n v="0"/>
    <n v="0"/>
    <m/>
    <n v="0.20310728495374217"/>
    <n v="1.1279627363122777"/>
    <n v="0"/>
    <n v="0"/>
    <n v="0"/>
    <n v="0"/>
    <m/>
    <n v="0.22309815945706324"/>
    <n v="1.2389826906737222"/>
    <n v="0"/>
    <n v="0"/>
    <n v="0"/>
    <n v="0"/>
    <m/>
    <n v="0.22309815945706327"/>
    <n v="1.2389826906737225"/>
    <n v="0"/>
    <n v="0"/>
    <n v="0"/>
    <n v="0"/>
    <m/>
    <n v="0"/>
    <n v="0"/>
    <n v="0"/>
    <n v="0"/>
    <n v="0"/>
    <n v="0"/>
    <m/>
    <n v="0.22309815945706324"/>
    <n v="1.2389826906737222"/>
    <n v="0"/>
    <n v="0"/>
    <n v="0"/>
    <n v="0"/>
    <m/>
    <n v="0"/>
    <n v="0"/>
    <n v="0"/>
    <n v="0"/>
    <n v="0"/>
    <n v="0"/>
    <m/>
    <n v="2.9223199999829994"/>
    <n v="15.079040859728"/>
    <n v="0"/>
    <n v="0"/>
    <n v="0"/>
    <n v="0"/>
    <m/>
    <n v="2.9223199999829994"/>
    <n v="16.361198452912316"/>
    <n v="0"/>
    <n v="0"/>
    <n v="0"/>
    <n v="0"/>
  </r>
  <r>
    <n v="825"/>
    <s v="System Augmentation"/>
    <x v="3"/>
    <x v="3"/>
    <s v="SCE-02 , Vol 7"/>
    <s v="Dana Cabbell"/>
    <s v="Figure III-31, Table III-23, Figure III-33, Table III-27, Table III-28"/>
    <s v="104, 112, 113"/>
    <s v="CET-ET-TP-RN-821401"/>
    <x v="747"/>
    <n v="8214"/>
    <s v="TRANS PROJECTS"/>
    <s v="TRANS PROJ RENEWABLE"/>
    <s v="Transmission &amp; Distribution"/>
    <m/>
    <s v="N"/>
    <m/>
    <x v="0"/>
    <m/>
    <s v="CA"/>
    <s v="Transmission Substations ISO"/>
    <d v="2023-07-01T00:00:00"/>
    <b v="1"/>
    <n v="1"/>
    <n v="1"/>
    <x v="1"/>
    <n v="0"/>
    <b v="0"/>
    <b v="0"/>
    <m/>
    <n v="31"/>
    <b v="0"/>
    <n v="0"/>
    <s v="N"/>
    <n v="0"/>
    <n v="15"/>
    <n v="0.13189999999999999"/>
    <d v="2023-07-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52.37087129751808"/>
    <n v="854.47497118497802"/>
    <n v="0"/>
    <n v="0"/>
    <n v="0"/>
    <n v="0"/>
    <m/>
    <n v="1235.9078587024269"/>
    <n v="0"/>
    <n v="0"/>
    <n v="0"/>
    <n v="0"/>
    <n v="0"/>
    <m/>
    <n v="1888.278729999945"/>
    <n v="854.47497118497802"/>
    <n v="0"/>
    <n v="0"/>
    <n v="0"/>
    <n v="0"/>
    <m/>
    <n v="152.69548250890645"/>
    <n v="71.169415932904144"/>
    <n v="0"/>
    <n v="0"/>
    <n v="0"/>
    <n v="0"/>
    <m/>
    <n v="89.706487668582369"/>
    <n v="39.407774213927205"/>
    <n v="0"/>
    <n v="0"/>
    <n v="0"/>
    <n v="0"/>
    <m/>
    <n v="0"/>
    <n v="72.655255906676487"/>
    <n v="0"/>
    <n v="0"/>
    <n v="0"/>
    <n v="0"/>
    <m/>
    <n v="0"/>
    <n v="0"/>
    <n v="0"/>
    <n v="0"/>
    <n v="0"/>
    <n v="0"/>
    <m/>
    <n v="2130.6807001774337"/>
    <n v="1037.7074172384857"/>
    <n v="0"/>
    <n v="0"/>
    <n v="0"/>
    <n v="0"/>
    <m/>
    <n v="0"/>
    <n v="0"/>
    <n v="0"/>
    <n v="0"/>
    <n v="0"/>
    <n v="0"/>
    <n v="0"/>
    <m/>
    <n v="1820.6666583016172"/>
    <n v="886.72098803028609"/>
    <n v="0"/>
    <n v="0"/>
    <n v="0"/>
    <n v="0"/>
    <m/>
    <n v="1820.6666583016172"/>
    <n v="886.72098803028609"/>
    <n v="0"/>
    <n v="0"/>
    <n v="0"/>
    <n v="0"/>
    <m/>
    <n v="0"/>
    <n v="0"/>
    <n v="0"/>
    <n v="0"/>
    <n v="0"/>
    <n v="0"/>
    <n v="0"/>
    <m/>
    <n v="32.089331875590304"/>
    <n v="0"/>
    <n v="0"/>
    <n v="0"/>
    <n v="0"/>
    <n v="0"/>
    <m/>
    <n v="32.089331875590304"/>
    <n v="0"/>
    <n v="0"/>
    <n v="0"/>
    <n v="0"/>
    <n v="0"/>
    <m/>
    <n v="0"/>
    <n v="0"/>
    <n v="0"/>
    <n v="0"/>
    <n v="0"/>
    <n v="0"/>
    <n v="0"/>
    <m/>
    <n v="310.01404187581659"/>
    <n v="150.98642920819967"/>
    <n v="0"/>
    <n v="0"/>
    <n v="0"/>
    <n v="0"/>
    <m/>
    <n v="310.01404187581659"/>
    <n v="150.98642920819967"/>
    <n v="0"/>
    <n v="0"/>
    <n v="0"/>
    <n v="0"/>
    <m/>
    <n v="0"/>
    <n v="0"/>
    <n v="0"/>
    <n v="0"/>
    <n v="0"/>
    <n v="0"/>
    <m/>
    <n v="1852.7559901772074"/>
    <n v="886.72098803028609"/>
    <n v="0"/>
    <n v="0"/>
    <n v="0"/>
    <n v="0"/>
    <m/>
    <n v="0"/>
    <n v="0"/>
    <n v="0"/>
    <n v="0"/>
    <n v="0"/>
    <n v="0"/>
    <m/>
    <n v="771.9816625738365"/>
    <n v="375.37855159948776"/>
    <n v="0"/>
    <n v="0"/>
    <n v="0"/>
    <n v="0"/>
    <m/>
    <n v="849.17982883121999"/>
    <n v="412.32525943408297"/>
    <n v="0"/>
    <n v="0"/>
    <n v="0"/>
    <n v="0"/>
    <m/>
    <n v="129.17251744825691"/>
    <n v="63.917588364804516"/>
    <n v="0"/>
    <n v="0"/>
    <n v="0"/>
    <n v="0"/>
    <m/>
    <n v="142.08976919308259"/>
    <n v="70.208689581812834"/>
    <n v="0"/>
    <n v="0"/>
    <n v="0"/>
    <n v="0"/>
    <m/>
    <n v="193.75877617238535"/>
    <n v="70.208689581812834"/>
    <n v="0"/>
    <n v="0"/>
    <n v="0"/>
    <n v="0"/>
    <m/>
    <n v="77.503510468954175"/>
    <n v="0"/>
    <n v="0"/>
    <n v="0"/>
    <n v="0"/>
    <n v="0"/>
    <m/>
    <n v="219.59327966203676"/>
    <n v="70.208689581812834"/>
    <n v="0"/>
    <n v="0"/>
    <n v="0"/>
    <n v="0"/>
    <m/>
    <n v="0"/>
    <n v="0"/>
    <n v="0"/>
    <n v="0"/>
    <n v="0"/>
    <n v="0"/>
    <m/>
    <n v="1888.278729999945"/>
    <n v="854.47497118497802"/>
    <n v="0"/>
    <n v="0"/>
    <n v="0"/>
    <n v="0"/>
    <m/>
    <n v="1888.278729999945"/>
    <n v="927.13022709165455"/>
    <n v="0"/>
    <n v="0"/>
    <n v="0"/>
    <n v="0"/>
  </r>
  <r>
    <n v="826"/>
    <s v="System Augmentation"/>
    <x v="3"/>
    <x v="3"/>
    <s v="SCE-02 , Vol 7"/>
    <s v="Dana Cabbell"/>
    <s v="Figure III-31, Table III-23, Figure III-33, Table III-27, Table III-28"/>
    <s v="104, 112, 113"/>
    <s v="CET-ET-TP-RN-822004"/>
    <x v="748"/>
    <n v="8220"/>
    <s v="TRANS PROJECTS"/>
    <s v="TRANS PROJ RENEWABLE"/>
    <s v="Transmission &amp; Distribution"/>
    <m/>
    <s v="N"/>
    <m/>
    <x v="0"/>
    <m/>
    <s v="CA"/>
    <s v="Transmission Substations ISO"/>
    <d v="2023-10-01T00:00:00"/>
    <b v="1"/>
    <n v="1"/>
    <n v="1"/>
    <x v="1"/>
    <n v="0"/>
    <b v="0"/>
    <b v="0"/>
    <m/>
    <n v="31"/>
    <b v="0"/>
    <n v="0"/>
    <s v="N"/>
    <n v="0"/>
    <n v="15"/>
    <n v="0.13189999999999999"/>
    <d v="2023-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53.46511992918806"/>
    <n v="0"/>
    <n v="0"/>
    <n v="0"/>
    <n v="0"/>
    <n v="0"/>
    <m/>
    <n v="-380.56908992960393"/>
    <n v="0"/>
    <n v="0"/>
    <n v="0"/>
    <n v="0"/>
    <n v="0"/>
    <m/>
    <n v="572.89602999958413"/>
    <n v="0"/>
    <n v="0"/>
    <n v="0"/>
    <n v="0"/>
    <n v="0"/>
    <m/>
    <n v="46.327183767105183"/>
    <n v="0"/>
    <n v="0"/>
    <n v="0"/>
    <n v="0"/>
    <n v="0"/>
    <m/>
    <n v="27.216580811954067"/>
    <n v="0"/>
    <n v="0"/>
    <n v="0"/>
    <n v="0"/>
    <n v="0"/>
    <m/>
    <n v="0"/>
    <n v="0"/>
    <n v="0"/>
    <n v="0"/>
    <n v="0"/>
    <n v="0"/>
    <m/>
    <n v="0"/>
    <n v="0"/>
    <n v="0"/>
    <n v="0"/>
    <n v="0"/>
    <n v="0"/>
    <m/>
    <n v="646.43979457864339"/>
    <n v="0"/>
    <n v="0"/>
    <n v="0"/>
    <n v="0"/>
    <n v="0"/>
    <m/>
    <n v="0"/>
    <n v="0"/>
    <n v="0"/>
    <n v="0"/>
    <n v="0"/>
    <n v="0"/>
    <n v="0"/>
    <m/>
    <n v="552.3828044674508"/>
    <n v="0"/>
    <n v="0"/>
    <n v="0"/>
    <n v="0"/>
    <n v="0"/>
    <m/>
    <n v="552.3828044674508"/>
    <n v="0"/>
    <n v="0"/>
    <n v="0"/>
    <n v="0"/>
    <n v="0"/>
    <m/>
    <n v="0"/>
    <n v="0"/>
    <n v="0"/>
    <n v="0"/>
    <n v="0"/>
    <n v="0"/>
    <n v="0"/>
    <m/>
    <n v="14.603657721282492"/>
    <n v="0"/>
    <n v="0"/>
    <n v="0"/>
    <n v="0"/>
    <n v="0"/>
    <m/>
    <n v="14.603657721282492"/>
    <n v="0"/>
    <n v="0"/>
    <n v="0"/>
    <n v="0"/>
    <n v="0"/>
    <m/>
    <n v="0"/>
    <n v="0"/>
    <n v="0"/>
    <n v="0"/>
    <n v="0"/>
    <n v="0"/>
    <n v="0"/>
    <m/>
    <n v="94.056990111192604"/>
    <n v="0"/>
    <n v="0"/>
    <n v="0"/>
    <n v="0"/>
    <n v="0"/>
    <m/>
    <n v="94.056990111192604"/>
    <n v="0"/>
    <n v="0"/>
    <n v="0"/>
    <n v="0"/>
    <n v="0"/>
    <m/>
    <n v="0"/>
    <n v="0"/>
    <n v="0"/>
    <n v="0"/>
    <n v="0"/>
    <n v="0"/>
    <m/>
    <n v="566.9864621887333"/>
    <n v="0"/>
    <n v="0"/>
    <n v="0"/>
    <n v="0"/>
    <n v="0"/>
    <m/>
    <n v="0"/>
    <n v="0"/>
    <n v="0"/>
    <n v="0"/>
    <n v="0"/>
    <n v="0"/>
    <m/>
    <n v="94.497743698122207"/>
    <n v="0"/>
    <n v="0"/>
    <n v="0"/>
    <n v="0"/>
    <n v="0"/>
    <m/>
    <n v="118.12217962265278"/>
    <n v="0"/>
    <n v="0"/>
    <n v="0"/>
    <n v="0"/>
    <n v="0"/>
    <m/>
    <n v="15.6761650185321"/>
    <n v="0"/>
    <n v="0"/>
    <n v="0"/>
    <n v="0"/>
    <n v="0"/>
    <m/>
    <n v="19.595206273165125"/>
    <n v="0"/>
    <n v="0"/>
    <n v="0"/>
    <n v="0"/>
    <n v="0"/>
    <m/>
    <n v="82.299866347293531"/>
    <n v="0"/>
    <n v="0"/>
    <n v="0"/>
    <n v="0"/>
    <n v="0"/>
    <m/>
    <n v="35.271371291697228"/>
    <n v="0"/>
    <n v="0"/>
    <n v="0"/>
    <n v="0"/>
    <n v="0"/>
    <m/>
    <n v="54.866577564862354"/>
    <n v="0"/>
    <n v="0"/>
    <n v="0"/>
    <n v="0"/>
    <n v="0"/>
    <m/>
    <n v="0"/>
    <n v="0"/>
    <n v="0"/>
    <n v="0"/>
    <n v="0"/>
    <n v="0"/>
    <m/>
    <n v="572.89602999958413"/>
    <n v="0"/>
    <n v="0"/>
    <n v="0"/>
    <n v="0"/>
    <n v="0"/>
    <m/>
    <n v="572.89602999958413"/>
    <n v="0"/>
    <n v="0"/>
    <n v="0"/>
    <n v="0"/>
    <n v="0"/>
  </r>
  <r>
    <n v="827"/>
    <s v="System Augmentation"/>
    <x v="3"/>
    <x v="3"/>
    <s v="SCE-02 , Vol 7"/>
    <s v="Dana Cabbell"/>
    <s v="Figure III-31, Table III-23, Figure III-33, Table III-27, Table III-28"/>
    <s v="104, 112, 113"/>
    <s v="CET-ET-TP-RN-822300"/>
    <x v="749"/>
    <n v="8223"/>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8.240987166318"/>
    <n v="115.91259761672801"/>
    <n v="0"/>
    <n v="0"/>
    <n v="0"/>
    <n v="0"/>
    <m/>
    <n v="149.64586283364494"/>
    <n v="0"/>
    <n v="0"/>
    <n v="0"/>
    <n v="0"/>
    <n v="0"/>
    <m/>
    <n v="187.88684999996295"/>
    <n v="115.91259761672801"/>
    <n v="0"/>
    <n v="0"/>
    <n v="0"/>
    <n v="0"/>
    <m/>
    <n v="15.193452514197258"/>
    <n v="9.6543867870208437"/>
    <n v="0"/>
    <n v="0"/>
    <n v="0"/>
    <n v="0"/>
    <m/>
    <n v="8.9259435722240816"/>
    <n v="5.3458060557293461"/>
    <n v="0"/>
    <n v="0"/>
    <n v="0"/>
    <n v="0"/>
    <m/>
    <n v="0"/>
    <n v="9.8559463139943269"/>
    <n v="0"/>
    <n v="0"/>
    <n v="0"/>
    <n v="0"/>
    <m/>
    <n v="0"/>
    <n v="0"/>
    <n v="0"/>
    <n v="0"/>
    <n v="0"/>
    <n v="0"/>
    <m/>
    <n v="212.00624608638427"/>
    <n v="140.76873677347254"/>
    <n v="0"/>
    <n v="0"/>
    <n v="0"/>
    <n v="0"/>
    <m/>
    <n v="0"/>
    <n v="0"/>
    <n v="0"/>
    <n v="0"/>
    <n v="0"/>
    <n v="0"/>
    <n v="0"/>
    <m/>
    <n v="181.15933728081535"/>
    <n v="120.28688557293229"/>
    <n v="0"/>
    <n v="0"/>
    <n v="0"/>
    <n v="0"/>
    <m/>
    <n v="181.15933728081535"/>
    <n v="120.28688557293229"/>
    <n v="0"/>
    <n v="0"/>
    <n v="0"/>
    <n v="0"/>
    <m/>
    <n v="0"/>
    <n v="0"/>
    <n v="0"/>
    <n v="0"/>
    <n v="0"/>
    <n v="0"/>
    <n v="0"/>
    <m/>
    <n v="5.8537260485012048"/>
    <n v="0"/>
    <n v="0"/>
    <n v="0"/>
    <n v="0"/>
    <n v="0"/>
    <m/>
    <n v="5.8537260485012048"/>
    <n v="0"/>
    <n v="0"/>
    <n v="0"/>
    <n v="0"/>
    <n v="0"/>
    <m/>
    <n v="0"/>
    <n v="0"/>
    <n v="0"/>
    <n v="0"/>
    <n v="0"/>
    <n v="0"/>
    <n v="0"/>
    <m/>
    <n v="30.846908805568908"/>
    <n v="20.481851200540252"/>
    <n v="0"/>
    <n v="0"/>
    <n v="0"/>
    <n v="0"/>
    <m/>
    <n v="30.846908805568908"/>
    <n v="20.481851200540252"/>
    <n v="0"/>
    <n v="0"/>
    <n v="0"/>
    <n v="0"/>
    <m/>
    <n v="0"/>
    <n v="0"/>
    <n v="0"/>
    <n v="0"/>
    <n v="0"/>
    <n v="0"/>
    <m/>
    <n v="187.01306332931657"/>
    <n v="120.28688557293229"/>
    <n v="0"/>
    <n v="0"/>
    <n v="0"/>
    <n v="0"/>
    <m/>
    <n v="0"/>
    <n v="0"/>
    <n v="0"/>
    <n v="0"/>
    <n v="0"/>
    <n v="0"/>
    <m/>
    <n v="0"/>
    <n v="50.921448225874663"/>
    <n v="0"/>
    <n v="0"/>
    <n v="0"/>
    <n v="0"/>
    <m/>
    <n v="7.7922109720548569"/>
    <n v="55.933401791413502"/>
    <n v="0"/>
    <n v="0"/>
    <n v="0"/>
    <n v="0"/>
    <m/>
    <n v="0"/>
    <n v="8.6706503415620393"/>
    <n v="0"/>
    <n v="0"/>
    <n v="0"/>
    <n v="0"/>
    <m/>
    <n v="1.2852878668987044"/>
    <n v="9.5240608082512157"/>
    <n v="0"/>
    <n v="0"/>
    <n v="0"/>
    <n v="0"/>
    <m/>
    <n v="32.132196672467614"/>
    <n v="9.5240608082512157"/>
    <n v="0"/>
    <n v="0"/>
    <n v="0"/>
    <n v="0"/>
    <m/>
    <n v="13.058524727690836"/>
    <n v="0"/>
    <n v="0"/>
    <n v="0"/>
    <n v="0"/>
    <n v="0"/>
    <m/>
    <n v="14.34381259458954"/>
    <n v="9.5240608082512157"/>
    <n v="0"/>
    <n v="0"/>
    <n v="0"/>
    <n v="0"/>
    <m/>
    <n v="0"/>
    <n v="0"/>
    <n v="0"/>
    <n v="0"/>
    <n v="0"/>
    <n v="0"/>
    <m/>
    <n v="187.88684999996295"/>
    <n v="115.91259761672801"/>
    <n v="0"/>
    <n v="0"/>
    <n v="0"/>
    <n v="0"/>
    <m/>
    <n v="187.88684999996295"/>
    <n v="125.76854393072233"/>
    <n v="0"/>
    <n v="0"/>
    <n v="0"/>
    <n v="0"/>
  </r>
  <r>
    <n v="828"/>
    <s v="System Augmentation"/>
    <x v="3"/>
    <x v="3"/>
    <s v="SCE-02 , Vol 7"/>
    <s v="Dana Cabbell"/>
    <s v="Figure III-31, Table III-23, Figure III-33, Table III-27, Table III-28"/>
    <s v="104, 112, 113"/>
    <s v="CET-ET-TP-RN-822301"/>
    <x v="750"/>
    <n v="8223"/>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4.722913696357011"/>
    <n v="115.91259761672801"/>
    <n v="0"/>
    <n v="0"/>
    <n v="0"/>
    <n v="0"/>
    <m/>
    <n v="-39.71995369638001"/>
    <n v="0"/>
    <n v="0"/>
    <n v="0"/>
    <n v="0"/>
    <n v="0"/>
    <m/>
    <n v="45.002959999977001"/>
    <n v="115.91259761672801"/>
    <n v="0"/>
    <n v="0"/>
    <n v="0"/>
    <n v="0"/>
    <m/>
    <n v="3.6391601421712276"/>
    <n v="9.6543867870208437"/>
    <n v="0"/>
    <n v="0"/>
    <n v="0"/>
    <n v="0"/>
    <m/>
    <n v="2.1379563367150567"/>
    <n v="5.3458060557293461"/>
    <n v="0"/>
    <n v="0"/>
    <n v="0"/>
    <n v="0"/>
    <m/>
    <n v="0"/>
    <n v="9.8559463139943269"/>
    <n v="0"/>
    <n v="0"/>
    <n v="0"/>
    <n v="0"/>
    <m/>
    <n v="0"/>
    <n v="0"/>
    <n v="0"/>
    <n v="0"/>
    <n v="0"/>
    <n v="0"/>
    <m/>
    <n v="50.780076478863286"/>
    <n v="140.76873677347254"/>
    <n v="0"/>
    <n v="0"/>
    <n v="0"/>
    <n v="0"/>
    <m/>
    <n v="0"/>
    <n v="0"/>
    <n v="0"/>
    <n v="0"/>
    <n v="0"/>
    <n v="0"/>
    <n v="0"/>
    <m/>
    <n v="43.391575351188678"/>
    <n v="120.28688557293229"/>
    <n v="0"/>
    <n v="0"/>
    <n v="0"/>
    <n v="0"/>
    <m/>
    <n v="43.391575351188678"/>
    <n v="120.28688557293229"/>
    <n v="0"/>
    <n v="0"/>
    <n v="0"/>
    <n v="0"/>
    <m/>
    <n v="0"/>
    <n v="0"/>
    <n v="0"/>
    <n v="0"/>
    <n v="0"/>
    <n v="0"/>
    <n v="0"/>
    <m/>
    <n v="1.4020938624048205"/>
    <n v="0"/>
    <n v="0"/>
    <n v="0"/>
    <n v="0"/>
    <n v="0"/>
    <m/>
    <n v="1.4020938624048205"/>
    <n v="0"/>
    <n v="0"/>
    <n v="0"/>
    <n v="0"/>
    <n v="0"/>
    <m/>
    <n v="0"/>
    <n v="0"/>
    <n v="0"/>
    <n v="0"/>
    <n v="0"/>
    <n v="0"/>
    <n v="0"/>
    <m/>
    <n v="7.3885011276746075"/>
    <n v="20.481851200540252"/>
    <n v="0"/>
    <n v="0"/>
    <n v="0"/>
    <n v="0"/>
    <m/>
    <n v="7.3885011276746075"/>
    <n v="20.481851200540252"/>
    <n v="0"/>
    <n v="0"/>
    <n v="0"/>
    <n v="0"/>
    <m/>
    <n v="0"/>
    <n v="0"/>
    <n v="0"/>
    <n v="0"/>
    <n v="0"/>
    <n v="0"/>
    <m/>
    <n v="44.793669213593496"/>
    <n v="120.28688557293229"/>
    <n v="0"/>
    <n v="0"/>
    <n v="0"/>
    <n v="0"/>
    <m/>
    <n v="0"/>
    <n v="0"/>
    <n v="0"/>
    <n v="0"/>
    <n v="0"/>
    <n v="0"/>
    <m/>
    <n v="0"/>
    <n v="50.921448225874663"/>
    <n v="0"/>
    <n v="0"/>
    <n v="0"/>
    <n v="0"/>
    <m/>
    <n v="1.8664028838997289"/>
    <n v="55.933401791413502"/>
    <n v="0"/>
    <n v="0"/>
    <n v="0"/>
    <n v="0"/>
    <m/>
    <n v="0"/>
    <n v="8.6706503415620393"/>
    <n v="0"/>
    <n v="0"/>
    <n v="0"/>
    <n v="0"/>
    <m/>
    <n v="0.30785421365310861"/>
    <n v="9.5240608082512157"/>
    <n v="0"/>
    <n v="0"/>
    <n v="0"/>
    <n v="0"/>
    <m/>
    <n v="7.6963553413277168"/>
    <n v="9.5240608082512157"/>
    <n v="0"/>
    <n v="0"/>
    <n v="0"/>
    <n v="0"/>
    <m/>
    <n v="3.127798810715583"/>
    <n v="0"/>
    <n v="0"/>
    <n v="0"/>
    <n v="0"/>
    <n v="0"/>
    <m/>
    <n v="3.4356530243686918"/>
    <n v="9.5240608082512157"/>
    <n v="0"/>
    <n v="0"/>
    <n v="0"/>
    <n v="0"/>
    <m/>
    <n v="0"/>
    <n v="0"/>
    <n v="0"/>
    <n v="0"/>
    <n v="0"/>
    <n v="0"/>
    <m/>
    <n v="45.002959999977001"/>
    <n v="115.91259761672801"/>
    <n v="0"/>
    <n v="0"/>
    <n v="0"/>
    <n v="0"/>
    <m/>
    <n v="45.002959999977001"/>
    <n v="125.76854393072233"/>
    <n v="0"/>
    <n v="0"/>
    <n v="0"/>
    <n v="0"/>
  </r>
  <r>
    <n v="829"/>
    <s v="System Augmentation"/>
    <x v="3"/>
    <x v="3"/>
    <s v="SCE-02 , Vol 7"/>
    <s v="Dana Cabbell"/>
    <s v="Figure III-31, Table III-23, Figure III-33, Table III-27, Table III-28"/>
    <s v="104, 112, 113"/>
    <s v="CET-ET-TP-RN-823801"/>
    <x v="751"/>
    <n v="8238"/>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0.072949171010002"/>
    <n v="0"/>
    <n v="0"/>
    <n v="0"/>
    <n v="0"/>
    <n v="0"/>
    <m/>
    <n v="13.887820828935006"/>
    <n v="0"/>
    <n v="0"/>
    <n v="0"/>
    <n v="0"/>
    <n v="0"/>
    <m/>
    <n v="33.960769999945008"/>
    <n v="0"/>
    <n v="0"/>
    <n v="0"/>
    <n v="0"/>
    <n v="0"/>
    <m/>
    <n v="2.7462344828275156"/>
    <n v="0"/>
    <n v="0"/>
    <n v="0"/>
    <n v="0"/>
    <n v="0"/>
    <m/>
    <n v="1.6133748407025259"/>
    <n v="0"/>
    <n v="0"/>
    <n v="0"/>
    <n v="0"/>
    <n v="0"/>
    <m/>
    <n v="0"/>
    <n v="0"/>
    <n v="0"/>
    <n v="0"/>
    <n v="0"/>
    <n v="0"/>
    <m/>
    <n v="0"/>
    <n v="0"/>
    <n v="0"/>
    <n v="0"/>
    <n v="0"/>
    <n v="0"/>
    <m/>
    <n v="38.320379323475052"/>
    <n v="0"/>
    <n v="0"/>
    <n v="0"/>
    <n v="0"/>
    <n v="0"/>
    <m/>
    <n v="0"/>
    <n v="0"/>
    <n v="0"/>
    <n v="0"/>
    <n v="0"/>
    <n v="0"/>
    <n v="0"/>
    <m/>
    <n v="32.744764131909434"/>
    <n v="0"/>
    <n v="0"/>
    <n v="0"/>
    <n v="0"/>
    <n v="0"/>
    <m/>
    <n v="32.744764131909434"/>
    <n v="0"/>
    <n v="0"/>
    <n v="0"/>
    <n v="0"/>
    <n v="0"/>
    <m/>
    <n v="0"/>
    <n v="0"/>
    <n v="0"/>
    <n v="0"/>
    <n v="0"/>
    <n v="0"/>
    <n v="0"/>
    <m/>
    <n v="1.0580678955226277"/>
    <n v="0"/>
    <n v="0"/>
    <n v="0"/>
    <n v="0"/>
    <n v="0"/>
    <m/>
    <n v="1.0580678955226277"/>
    <n v="0"/>
    <n v="0"/>
    <n v="0"/>
    <n v="0"/>
    <n v="0"/>
    <m/>
    <n v="0"/>
    <n v="0"/>
    <n v="0"/>
    <n v="0"/>
    <n v="0"/>
    <n v="0"/>
    <n v="0"/>
    <m/>
    <n v="5.5756151915656194"/>
    <n v="0"/>
    <n v="0"/>
    <n v="0"/>
    <n v="0"/>
    <n v="0"/>
    <m/>
    <n v="5.5756151915656194"/>
    <n v="0"/>
    <n v="0"/>
    <n v="0"/>
    <n v="0"/>
    <n v="0"/>
    <m/>
    <n v="0"/>
    <n v="0"/>
    <n v="0"/>
    <n v="0"/>
    <n v="0"/>
    <n v="0"/>
    <m/>
    <n v="33.802832027432061"/>
    <n v="0"/>
    <n v="0"/>
    <n v="0"/>
    <n v="0"/>
    <n v="0"/>
    <m/>
    <n v="0"/>
    <n v="0"/>
    <n v="0"/>
    <n v="0"/>
    <n v="0"/>
    <n v="0"/>
    <m/>
    <n v="0"/>
    <n v="0"/>
    <n v="0"/>
    <n v="0"/>
    <n v="0"/>
    <n v="0"/>
    <m/>
    <n v="1.4084513344763359"/>
    <n v="0"/>
    <n v="0"/>
    <n v="0"/>
    <n v="0"/>
    <n v="0"/>
    <m/>
    <n v="0"/>
    <n v="0"/>
    <n v="0"/>
    <n v="0"/>
    <n v="0"/>
    <n v="0"/>
    <m/>
    <n v="0.23231729964856745"/>
    <n v="0"/>
    <n v="0"/>
    <n v="0"/>
    <n v="0"/>
    <n v="0"/>
    <m/>
    <n v="5.8079324912141876"/>
    <n v="0"/>
    <n v="0"/>
    <n v="0"/>
    <n v="0"/>
    <n v="0"/>
    <m/>
    <n v="2.3603437644294449"/>
    <n v="0"/>
    <n v="0"/>
    <n v="0"/>
    <n v="0"/>
    <n v="0"/>
    <m/>
    <n v="2.5926610640780123"/>
    <n v="0"/>
    <n v="0"/>
    <n v="0"/>
    <n v="0"/>
    <n v="0"/>
    <m/>
    <n v="0"/>
    <n v="0"/>
    <n v="0"/>
    <n v="0"/>
    <n v="0"/>
    <n v="0"/>
    <m/>
    <n v="33.960769999945008"/>
    <n v="0"/>
    <n v="0"/>
    <n v="0"/>
    <n v="0"/>
    <n v="0"/>
    <m/>
    <n v="33.960769999945008"/>
    <n v="0"/>
    <n v="0"/>
    <n v="0"/>
    <n v="0"/>
    <n v="0"/>
  </r>
  <r>
    <n v="830"/>
    <s v="System Augmentation"/>
    <x v="3"/>
    <x v="3"/>
    <s v="SCE-02 , Vol 7"/>
    <s v="Dana Cabbell"/>
    <s v="Figure III-31, Table III-23, Figure III-33, Table III-27, Table III-28"/>
    <s v="104, 112, 113"/>
    <s v="CET-ET-TP-RN-823803"/>
    <x v="752"/>
    <n v="8238"/>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145046112894001"/>
    <n v="0"/>
    <n v="0"/>
    <n v="0"/>
    <n v="0"/>
    <n v="0"/>
    <m/>
    <n v="-40.145046112894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831"/>
    <s v="System Augmentation"/>
    <x v="3"/>
    <x v="3"/>
    <s v="SCE-02 , Vol 7"/>
    <s v="Dana Cabbell"/>
    <s v="Figure III-31, Table III-23, Figure III-33, Table III-27, Table III-28"/>
    <s v="104, 112, 113"/>
    <s v="CET-ET-TP-RN-823806"/>
    <x v="753"/>
    <n v="8238"/>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145046112894001"/>
    <n v="0"/>
    <n v="0"/>
    <n v="0"/>
    <n v="0"/>
    <n v="0"/>
    <m/>
    <n v="-40.145046112894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832"/>
    <s v="System Augmentation"/>
    <x v="3"/>
    <x v="3"/>
    <s v="SCE-02 , Vol 7"/>
    <s v="Dana Cabbell"/>
    <s v="Figure III-31, Table III-23, Figure III-33, Table III-27, Table III-28"/>
    <s v="104, 112, 113"/>
    <s v="CET-ET-TP-RN-823900"/>
    <x v="754"/>
    <n v="8239"/>
    <s v="TRANS PROJECTS"/>
    <s v="TRANS PROJ RENEWABLE"/>
    <s v="Transmission &amp; Distribution"/>
    <m/>
    <s v="N"/>
    <m/>
    <x v="0"/>
    <m/>
    <s v="CA"/>
    <s v="Transmission Substations"/>
    <d v="2025-12-01T00:00:00"/>
    <b v="0"/>
    <n v="1"/>
    <n v="1"/>
    <x v="0"/>
    <n v="1"/>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417.8488955432103"/>
    <n v="3234.23873990625"/>
    <n v="1547.53570000131"/>
    <n v="0"/>
    <n v="0"/>
    <n v="0"/>
    <m/>
    <n v="-1952.8269955432654"/>
    <n v="0"/>
    <n v="0"/>
    <n v="0"/>
    <n v="0"/>
    <n v="0"/>
    <m/>
    <n v="465.02189999994494"/>
    <n v="3234.23873990625"/>
    <n v="1547.53570000131"/>
    <n v="0"/>
    <n v="0"/>
    <n v="0"/>
    <m/>
    <n v="37.603952355965006"/>
    <n v="269.38048493976333"/>
    <n v="126.64556625799919"/>
    <n v="0"/>
    <n v="0"/>
    <n v="0"/>
    <m/>
    <n v="22.091802801786056"/>
    <n v="149.16077628278532"/>
    <n v="70.890694008814805"/>
    <n v="0"/>
    <n v="0"/>
    <n v="0"/>
    <m/>
    <n v="0"/>
    <n v="275.00447787873907"/>
    <n v="130.11796033836993"/>
    <n v="0"/>
    <n v="0"/>
    <n v="0"/>
    <m/>
    <n v="-524.71765515769596"/>
    <n v="-3927.7844790075378"/>
    <n v="-1875.1899206064941"/>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65.02189999994494"/>
    <n v="3234.23873990625"/>
    <n v="1547.53570000131"/>
    <n v="0"/>
    <n v="0"/>
    <n v="0"/>
    <m/>
    <n v="0"/>
    <n v="0"/>
    <n v="0"/>
    <n v="0"/>
    <n v="0"/>
    <n v="0"/>
    <m/>
    <n v="465.02189999994494"/>
    <n v="3509.2432177849892"/>
    <n v="1677.6536603396798"/>
    <n v="1677.6536603396798"/>
    <n v="1677.6536603396798"/>
    <n v="1677.6536603396798"/>
  </r>
  <r>
    <n v="833"/>
    <s v="System Augmentation"/>
    <x v="3"/>
    <x v="3"/>
    <s v="SCE-02 , Vol 7"/>
    <s v="Dana Cabbell"/>
    <s v="Figure III-31, Table III-23, Figure III-33, Table III-27, Table III-28"/>
    <s v="104, 112, 113"/>
    <s v="CET-ET-TP-RN-824600"/>
    <x v="755"/>
    <n v="8246"/>
    <s v="TRANS PROJECTS"/>
    <s v="TRANS PROJ RENEWABLE"/>
    <s v="Transmission &amp; Distribution"/>
    <m/>
    <s v="N"/>
    <m/>
    <x v="0"/>
    <m/>
    <s v="CA"/>
    <s v="Transmission Substations ISO"/>
    <d v="2023-02-01T00:00:00"/>
    <b v="1"/>
    <n v="1"/>
    <n v="1"/>
    <x v="1"/>
    <n v="0"/>
    <b v="0"/>
    <b v="0"/>
    <m/>
    <n v="31"/>
    <b v="0"/>
    <n v="0"/>
    <s v="N"/>
    <n v="0"/>
    <n v="15"/>
    <n v="0.13189999999999999"/>
    <d v="2023-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35.184428672700996"/>
    <n v="0"/>
    <n v="0"/>
    <n v="0"/>
    <n v="0"/>
    <m/>
    <n v="0"/>
    <n v="0"/>
    <n v="0"/>
    <n v="0"/>
    <n v="0"/>
    <n v="0"/>
    <m/>
    <n v="0"/>
    <n v="35.184428672700996"/>
    <n v="0"/>
    <n v="0"/>
    <n v="0"/>
    <n v="0"/>
    <m/>
    <n v="0"/>
    <n v="2.9305191176008987"/>
    <n v="0"/>
    <n v="0"/>
    <n v="0"/>
    <n v="0"/>
    <m/>
    <n v="0"/>
    <n v="1.6226806726205059"/>
    <n v="0"/>
    <n v="0"/>
    <n v="0"/>
    <n v="0"/>
    <m/>
    <n v="0"/>
    <n v="2.9917010507636013"/>
    <n v="0"/>
    <n v="0"/>
    <n v="0"/>
    <n v="0"/>
    <m/>
    <n v="0"/>
    <n v="0"/>
    <n v="0"/>
    <n v="0"/>
    <n v="0"/>
    <n v="0"/>
    <m/>
    <n v="0"/>
    <n v="42.729329513686004"/>
    <n v="0"/>
    <n v="0"/>
    <n v="0"/>
    <n v="0"/>
    <m/>
    <n v="0"/>
    <n v="0"/>
    <n v="0"/>
    <n v="0"/>
    <n v="0"/>
    <n v="0"/>
    <n v="0"/>
    <m/>
    <n v="0"/>
    <n v="36.512212069444693"/>
    <n v="0"/>
    <n v="0"/>
    <n v="0"/>
    <n v="0"/>
    <m/>
    <n v="0"/>
    <n v="36.512212069444693"/>
    <n v="0"/>
    <n v="0"/>
    <n v="0"/>
    <n v="0"/>
    <m/>
    <n v="0"/>
    <n v="0"/>
    <n v="0"/>
    <n v="0"/>
    <n v="0"/>
    <n v="0"/>
    <n v="0"/>
    <m/>
    <n v="0"/>
    <n v="0"/>
    <n v="0"/>
    <n v="0"/>
    <n v="0"/>
    <n v="0"/>
    <m/>
    <n v="0"/>
    <n v="0"/>
    <n v="0"/>
    <n v="0"/>
    <n v="0"/>
    <n v="0"/>
    <m/>
    <n v="0"/>
    <n v="0"/>
    <n v="0"/>
    <n v="0"/>
    <n v="0"/>
    <n v="0"/>
    <n v="0"/>
    <m/>
    <n v="0"/>
    <n v="6.2171174442413131"/>
    <n v="0"/>
    <n v="0"/>
    <n v="0"/>
    <n v="0"/>
    <m/>
    <n v="0"/>
    <n v="6.2171174442413131"/>
    <n v="0"/>
    <n v="0"/>
    <n v="0"/>
    <n v="0"/>
    <m/>
    <n v="0"/>
    <n v="0"/>
    <n v="0"/>
    <n v="0"/>
    <n v="0"/>
    <n v="0"/>
    <m/>
    <n v="0"/>
    <n v="36.512212069444693"/>
    <n v="0"/>
    <n v="0"/>
    <n v="0"/>
    <n v="0"/>
    <m/>
    <n v="0"/>
    <n v="0"/>
    <n v="0"/>
    <n v="0"/>
    <n v="0"/>
    <n v="0"/>
    <m/>
    <n v="0"/>
    <n v="15.456836442731586"/>
    <n v="0"/>
    <n v="0"/>
    <n v="0"/>
    <n v="0"/>
    <m/>
    <n v="0"/>
    <n v="16.978178612291778"/>
    <n v="0"/>
    <n v="0"/>
    <n v="0"/>
    <n v="0"/>
    <m/>
    <n v="0"/>
    <n v="2.6319130513954887"/>
    <n v="0"/>
    <n v="0"/>
    <n v="0"/>
    <n v="0"/>
    <m/>
    <n v="0"/>
    <n v="2.8909596115722098"/>
    <n v="0"/>
    <n v="0"/>
    <n v="0"/>
    <n v="0"/>
    <m/>
    <n v="0"/>
    <n v="2.8909596115722103"/>
    <n v="0"/>
    <n v="0"/>
    <n v="0"/>
    <n v="0"/>
    <m/>
    <n v="0"/>
    <n v="0"/>
    <n v="0"/>
    <n v="0"/>
    <n v="0"/>
    <n v="0"/>
    <m/>
    <n v="0"/>
    <n v="2.8909596115722098"/>
    <n v="0"/>
    <n v="0"/>
    <n v="0"/>
    <n v="0"/>
    <m/>
    <n v="0"/>
    <n v="0"/>
    <n v="0"/>
    <n v="0"/>
    <n v="0"/>
    <n v="0"/>
    <m/>
    <n v="0"/>
    <n v="35.184428672700996"/>
    <n v="0"/>
    <n v="0"/>
    <n v="0"/>
    <n v="0"/>
    <m/>
    <n v="0"/>
    <n v="38.176129723464598"/>
    <n v="0"/>
    <n v="0"/>
    <n v="0"/>
    <n v="0"/>
  </r>
  <r>
    <n v="834"/>
    <s v="System Augmentation"/>
    <x v="3"/>
    <x v="3"/>
    <s v="SCE-02 , Vol 7"/>
    <s v="Dana Cabbell"/>
    <s v="Figure III-31, Table III-23, Figure III-33, Table III-27, Table III-28"/>
    <s v="104, 112, 113"/>
    <s v="CET-ET-TP-RN-824601"/>
    <x v="756"/>
    <n v="8246"/>
    <s v="TRANS PROJECTS"/>
    <s v="TRANS PROJ RENEWABLE"/>
    <s v="Transmission &amp; Distribution"/>
    <m/>
    <s v="N"/>
    <m/>
    <x v="0"/>
    <m/>
    <s v="CA"/>
    <s v="Transmission Substations ISO"/>
    <d v="2023-02-01T00:00:00"/>
    <b v="1"/>
    <n v="1"/>
    <n v="1"/>
    <x v="1"/>
    <n v="0"/>
    <b v="0"/>
    <b v="0"/>
    <m/>
    <n v="31"/>
    <b v="0"/>
    <n v="0"/>
    <s v="N"/>
    <n v="0"/>
    <n v="15"/>
    <n v="0.13189999999999999"/>
    <d v="2023-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35.184428672700996"/>
    <n v="0"/>
    <n v="0"/>
    <n v="0"/>
    <n v="0"/>
    <m/>
    <n v="0"/>
    <n v="0"/>
    <n v="0"/>
    <n v="0"/>
    <n v="0"/>
    <n v="0"/>
    <m/>
    <n v="0"/>
    <n v="35.184428672700996"/>
    <n v="0"/>
    <n v="0"/>
    <n v="0"/>
    <n v="0"/>
    <m/>
    <n v="0"/>
    <n v="2.9305191176008987"/>
    <n v="0"/>
    <n v="0"/>
    <n v="0"/>
    <n v="0"/>
    <m/>
    <n v="0"/>
    <n v="1.6226806726205059"/>
    <n v="0"/>
    <n v="0"/>
    <n v="0"/>
    <n v="0"/>
    <m/>
    <n v="0"/>
    <n v="2.9917010507636013"/>
    <n v="0"/>
    <n v="0"/>
    <n v="0"/>
    <n v="0"/>
    <m/>
    <n v="0"/>
    <n v="0"/>
    <n v="0"/>
    <n v="0"/>
    <n v="0"/>
    <n v="0"/>
    <m/>
    <n v="0"/>
    <n v="42.729329513686004"/>
    <n v="0"/>
    <n v="0"/>
    <n v="0"/>
    <n v="0"/>
    <m/>
    <n v="0"/>
    <n v="0"/>
    <n v="0"/>
    <n v="0"/>
    <n v="0"/>
    <n v="0"/>
    <n v="0"/>
    <m/>
    <n v="0"/>
    <n v="36.512212069444693"/>
    <n v="0"/>
    <n v="0"/>
    <n v="0"/>
    <n v="0"/>
    <m/>
    <n v="0"/>
    <n v="36.512212069444693"/>
    <n v="0"/>
    <n v="0"/>
    <n v="0"/>
    <n v="0"/>
    <m/>
    <n v="0"/>
    <n v="0"/>
    <n v="0"/>
    <n v="0"/>
    <n v="0"/>
    <n v="0"/>
    <n v="0"/>
    <m/>
    <n v="0"/>
    <n v="0"/>
    <n v="0"/>
    <n v="0"/>
    <n v="0"/>
    <n v="0"/>
    <m/>
    <n v="0"/>
    <n v="0"/>
    <n v="0"/>
    <n v="0"/>
    <n v="0"/>
    <n v="0"/>
    <m/>
    <n v="0"/>
    <n v="0"/>
    <n v="0"/>
    <n v="0"/>
    <n v="0"/>
    <n v="0"/>
    <n v="0"/>
    <m/>
    <n v="0"/>
    <n v="6.2171174442413131"/>
    <n v="0"/>
    <n v="0"/>
    <n v="0"/>
    <n v="0"/>
    <m/>
    <n v="0"/>
    <n v="6.2171174442413131"/>
    <n v="0"/>
    <n v="0"/>
    <n v="0"/>
    <n v="0"/>
    <m/>
    <n v="0"/>
    <n v="0"/>
    <n v="0"/>
    <n v="0"/>
    <n v="0"/>
    <n v="0"/>
    <m/>
    <n v="0"/>
    <n v="36.512212069444693"/>
    <n v="0"/>
    <n v="0"/>
    <n v="0"/>
    <n v="0"/>
    <m/>
    <n v="0"/>
    <n v="0"/>
    <n v="0"/>
    <n v="0"/>
    <n v="0"/>
    <n v="0"/>
    <m/>
    <n v="0"/>
    <n v="15.456836442731586"/>
    <n v="0"/>
    <n v="0"/>
    <n v="0"/>
    <n v="0"/>
    <m/>
    <n v="0"/>
    <n v="16.978178612291778"/>
    <n v="0"/>
    <n v="0"/>
    <n v="0"/>
    <n v="0"/>
    <m/>
    <n v="0"/>
    <n v="2.6319130513954887"/>
    <n v="0"/>
    <n v="0"/>
    <n v="0"/>
    <n v="0"/>
    <m/>
    <n v="0"/>
    <n v="2.8909596115722098"/>
    <n v="0"/>
    <n v="0"/>
    <n v="0"/>
    <n v="0"/>
    <m/>
    <n v="0"/>
    <n v="2.8909596115722103"/>
    <n v="0"/>
    <n v="0"/>
    <n v="0"/>
    <n v="0"/>
    <m/>
    <n v="0"/>
    <n v="0"/>
    <n v="0"/>
    <n v="0"/>
    <n v="0"/>
    <n v="0"/>
    <m/>
    <n v="0"/>
    <n v="2.8909596115722098"/>
    <n v="0"/>
    <n v="0"/>
    <n v="0"/>
    <n v="0"/>
    <m/>
    <n v="0"/>
    <n v="0"/>
    <n v="0"/>
    <n v="0"/>
    <n v="0"/>
    <n v="0"/>
    <m/>
    <n v="0"/>
    <n v="35.184428672700996"/>
    <n v="0"/>
    <n v="0"/>
    <n v="0"/>
    <n v="0"/>
    <m/>
    <n v="0"/>
    <n v="38.176129723464598"/>
    <n v="0"/>
    <n v="0"/>
    <n v="0"/>
    <n v="0"/>
  </r>
  <r>
    <n v="835"/>
    <s v="System Augmentation"/>
    <x v="3"/>
    <x v="3"/>
    <s v="SCE-02 , Vol 7"/>
    <s v="Dana Cabbell"/>
    <s v="Figure III-31, Table III-23, Figure III-33, Table III-27, Table III-28"/>
    <s v="104, 112, 113"/>
    <s v="CET-ET-TP-RN-824602"/>
    <x v="757"/>
    <n v="8246"/>
    <s v="TRANS PROJECTS"/>
    <s v="TRANS PROJ RENEWABLE"/>
    <s v="Transmission &amp; Distribution"/>
    <m/>
    <s v="N"/>
    <m/>
    <x v="0"/>
    <m/>
    <s v="CA"/>
    <s v="Transmission Substations ISO"/>
    <d v="2023-02-01T00:00:00"/>
    <b v="1"/>
    <n v="1"/>
    <n v="1"/>
    <x v="1"/>
    <n v="0"/>
    <b v="0"/>
    <b v="0"/>
    <m/>
    <n v="31"/>
    <b v="0"/>
    <n v="0"/>
    <s v="N"/>
    <n v="0"/>
    <n v="15"/>
    <n v="0.13189999999999999"/>
    <d v="2023-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35.184428672700996"/>
    <n v="0"/>
    <n v="0"/>
    <n v="0"/>
    <n v="0"/>
    <m/>
    <n v="0"/>
    <n v="0"/>
    <n v="0"/>
    <n v="0"/>
    <n v="0"/>
    <n v="0"/>
    <m/>
    <n v="0"/>
    <n v="35.184428672700996"/>
    <n v="0"/>
    <n v="0"/>
    <n v="0"/>
    <n v="0"/>
    <m/>
    <n v="0"/>
    <n v="2.9305191176008987"/>
    <n v="0"/>
    <n v="0"/>
    <n v="0"/>
    <n v="0"/>
    <m/>
    <n v="0"/>
    <n v="1.6226806726205059"/>
    <n v="0"/>
    <n v="0"/>
    <n v="0"/>
    <n v="0"/>
    <m/>
    <n v="0"/>
    <n v="2.9917010507636013"/>
    <n v="0"/>
    <n v="0"/>
    <n v="0"/>
    <n v="0"/>
    <m/>
    <n v="0"/>
    <n v="0"/>
    <n v="0"/>
    <n v="0"/>
    <n v="0"/>
    <n v="0"/>
    <m/>
    <n v="0"/>
    <n v="42.729329513686004"/>
    <n v="0"/>
    <n v="0"/>
    <n v="0"/>
    <n v="0"/>
    <m/>
    <n v="0"/>
    <n v="0"/>
    <n v="0"/>
    <n v="0"/>
    <n v="0"/>
    <n v="0"/>
    <n v="0"/>
    <m/>
    <n v="0"/>
    <n v="36.512212069444693"/>
    <n v="0"/>
    <n v="0"/>
    <n v="0"/>
    <n v="0"/>
    <m/>
    <n v="0"/>
    <n v="36.512212069444693"/>
    <n v="0"/>
    <n v="0"/>
    <n v="0"/>
    <n v="0"/>
    <m/>
    <n v="0"/>
    <n v="0"/>
    <n v="0"/>
    <n v="0"/>
    <n v="0"/>
    <n v="0"/>
    <n v="0"/>
    <m/>
    <n v="0"/>
    <n v="0"/>
    <n v="0"/>
    <n v="0"/>
    <n v="0"/>
    <n v="0"/>
    <m/>
    <n v="0"/>
    <n v="0"/>
    <n v="0"/>
    <n v="0"/>
    <n v="0"/>
    <n v="0"/>
    <m/>
    <n v="0"/>
    <n v="0"/>
    <n v="0"/>
    <n v="0"/>
    <n v="0"/>
    <n v="0"/>
    <n v="0"/>
    <m/>
    <n v="0"/>
    <n v="6.2171174442413131"/>
    <n v="0"/>
    <n v="0"/>
    <n v="0"/>
    <n v="0"/>
    <m/>
    <n v="0"/>
    <n v="6.2171174442413131"/>
    <n v="0"/>
    <n v="0"/>
    <n v="0"/>
    <n v="0"/>
    <m/>
    <n v="0"/>
    <n v="0"/>
    <n v="0"/>
    <n v="0"/>
    <n v="0"/>
    <n v="0"/>
    <m/>
    <n v="0"/>
    <n v="36.512212069444693"/>
    <n v="0"/>
    <n v="0"/>
    <n v="0"/>
    <n v="0"/>
    <m/>
    <n v="0"/>
    <n v="0"/>
    <n v="0"/>
    <n v="0"/>
    <n v="0"/>
    <n v="0"/>
    <m/>
    <n v="0"/>
    <n v="15.456836442731586"/>
    <n v="0"/>
    <n v="0"/>
    <n v="0"/>
    <n v="0"/>
    <m/>
    <n v="0"/>
    <n v="16.978178612291778"/>
    <n v="0"/>
    <n v="0"/>
    <n v="0"/>
    <n v="0"/>
    <m/>
    <n v="0"/>
    <n v="2.6319130513954887"/>
    <n v="0"/>
    <n v="0"/>
    <n v="0"/>
    <n v="0"/>
    <m/>
    <n v="0"/>
    <n v="2.8909596115722098"/>
    <n v="0"/>
    <n v="0"/>
    <n v="0"/>
    <n v="0"/>
    <m/>
    <n v="0"/>
    <n v="2.8909596115722103"/>
    <n v="0"/>
    <n v="0"/>
    <n v="0"/>
    <n v="0"/>
    <m/>
    <n v="0"/>
    <n v="0"/>
    <n v="0"/>
    <n v="0"/>
    <n v="0"/>
    <n v="0"/>
    <m/>
    <n v="0"/>
    <n v="2.8909596115722098"/>
    <n v="0"/>
    <n v="0"/>
    <n v="0"/>
    <n v="0"/>
    <m/>
    <n v="0"/>
    <n v="0"/>
    <n v="0"/>
    <n v="0"/>
    <n v="0"/>
    <n v="0"/>
    <m/>
    <n v="0"/>
    <n v="35.184428672700996"/>
    <n v="0"/>
    <n v="0"/>
    <n v="0"/>
    <n v="0"/>
    <m/>
    <n v="0"/>
    <n v="38.176129723464598"/>
    <n v="0"/>
    <n v="0"/>
    <n v="0"/>
    <n v="0"/>
  </r>
  <r>
    <n v="836"/>
    <s v="System Augmentation"/>
    <x v="3"/>
    <x v="3"/>
    <s v="SCE-02 , Vol 7"/>
    <s v="Dana Cabbell"/>
    <s v="Figure III-31, Table III-23, Figure III-33, Table III-27, Table III-28"/>
    <s v="104, 112, 113"/>
    <s v="CET-ET-TP-RN-824603"/>
    <x v="758"/>
    <n v="824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65.601836747417"/>
    <n v="35.184428672700996"/>
    <n v="0"/>
    <n v="0"/>
    <n v="0"/>
    <n v="0"/>
    <m/>
    <n v="-123.21996674745199"/>
    <n v="0"/>
    <n v="0"/>
    <n v="0"/>
    <n v="0"/>
    <n v="0"/>
    <m/>
    <n v="42.381869999965005"/>
    <n v="35.184428672700996"/>
    <n v="0"/>
    <n v="0"/>
    <n v="0"/>
    <n v="0"/>
    <m/>
    <n v="3.4272059450008165"/>
    <n v="2.9305191176008987"/>
    <n v="0"/>
    <n v="0"/>
    <n v="0"/>
    <n v="0"/>
    <m/>
    <n v="2.0134361723829999"/>
    <n v="1.6226806726205059"/>
    <n v="0"/>
    <n v="0"/>
    <n v="0"/>
    <n v="0"/>
    <m/>
    <n v="0"/>
    <n v="2.9917010507636013"/>
    <n v="0"/>
    <n v="0"/>
    <n v="0"/>
    <n v="0"/>
    <m/>
    <n v="0"/>
    <n v="0"/>
    <n v="0"/>
    <n v="0"/>
    <n v="0"/>
    <n v="0"/>
    <m/>
    <n v="47.822512117348822"/>
    <n v="42.729329513686004"/>
    <n v="0"/>
    <n v="0"/>
    <n v="0"/>
    <n v="0"/>
    <m/>
    <n v="0"/>
    <n v="40.86433660427457"/>
    <n v="0"/>
    <n v="0"/>
    <n v="0"/>
    <n v="0"/>
    <n v="0"/>
    <m/>
    <n v="40.86433660427457"/>
    <n v="36.512212069444693"/>
    <n v="0"/>
    <n v="0"/>
    <n v="0"/>
    <n v="0"/>
    <m/>
    <n v="0"/>
    <n v="77.37654867371927"/>
    <n v="0"/>
    <n v="0"/>
    <n v="0"/>
    <n v="0"/>
    <m/>
    <n v="0"/>
    <n v="1.2195992433525547"/>
    <n v="0"/>
    <n v="0"/>
    <n v="0"/>
    <n v="0"/>
    <n v="0"/>
    <m/>
    <n v="1.2195992433525547"/>
    <n v="4.132053206746555"/>
    <n v="0"/>
    <n v="0"/>
    <n v="0"/>
    <n v="0"/>
    <m/>
    <n v="0"/>
    <n v="5.3516524500991096"/>
    <n v="0"/>
    <n v="0"/>
    <n v="0"/>
    <n v="0"/>
    <m/>
    <n v="0"/>
    <n v="6.9581755130742531"/>
    <n v="0"/>
    <n v="0"/>
    <n v="0"/>
    <n v="0"/>
    <n v="0"/>
    <m/>
    <n v="6.9581755130742531"/>
    <n v="6.2171174442413131"/>
    <n v="0"/>
    <n v="0"/>
    <n v="0"/>
    <n v="0"/>
    <m/>
    <n v="0"/>
    <n v="13.175292957315566"/>
    <n v="0"/>
    <n v="0"/>
    <n v="0"/>
    <n v="0"/>
    <m/>
    <n v="0"/>
    <n v="0"/>
    <n v="0"/>
    <n v="0"/>
    <n v="0"/>
    <n v="0"/>
    <m/>
    <n v="0"/>
    <n v="82.72820112381838"/>
    <n v="0"/>
    <n v="0"/>
    <n v="0"/>
    <n v="0"/>
    <m/>
    <n v="0"/>
    <n v="0"/>
    <n v="0"/>
    <n v="0"/>
    <n v="0"/>
    <n v="0"/>
    <m/>
    <n v="0"/>
    <n v="0"/>
    <n v="0"/>
    <n v="0"/>
    <n v="0"/>
    <n v="0"/>
    <m/>
    <n v="0"/>
    <n v="3.4470083801590992"/>
    <n v="0"/>
    <n v="0"/>
    <n v="0"/>
    <n v="0"/>
    <m/>
    <n v="0"/>
    <n v="0"/>
    <n v="0"/>
    <n v="0"/>
    <n v="0"/>
    <n v="0"/>
    <m/>
    <n v="0"/>
    <n v="0.54897053988814859"/>
    <n v="0"/>
    <n v="0"/>
    <n v="0"/>
    <n v="0"/>
    <m/>
    <n v="3.2355516135795273"/>
    <n v="6.4761640044180346"/>
    <n v="0"/>
    <n v="0"/>
    <n v="0"/>
    <n v="0"/>
    <m/>
    <n v="3.2355516135795273"/>
    <n v="9.3001645847583134"/>
    <n v="0"/>
    <n v="0"/>
    <n v="0"/>
    <n v="0"/>
    <m/>
    <n v="3.2355516135795273"/>
    <n v="2.8909596115722098"/>
    <n v="0"/>
    <n v="0"/>
    <n v="0"/>
    <n v="0"/>
    <m/>
    <n v="0"/>
    <n v="0"/>
    <n v="0"/>
    <n v="0"/>
    <n v="0"/>
    <n v="0"/>
    <m/>
    <n v="42.381869999965005"/>
    <n v="35.184428672700996"/>
    <n v="0"/>
    <n v="0"/>
    <n v="0"/>
    <n v="0"/>
    <m/>
    <n v="42.381869999965005"/>
    <n v="38.176129723464598"/>
    <n v="0"/>
    <n v="0"/>
    <n v="0"/>
    <n v="0"/>
  </r>
  <r>
    <n v="837"/>
    <s v="System Augmentation"/>
    <x v="3"/>
    <x v="3"/>
    <s v="SCE-02 , Vol 7"/>
    <s v="Dana Cabbell"/>
    <s v="Figure III-31, Table III-23, Figure III-33, Table III-27, Table III-28"/>
    <s v="104, 112, 113"/>
    <s v="CET-ET-TP-RN-824604"/>
    <x v="759"/>
    <n v="8246"/>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9.427391807033999"/>
    <n v="0"/>
    <n v="0"/>
    <n v="0"/>
    <n v="0"/>
    <n v="0"/>
    <m/>
    <n v="23.220698192935011"/>
    <n v="0"/>
    <n v="0"/>
    <n v="0"/>
    <n v="0"/>
    <n v="0"/>
    <m/>
    <n v="42.64808999996901"/>
    <n v="0"/>
    <n v="0"/>
    <n v="0"/>
    <n v="0"/>
    <n v="0"/>
    <m/>
    <n v="3.4487338003477515"/>
    <n v="0"/>
    <n v="0"/>
    <n v="0"/>
    <n v="0"/>
    <n v="0"/>
    <m/>
    <n v="2.026083490158745"/>
    <n v="0"/>
    <n v="0"/>
    <n v="0"/>
    <n v="0"/>
    <n v="0"/>
    <m/>
    <n v="0"/>
    <n v="0"/>
    <n v="0"/>
    <n v="0"/>
    <n v="0"/>
    <n v="0"/>
    <m/>
    <n v="0"/>
    <n v="0"/>
    <n v="0"/>
    <n v="0"/>
    <n v="0"/>
    <n v="0"/>
    <m/>
    <n v="48.12290729047551"/>
    <n v="0"/>
    <n v="0"/>
    <n v="0"/>
    <n v="0"/>
    <n v="0"/>
    <m/>
    <n v="0"/>
    <n v="0"/>
    <n v="0"/>
    <n v="0"/>
    <n v="0"/>
    <n v="0"/>
    <n v="0"/>
    <m/>
    <n v="41.121024279711328"/>
    <n v="0"/>
    <n v="0"/>
    <n v="0"/>
    <n v="0"/>
    <n v="0"/>
    <m/>
    <n v="41.121024279711328"/>
    <n v="0"/>
    <n v="0"/>
    <n v="0"/>
    <n v="0"/>
    <n v="0"/>
    <m/>
    <n v="0"/>
    <n v="0"/>
    <n v="0"/>
    <n v="0"/>
    <n v="0"/>
    <n v="0"/>
    <n v="0"/>
    <m/>
    <n v="1.3287264933745586"/>
    <n v="0"/>
    <n v="0"/>
    <n v="0"/>
    <n v="0"/>
    <n v="0"/>
    <m/>
    <n v="1.3287264933745586"/>
    <n v="0"/>
    <n v="0"/>
    <n v="0"/>
    <n v="0"/>
    <n v="0"/>
    <m/>
    <n v="0"/>
    <n v="0"/>
    <n v="0"/>
    <n v="0"/>
    <n v="0"/>
    <n v="0"/>
    <n v="0"/>
    <m/>
    <n v="7.0018830107641863"/>
    <n v="0"/>
    <n v="0"/>
    <n v="0"/>
    <n v="0"/>
    <n v="0"/>
    <m/>
    <n v="7.0018830107641863"/>
    <n v="0"/>
    <n v="0"/>
    <n v="0"/>
    <n v="0"/>
    <n v="0"/>
    <m/>
    <n v="0"/>
    <n v="0"/>
    <n v="0"/>
    <n v="0"/>
    <n v="0"/>
    <n v="0"/>
    <m/>
    <n v="42.449750773085889"/>
    <n v="0"/>
    <n v="0"/>
    <n v="0"/>
    <n v="0"/>
    <n v="0"/>
    <m/>
    <n v="0"/>
    <n v="0"/>
    <n v="0"/>
    <n v="0"/>
    <n v="0"/>
    <n v="0"/>
    <m/>
    <n v="0"/>
    <n v="0"/>
    <n v="0"/>
    <n v="0"/>
    <n v="0"/>
    <n v="0"/>
    <m/>
    <n v="1.7687396155452453"/>
    <n v="0"/>
    <n v="0"/>
    <n v="0"/>
    <n v="0"/>
    <n v="0"/>
    <m/>
    <n v="0"/>
    <n v="0"/>
    <n v="0"/>
    <n v="0"/>
    <n v="0"/>
    <n v="0"/>
    <m/>
    <n v="0.29174512544850772"/>
    <n v="0"/>
    <n v="0"/>
    <n v="0"/>
    <n v="0"/>
    <n v="0"/>
    <m/>
    <n v="7.2936281362126945"/>
    <n v="0"/>
    <n v="0"/>
    <n v="0"/>
    <n v="0"/>
    <n v="0"/>
    <m/>
    <n v="2.9641304745568382"/>
    <n v="0"/>
    <n v="0"/>
    <n v="0"/>
    <n v="0"/>
    <n v="0"/>
    <m/>
    <n v="3.2558756000053459"/>
    <n v="0"/>
    <n v="0"/>
    <n v="0"/>
    <n v="0"/>
    <n v="0"/>
    <m/>
    <n v="0"/>
    <n v="0"/>
    <n v="0"/>
    <n v="0"/>
    <n v="0"/>
    <n v="0"/>
    <m/>
    <n v="42.64808999996901"/>
    <n v="0"/>
    <n v="0"/>
    <n v="0"/>
    <n v="0"/>
    <n v="0"/>
    <m/>
    <n v="42.64808999996901"/>
    <n v="0"/>
    <n v="0"/>
    <n v="0"/>
    <n v="0"/>
    <n v="0"/>
  </r>
  <r>
    <n v="838"/>
    <s v="System Augmentation"/>
    <x v="3"/>
    <x v="3"/>
    <s v="SCE-02 , Vol 7"/>
    <s v="Dana Cabbell"/>
    <s v="Figure III-31, Table III-23, Figure III-33, Table III-27, Table III-28"/>
    <s v="104, 112, 113"/>
    <s v="CET-ET-TP-RN-828500"/>
    <x v="760"/>
    <n v="8285"/>
    <s v="TRANS PROJECTS"/>
    <s v="TRANS PROJ RENEWABLE"/>
    <s v="Transmission &amp; Distribution"/>
    <m/>
    <s v="N"/>
    <m/>
    <x v="0"/>
    <m/>
    <s v="CA"/>
    <s v="Transmission Substations ISO"/>
    <d v="2023-08-01T00:00:00"/>
    <b v="1"/>
    <n v="1"/>
    <n v="1"/>
    <x v="1"/>
    <n v="0"/>
    <b v="0"/>
    <b v="0"/>
    <m/>
    <n v="31"/>
    <b v="0"/>
    <n v="0"/>
    <s v="N"/>
    <n v="0"/>
    <n v="15"/>
    <n v="0.13189999999999999"/>
    <d v="2023-08-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781.64817608257"/>
    <n v="1055.5971872108801"/>
    <n v="0"/>
    <n v="0"/>
    <n v="0"/>
    <n v="0"/>
    <m/>
    <n v="-2759.874936082595"/>
    <n v="0"/>
    <n v="0"/>
    <n v="0"/>
    <n v="0"/>
    <n v="0"/>
    <m/>
    <n v="21.773239999974976"/>
    <n v="1055.5971872108801"/>
    <n v="0"/>
    <n v="0"/>
    <n v="0"/>
    <n v="0"/>
    <m/>
    <n v="1.7606910117440651"/>
    <n v="87.920931341067174"/>
    <n v="0"/>
    <n v="0"/>
    <n v="0"/>
    <n v="0"/>
    <m/>
    <n v="1.0343816590906028"/>
    <n v="48.683386895199831"/>
    <n v="0"/>
    <n v="0"/>
    <n v="0"/>
    <n v="0"/>
    <m/>
    <n v="0"/>
    <n v="89.756501193727075"/>
    <n v="0"/>
    <n v="0"/>
    <n v="0"/>
    <n v="0"/>
    <m/>
    <n v="0"/>
    <n v="0"/>
    <n v="0"/>
    <n v="0"/>
    <n v="0"/>
    <n v="0"/>
    <m/>
    <n v="24.568312670809643"/>
    <n v="1281.9580066408741"/>
    <n v="0"/>
    <n v="0"/>
    <n v="0"/>
    <n v="0"/>
    <m/>
    <n v="0"/>
    <n v="0"/>
    <n v="0"/>
    <n v="0"/>
    <n v="0"/>
    <n v="0"/>
    <n v="0"/>
    <m/>
    <n v="20.993623177206842"/>
    <n v="1095.4331166746269"/>
    <n v="0"/>
    <n v="0"/>
    <n v="0"/>
    <n v="0"/>
    <m/>
    <n v="20.993623177206842"/>
    <n v="1095.4331166746269"/>
    <n v="0"/>
    <n v="0"/>
    <n v="0"/>
    <n v="0"/>
    <m/>
    <n v="0"/>
    <n v="0"/>
    <n v="0"/>
    <n v="0"/>
    <n v="0"/>
    <n v="0"/>
    <n v="0"/>
    <m/>
    <n v="0.43168247999794918"/>
    <n v="0"/>
    <n v="0"/>
    <n v="0"/>
    <n v="0"/>
    <n v="0"/>
    <m/>
    <n v="0.43168247999794918"/>
    <n v="0"/>
    <n v="0"/>
    <n v="0"/>
    <n v="0"/>
    <n v="0"/>
    <m/>
    <n v="0"/>
    <n v="0"/>
    <n v="0"/>
    <n v="0"/>
    <n v="0"/>
    <n v="0"/>
    <n v="0"/>
    <m/>
    <n v="3.5746894936028029"/>
    <n v="186.52488996624717"/>
    <n v="0"/>
    <n v="0"/>
    <n v="0"/>
    <n v="0"/>
    <m/>
    <n v="3.5746894936028029"/>
    <n v="186.52488996624717"/>
    <n v="0"/>
    <n v="0"/>
    <n v="0"/>
    <n v="0"/>
    <m/>
    <n v="0"/>
    <n v="0"/>
    <n v="0"/>
    <n v="0"/>
    <n v="0"/>
    <n v="0"/>
    <m/>
    <n v="21.425305657204792"/>
    <n v="1095.4331166746269"/>
    <n v="0"/>
    <n v="0"/>
    <n v="0"/>
    <n v="0"/>
    <m/>
    <n v="0"/>
    <n v="0"/>
    <n v="0"/>
    <n v="0"/>
    <n v="0"/>
    <n v="0"/>
    <m/>
    <n v="7.1417685524015972"/>
    <n v="463.733352725592"/>
    <n v="0"/>
    <n v="0"/>
    <n v="0"/>
    <n v="0"/>
    <m/>
    <n v="8.0344896214517973"/>
    <n v="509.37639925370144"/>
    <n v="0"/>
    <n v="0"/>
    <n v="0"/>
    <n v="0"/>
    <m/>
    <n v="1.1915631645342675"/>
    <n v="78.962203419044627"/>
    <n v="0"/>
    <n v="0"/>
    <n v="0"/>
    <n v="0"/>
    <m/>
    <n v="1.3405085601010511"/>
    <n v="86.734073834304922"/>
    <n v="0"/>
    <n v="0"/>
    <n v="0"/>
    <n v="0"/>
    <m/>
    <n v="2.532071724635319"/>
    <n v="86.734073834304937"/>
    <n v="0"/>
    <n v="0"/>
    <n v="0"/>
    <n v="0"/>
    <m/>
    <n v="1.0426177689674838"/>
    <n v="0"/>
    <n v="0"/>
    <n v="0"/>
    <n v="0"/>
    <n v="0"/>
    <m/>
    <n v="2.3831263290685349"/>
    <n v="86.734073834304922"/>
    <n v="0"/>
    <n v="0"/>
    <n v="0"/>
    <n v="0"/>
    <m/>
    <n v="0"/>
    <n v="0"/>
    <n v="0"/>
    <n v="0"/>
    <n v="0"/>
    <n v="0"/>
    <m/>
    <n v="21.773239999974976"/>
    <n v="1055.5971872108801"/>
    <n v="0"/>
    <n v="0"/>
    <n v="0"/>
    <n v="0"/>
    <m/>
    <n v="21.773239999974976"/>
    <n v="1145.3536884046071"/>
    <n v="0"/>
    <n v="0"/>
    <n v="0"/>
    <n v="0"/>
  </r>
  <r>
    <n v="839"/>
    <s v="System Augmentation"/>
    <x v="3"/>
    <x v="3"/>
    <s v="SCE-02 , Vol 7"/>
    <s v="Dana Cabbell"/>
    <s v="Figure III-31, Table III-23, Figure III-33, Table III-27, Table III-28"/>
    <s v="104, 112, 113"/>
    <s v="CET-ET-TP-RN-829800"/>
    <x v="761"/>
    <n v="8298"/>
    <s v="TRANS PROJECTS"/>
    <s v="TRANS PROJ RENEWABLE"/>
    <s v="Transmission &amp; Distribution"/>
    <m/>
    <s v="N"/>
    <m/>
    <x v="0"/>
    <m/>
    <s v="CA"/>
    <s v="Transmission Substations ISO"/>
    <d v="2023-06-01T00:00:00"/>
    <b v="1"/>
    <n v="1"/>
    <n v="1"/>
    <x v="1"/>
    <n v="0"/>
    <b v="0"/>
    <b v="0"/>
    <m/>
    <n v="31"/>
    <b v="0"/>
    <n v="0"/>
    <s v="N"/>
    <n v="0"/>
    <n v="15"/>
    <n v="0.13189999999999999"/>
    <d v="2023-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12.75620709939798"/>
    <n v="92.918054730250006"/>
    <n v="0"/>
    <n v="0"/>
    <n v="0"/>
    <n v="0"/>
    <m/>
    <n v="-3.605467099453989"/>
    <n v="0"/>
    <n v="0"/>
    <n v="0"/>
    <n v="0"/>
    <n v="0"/>
    <m/>
    <n v="209.15073999994399"/>
    <n v="92.918054730250006"/>
    <n v="0"/>
    <n v="0"/>
    <n v="0"/>
    <n v="0"/>
    <m/>
    <n v="16.912954985934316"/>
    <n v="7.7391660467278189"/>
    <n v="0"/>
    <n v="0"/>
    <n v="0"/>
    <n v="0"/>
    <m/>
    <n v="9.9361275327612262"/>
    <n v="4.2853141925608655"/>
    <n v="0"/>
    <n v="0"/>
    <n v="0"/>
    <n v="0"/>
    <m/>
    <n v="0"/>
    <n v="7.9007405394387185"/>
    <n v="0"/>
    <n v="0"/>
    <n v="0"/>
    <n v="0"/>
    <m/>
    <n v="0"/>
    <n v="0"/>
    <n v="0"/>
    <n v="0"/>
    <n v="0"/>
    <n v="0"/>
    <m/>
    <n v="235.99982251863952"/>
    <n v="112.8432755089774"/>
    <n v="0"/>
    <n v="0"/>
    <n v="0"/>
    <n v="0"/>
    <m/>
    <n v="0"/>
    <n v="0"/>
    <n v="0"/>
    <n v="0"/>
    <n v="0"/>
    <n v="0"/>
    <n v="0"/>
    <m/>
    <n v="201.66184834217748"/>
    <n v="96.42457892242119"/>
    <n v="0"/>
    <n v="0"/>
    <n v="0"/>
    <n v="0"/>
    <m/>
    <n v="201.66184834217748"/>
    <n v="96.42457892242119"/>
    <n v="0"/>
    <n v="0"/>
    <n v="0"/>
    <n v="0"/>
    <m/>
    <n v="0"/>
    <n v="0"/>
    <n v="0"/>
    <n v="0"/>
    <n v="0"/>
    <n v="0"/>
    <n v="0"/>
    <m/>
    <n v="2.9619159684314273"/>
    <n v="0"/>
    <n v="0"/>
    <n v="0"/>
    <n v="0"/>
    <n v="0"/>
    <m/>
    <n v="2.9619159684314273"/>
    <n v="0"/>
    <n v="0"/>
    <n v="0"/>
    <n v="0"/>
    <n v="0"/>
    <m/>
    <n v="0"/>
    <n v="0"/>
    <n v="0"/>
    <n v="0"/>
    <n v="0"/>
    <n v="0"/>
    <n v="0"/>
    <m/>
    <n v="34.337974176462048"/>
    <n v="16.418696586556212"/>
    <n v="0"/>
    <n v="0"/>
    <n v="0"/>
    <n v="0"/>
    <m/>
    <n v="34.337974176462048"/>
    <n v="16.418696586556212"/>
    <n v="0"/>
    <n v="0"/>
    <n v="0"/>
    <n v="0"/>
    <m/>
    <n v="0"/>
    <n v="0"/>
    <n v="0"/>
    <n v="0"/>
    <n v="0"/>
    <n v="0"/>
    <m/>
    <n v="204.62376431060892"/>
    <n v="96.42457892242119"/>
    <n v="0"/>
    <n v="0"/>
    <n v="0"/>
    <n v="0"/>
    <m/>
    <n v="0"/>
    <n v="0"/>
    <n v="0"/>
    <n v="0"/>
    <n v="0"/>
    <n v="0"/>
    <m/>
    <n v="102.31188215530446"/>
    <n v="40.819738410491631"/>
    <n v="0"/>
    <n v="0"/>
    <n v="0"/>
    <n v="0"/>
    <m/>
    <n v="110.83787233491316"/>
    <n v="44.837429198925847"/>
    <n v="0"/>
    <n v="0"/>
    <n v="0"/>
    <n v="0"/>
    <m/>
    <n v="17.168987088231024"/>
    <n v="6.9505815549754626"/>
    <n v="0"/>
    <n v="0"/>
    <n v="0"/>
    <n v="0"/>
    <m/>
    <n v="18.599736012250276"/>
    <n v="7.6346939127486371"/>
    <n v="0"/>
    <n v="0"/>
    <n v="0"/>
    <n v="0"/>
    <m/>
    <n v="18.599736012250276"/>
    <n v="7.634693912748638"/>
    <n v="0"/>
    <n v="0"/>
    <n v="0"/>
    <n v="0"/>
    <m/>
    <n v="7.153744620096262"/>
    <n v="0"/>
    <n v="0"/>
    <n v="0"/>
    <n v="0"/>
    <n v="0"/>
    <m/>
    <n v="25.753480632346538"/>
    <n v="7.6346939127486371"/>
    <n v="0"/>
    <n v="0"/>
    <n v="0"/>
    <n v="0"/>
    <m/>
    <n v="0"/>
    <n v="0"/>
    <n v="0"/>
    <n v="0"/>
    <n v="0"/>
    <n v="0"/>
    <m/>
    <n v="209.15073999994399"/>
    <n v="92.918054730250006"/>
    <n v="0"/>
    <n v="0"/>
    <n v="0"/>
    <n v="0"/>
    <m/>
    <n v="209.15073999994399"/>
    <n v="100.81879526968872"/>
    <n v="0"/>
    <n v="0"/>
    <n v="0"/>
    <n v="0"/>
  </r>
  <r>
    <n v="840"/>
    <s v="System Augmentation"/>
    <x v="3"/>
    <x v="3"/>
    <s v="SCE-02 , Vol 7"/>
    <s v="Dana Cabbell"/>
    <s v="Figure III-31, Table III-23, Figure III-33, Table III-27, Table III-28"/>
    <s v="104, 112, 113"/>
    <s v="CET-ET-TP-RN-829801"/>
    <x v="762"/>
    <n v="8298"/>
    <s v="TRANS PROJECTS"/>
    <s v="TRANS PROJ RENEWABLE"/>
    <s v="Transmission &amp; Distribution"/>
    <m/>
    <s v="N"/>
    <m/>
    <x v="0"/>
    <m/>
    <s v="CA"/>
    <s v="Transmission Substations ISO"/>
    <d v="2023-06-01T00:00:00"/>
    <b v="1"/>
    <n v="1"/>
    <n v="1"/>
    <x v="1"/>
    <n v="0"/>
    <b v="0"/>
    <b v="0"/>
    <m/>
    <n v="31"/>
    <b v="0"/>
    <n v="0"/>
    <s v="N"/>
    <n v="0"/>
    <n v="15"/>
    <n v="0.13189999999999999"/>
    <d v="2023-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63.90464678034891"/>
    <n v="90.474245158375993"/>
    <n v="0"/>
    <n v="0"/>
    <n v="0"/>
    <n v="0"/>
    <m/>
    <n v="682.67949321959031"/>
    <n v="0"/>
    <n v="0"/>
    <n v="0"/>
    <n v="0"/>
    <n v="0"/>
    <m/>
    <n v="1546.5841399999392"/>
    <n v="90.474245158375993"/>
    <n v="0"/>
    <n v="0"/>
    <n v="0"/>
    <n v="0"/>
    <m/>
    <n v="125.06438151634518"/>
    <n v="7.5356205881167648"/>
    <n v="0"/>
    <n v="0"/>
    <n v="0"/>
    <n v="0"/>
    <m/>
    <n v="73.473597345098327"/>
    <n v="4.1726074438813923"/>
    <n v="0"/>
    <n v="0"/>
    <n v="0"/>
    <n v="0"/>
    <m/>
    <n v="0"/>
    <n v="7.6929455591065743"/>
    <n v="0"/>
    <n v="0"/>
    <n v="0"/>
    <n v="0"/>
    <m/>
    <n v="0"/>
    <n v="0"/>
    <n v="0"/>
    <n v="0"/>
    <n v="0"/>
    <n v="0"/>
    <m/>
    <n v="1745.1221188613827"/>
    <n v="109.87541874948073"/>
    <n v="0"/>
    <n v="0"/>
    <n v="0"/>
    <n v="0"/>
    <m/>
    <n v="0"/>
    <n v="0"/>
    <n v="0"/>
    <n v="0"/>
    <n v="0"/>
    <n v="0"/>
    <n v="0"/>
    <m/>
    <n v="1491.2068505670516"/>
    <n v="93.888545321431295"/>
    <n v="0"/>
    <n v="0"/>
    <n v="0"/>
    <n v="0"/>
    <m/>
    <n v="1491.2068505670516"/>
    <n v="93.888545321431295"/>
    <n v="0"/>
    <n v="0"/>
    <n v="0"/>
    <n v="0"/>
    <m/>
    <n v="0"/>
    <n v="0"/>
    <n v="0"/>
    <n v="0"/>
    <n v="0"/>
    <n v="0"/>
    <n v="0"/>
    <m/>
    <n v="21.90215660145325"/>
    <n v="0"/>
    <n v="0"/>
    <n v="0"/>
    <n v="0"/>
    <n v="0"/>
    <m/>
    <n v="21.90215660145325"/>
    <n v="0"/>
    <n v="0"/>
    <n v="0"/>
    <n v="0"/>
    <n v="0"/>
    <m/>
    <n v="0"/>
    <n v="0"/>
    <n v="0"/>
    <n v="0"/>
    <n v="0"/>
    <n v="0"/>
    <n v="0"/>
    <m/>
    <n v="253.91526829433116"/>
    <n v="15.986873428049446"/>
    <n v="0"/>
    <n v="0"/>
    <n v="0"/>
    <n v="0"/>
    <m/>
    <n v="253.91526829433116"/>
    <n v="15.986873428049446"/>
    <n v="0"/>
    <n v="0"/>
    <n v="0"/>
    <n v="0"/>
    <m/>
    <n v="0"/>
    <n v="0"/>
    <n v="0"/>
    <n v="0"/>
    <n v="0"/>
    <n v="0"/>
    <m/>
    <n v="1513.1090071685048"/>
    <n v="93.888545321431295"/>
    <n v="0"/>
    <n v="0"/>
    <n v="0"/>
    <n v="0"/>
    <m/>
    <n v="0"/>
    <n v="0"/>
    <n v="0"/>
    <n v="0"/>
    <n v="0"/>
    <n v="0"/>
    <m/>
    <n v="756.55450358425242"/>
    <n v="39.746150852739241"/>
    <n v="0"/>
    <n v="0"/>
    <n v="0"/>
    <n v="0"/>
    <m/>
    <n v="819.60071221627345"/>
    <n v="43.658173574465543"/>
    <n v="0"/>
    <n v="0"/>
    <n v="0"/>
    <n v="0"/>
    <m/>
    <n v="126.95763414716558"/>
    <n v="6.7677764178742645"/>
    <n v="0"/>
    <n v="0"/>
    <n v="0"/>
    <n v="0"/>
    <m/>
    <n v="137.53743699276271"/>
    <n v="7.4338961440429907"/>
    <n v="0"/>
    <n v="0"/>
    <n v="0"/>
    <n v="0"/>
    <m/>
    <n v="137.53743699276271"/>
    <n v="7.4338961440429916"/>
    <n v="0"/>
    <n v="0"/>
    <n v="0"/>
    <n v="0"/>
    <m/>
    <n v="52.899014227985674"/>
    <n v="0"/>
    <n v="0"/>
    <n v="0"/>
    <n v="0"/>
    <n v="0"/>
    <m/>
    <n v="190.43645122074838"/>
    <n v="7.4338961440429907"/>
    <n v="0"/>
    <n v="0"/>
    <n v="0"/>
    <n v="0"/>
    <m/>
    <n v="0"/>
    <n v="0"/>
    <n v="0"/>
    <n v="0"/>
    <n v="0"/>
    <n v="0"/>
    <m/>
    <n v="1546.5841399999392"/>
    <n v="90.474245158375993"/>
    <n v="0"/>
    <n v="0"/>
    <n v="0"/>
    <n v="0"/>
    <m/>
    <n v="1546.5841399999392"/>
    <n v="98.167190717482569"/>
    <n v="0"/>
    <n v="0"/>
    <n v="0"/>
    <n v="0"/>
  </r>
  <r>
    <n v="841"/>
    <s v="System Augmentation"/>
    <x v="3"/>
    <x v="3"/>
    <s v="SCE-02 , Vol 7"/>
    <s v="Dana Cabbell"/>
    <s v="Figure III-31, Table III-23, Figure III-33, Table III-27, Table III-28"/>
    <s v="104, 112, 113"/>
    <s v="CET-ET-TP-RN-829802"/>
    <x v="763"/>
    <n v="8298"/>
    <s v="TRANS PROJECTS"/>
    <s v="TRANS PROJ RENEWABLE"/>
    <s v="Transmission &amp; Distribution"/>
    <m/>
    <s v="N"/>
    <m/>
    <x v="0"/>
    <m/>
    <s v="CA"/>
    <s v="Transmission Substations ISO"/>
    <d v="2023-06-01T00:00:00"/>
    <b v="1"/>
    <n v="1"/>
    <n v="1"/>
    <x v="1"/>
    <n v="0"/>
    <b v="0"/>
    <b v="0"/>
    <m/>
    <n v="31"/>
    <b v="0"/>
    <n v="0"/>
    <s v="N"/>
    <n v="0"/>
    <n v="15"/>
    <n v="0.13189999999999999"/>
    <d v="2023-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36.368596221545"/>
    <n v="60.056814358518999"/>
    <n v="0"/>
    <n v="0"/>
    <n v="0"/>
    <n v="0"/>
    <m/>
    <n v="-101.799576221558"/>
    <n v="0"/>
    <n v="0"/>
    <n v="0"/>
    <n v="0"/>
    <n v="0"/>
    <m/>
    <n v="34.569019999987006"/>
    <n v="60.056814358518999"/>
    <n v="0"/>
    <n v="0"/>
    <n v="0"/>
    <n v="0"/>
    <m/>
    <n v="2.7954205620682955"/>
    <n v="5.0021458144750746"/>
    <n v="0"/>
    <n v="0"/>
    <n v="0"/>
    <n v="0"/>
    <m/>
    <n v="1.6422709831317657"/>
    <n v="2.7697773019215917"/>
    <n v="0"/>
    <n v="0"/>
    <n v="0"/>
    <n v="0"/>
    <m/>
    <n v="0"/>
    <n v="5.1065781483415229"/>
    <n v="0"/>
    <n v="0"/>
    <n v="0"/>
    <n v="0"/>
    <m/>
    <n v="0"/>
    <n v="0"/>
    <n v="0"/>
    <n v="0"/>
    <n v="0"/>
    <n v="0"/>
    <m/>
    <n v="39.006711545187066"/>
    <n v="72.935315623257196"/>
    <n v="0"/>
    <n v="0"/>
    <n v="0"/>
    <n v="0"/>
    <m/>
    <n v="0"/>
    <n v="0"/>
    <n v="0"/>
    <n v="0"/>
    <n v="0"/>
    <n v="0"/>
    <n v="0"/>
    <m/>
    <n v="33.331235015362353"/>
    <n v="62.323227200073276"/>
    <n v="0"/>
    <n v="0"/>
    <n v="0"/>
    <n v="0"/>
    <m/>
    <n v="33.331235015362353"/>
    <n v="62.323227200073276"/>
    <n v="0"/>
    <n v="0"/>
    <n v="0"/>
    <n v="0"/>
    <m/>
    <n v="0"/>
    <n v="0"/>
    <n v="0"/>
    <n v="0"/>
    <n v="0"/>
    <n v="0"/>
    <n v="0"/>
    <m/>
    <n v="0.48955376562862901"/>
    <n v="0"/>
    <n v="0"/>
    <n v="0"/>
    <n v="0"/>
    <n v="0"/>
    <m/>
    <n v="0.48955376562862901"/>
    <n v="0"/>
    <n v="0"/>
    <n v="0"/>
    <n v="0"/>
    <n v="0"/>
    <m/>
    <n v="0"/>
    <n v="0"/>
    <n v="0"/>
    <n v="0"/>
    <n v="0"/>
    <n v="0"/>
    <n v="0"/>
    <m/>
    <n v="5.6754765298247181"/>
    <n v="10.612088423183922"/>
    <n v="0"/>
    <n v="0"/>
    <n v="0"/>
    <n v="0"/>
    <m/>
    <n v="5.6754765298247181"/>
    <n v="10.612088423183922"/>
    <n v="0"/>
    <n v="0"/>
    <n v="0"/>
    <n v="0"/>
    <m/>
    <n v="0"/>
    <n v="0"/>
    <n v="0"/>
    <n v="0"/>
    <n v="0"/>
    <n v="0"/>
    <m/>
    <n v="33.820788780990981"/>
    <n v="62.323227200073276"/>
    <n v="0"/>
    <n v="0"/>
    <n v="0"/>
    <n v="0"/>
    <m/>
    <n v="0"/>
    <n v="0"/>
    <n v="0"/>
    <n v="0"/>
    <n v="0"/>
    <n v="0"/>
    <m/>
    <n v="16.91039439049549"/>
    <n v="26.383499514697682"/>
    <n v="0"/>
    <n v="0"/>
    <n v="0"/>
    <n v="0"/>
    <m/>
    <n v="18.319593923036781"/>
    <n v="28.980300648034067"/>
    <n v="0"/>
    <n v="0"/>
    <n v="0"/>
    <n v="0"/>
    <m/>
    <n v="2.837738264912359"/>
    <n v="4.4924507658145263"/>
    <n v="0"/>
    <n v="0"/>
    <n v="0"/>
    <n v="0"/>
    <m/>
    <n v="3.0742164536550556"/>
    <n v="4.934621116780523"/>
    <n v="0"/>
    <n v="0"/>
    <n v="0"/>
    <n v="0"/>
    <m/>
    <n v="3.0742164536550556"/>
    <n v="4.934621116780523"/>
    <n v="0"/>
    <n v="0"/>
    <n v="0"/>
    <n v="0"/>
    <m/>
    <n v="1.1823909437134832"/>
    <n v="0"/>
    <n v="0"/>
    <n v="0"/>
    <n v="0"/>
    <n v="0"/>
    <m/>
    <n v="4.2566073973685388"/>
    <n v="4.934621116780523"/>
    <n v="0"/>
    <n v="0"/>
    <n v="0"/>
    <n v="0"/>
    <m/>
    <n v="0"/>
    <n v="0"/>
    <n v="0"/>
    <n v="0"/>
    <n v="0"/>
    <n v="0"/>
    <m/>
    <n v="34.569019999987006"/>
    <n v="60.056814358518999"/>
    <n v="0"/>
    <n v="0"/>
    <n v="0"/>
    <n v="0"/>
    <m/>
    <n v="34.569019999987006"/>
    <n v="65.163392506860518"/>
    <n v="0"/>
    <n v="0"/>
    <n v="0"/>
    <n v="0"/>
  </r>
  <r>
    <n v="842"/>
    <s v="System Augmentation"/>
    <x v="3"/>
    <x v="3"/>
    <s v="SCE-02 , Vol 7"/>
    <s v="Dana Cabbell"/>
    <s v="Figure III-31, Table III-23, Figure III-33, Table III-27, Table III-28"/>
    <s v="104, 112, 113"/>
    <s v="CET-ET-TP-RN-829803"/>
    <x v="764"/>
    <n v="8298"/>
    <s v="TRANS PROJECTS"/>
    <s v="TRANS PROJ RENEWABLE"/>
    <s v="Transmission &amp; Distribution"/>
    <m/>
    <s v="N"/>
    <m/>
    <x v="0"/>
    <m/>
    <s v="CA"/>
    <s v="Transmission Substations ISO"/>
    <d v="2023-03-01T00:00:00"/>
    <b v="1"/>
    <n v="1"/>
    <n v="1"/>
    <x v="1"/>
    <n v="0"/>
    <b v="0"/>
    <b v="0"/>
    <m/>
    <n v="31"/>
    <b v="0"/>
    <n v="0"/>
    <s v="N"/>
    <n v="0"/>
    <n v="15"/>
    <n v="0.13189999999999999"/>
    <d v="2023-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23.43096936594691"/>
    <n v="627.31323149951902"/>
    <n v="0"/>
    <n v="0"/>
    <n v="0"/>
    <n v="0"/>
    <m/>
    <n v="-839.34575936598196"/>
    <n v="0"/>
    <n v="0"/>
    <n v="0"/>
    <n v="0"/>
    <n v="0"/>
    <m/>
    <n v="84.085209999964945"/>
    <n v="627.31323149951902"/>
    <n v="0"/>
    <n v="0"/>
    <n v="0"/>
    <n v="0"/>
    <m/>
    <n v="6.7995426251545759"/>
    <n v="52.249062638885093"/>
    <n v="0"/>
    <n v="0"/>
    <n v="0"/>
    <n v="0"/>
    <m/>
    <n v="3.9946374092622619"/>
    <n v="28.931237335201537"/>
    <n v="0"/>
    <n v="0"/>
    <n v="0"/>
    <n v="0"/>
    <m/>
    <n v="0"/>
    <n v="53.339892805795287"/>
    <n v="0"/>
    <n v="0"/>
    <n v="0"/>
    <n v="0"/>
    <m/>
    <n v="0"/>
    <n v="0"/>
    <n v="0"/>
    <n v="0"/>
    <n v="0"/>
    <n v="0"/>
    <m/>
    <n v="94.879390034381785"/>
    <n v="761.83342427940102"/>
    <n v="0"/>
    <n v="0"/>
    <n v="0"/>
    <n v="0"/>
    <m/>
    <n v="0"/>
    <n v="0"/>
    <n v="0"/>
    <n v="0"/>
    <n v="0"/>
    <n v="0"/>
    <n v="0"/>
    <m/>
    <n v="81.07443878437924"/>
    <n v="650.98666104674817"/>
    <n v="0"/>
    <n v="0"/>
    <n v="0"/>
    <n v="0"/>
    <m/>
    <n v="81.07443878437924"/>
    <n v="650.98666104674817"/>
    <n v="0"/>
    <n v="0"/>
    <n v="0"/>
    <n v="0"/>
    <m/>
    <n v="0"/>
    <n v="0"/>
    <n v="0"/>
    <n v="0"/>
    <n v="0"/>
    <n v="0"/>
    <n v="0"/>
    <m/>
    <n v="0.47631354535560871"/>
    <n v="0"/>
    <n v="0"/>
    <n v="0"/>
    <n v="0"/>
    <n v="0"/>
    <m/>
    <n v="0.47631354535560871"/>
    <n v="0"/>
    <n v="0"/>
    <n v="0"/>
    <n v="0"/>
    <n v="0"/>
    <m/>
    <n v="0"/>
    <n v="0"/>
    <n v="0"/>
    <n v="0"/>
    <n v="0"/>
    <n v="0"/>
    <n v="0"/>
    <m/>
    <n v="13.804951250002549"/>
    <n v="110.84676323265285"/>
    <n v="0"/>
    <n v="0"/>
    <n v="0"/>
    <n v="0"/>
    <m/>
    <n v="13.804951250002549"/>
    <n v="110.84676323265285"/>
    <n v="0"/>
    <n v="0"/>
    <n v="0"/>
    <n v="0"/>
    <m/>
    <n v="0"/>
    <n v="0"/>
    <n v="0"/>
    <n v="0"/>
    <n v="0"/>
    <n v="0"/>
    <m/>
    <n v="81.550752329734848"/>
    <n v="650.98666104674817"/>
    <n v="0"/>
    <n v="0"/>
    <n v="0"/>
    <n v="0"/>
    <m/>
    <n v="0"/>
    <n v="0"/>
    <n v="0"/>
    <n v="0"/>
    <n v="0"/>
    <n v="0"/>
    <m/>
    <n v="61.163064247301136"/>
    <n v="275.58435317645672"/>
    <n v="0"/>
    <n v="0"/>
    <n v="0"/>
    <n v="0"/>
    <m/>
    <n v="64.561012261040091"/>
    <n v="302.70879738673784"/>
    <n v="0"/>
    <n v="0"/>
    <n v="0"/>
    <n v="0"/>
    <m/>
    <n v="10.353713437501913"/>
    <n v="46.925129768489697"/>
    <n v="0"/>
    <n v="0"/>
    <n v="0"/>
    <n v="0"/>
    <m/>
    <n v="10.928919739585352"/>
    <n v="51.543744903183565"/>
    <n v="0"/>
    <n v="0"/>
    <n v="0"/>
    <n v="0"/>
    <m/>
    <n v="4.026444114584077"/>
    <n v="51.543744903183573"/>
    <n v="0"/>
    <n v="0"/>
    <n v="0"/>
    <n v="0"/>
    <m/>
    <n v="1.1504126041668794"/>
    <n v="0"/>
    <n v="0"/>
    <n v="0"/>
    <n v="0"/>
    <n v="0"/>
    <m/>
    <n v="12.079332343752231"/>
    <n v="51.543744903183565"/>
    <n v="0"/>
    <n v="0"/>
    <n v="0"/>
    <n v="0"/>
    <m/>
    <n v="0"/>
    <n v="0"/>
    <n v="0"/>
    <n v="0"/>
    <n v="0"/>
    <n v="0"/>
    <m/>
    <n v="84.085209999964945"/>
    <n v="627.31323149951902"/>
    <n v="0"/>
    <n v="0"/>
    <n v="0"/>
    <n v="0"/>
    <m/>
    <n v="84.085209999964945"/>
    <n v="680.65312430531435"/>
    <n v="0"/>
    <n v="0"/>
    <n v="0"/>
    <n v="0"/>
  </r>
  <r>
    <n v="843"/>
    <s v="System Augmentation"/>
    <x v="3"/>
    <x v="3"/>
    <s v="SCE-02 , Vol 7"/>
    <s v="Dana Cabbell"/>
    <s v="Figure III-31, Table III-23, Figure III-33, Table III-27, Table III-28"/>
    <s v="104, 112, 113"/>
    <s v="CET-ET-TP-RN-835500"/>
    <x v="765"/>
    <n v="8355"/>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940.62445438898101"/>
    <n v="374.96548271194297"/>
    <n v="0"/>
    <n v="0"/>
    <n v="0"/>
    <n v="0"/>
    <m/>
    <n v="-622.51339438909395"/>
    <n v="0"/>
    <n v="0"/>
    <n v="0"/>
    <n v="0"/>
    <n v="0"/>
    <m/>
    <n v="318.11105999988706"/>
    <n v="374.96548271194297"/>
    <n v="0"/>
    <n v="0"/>
    <n v="0"/>
    <n v="0"/>
    <m/>
    <n v="25.724021049638079"/>
    <n v="31.230960881862277"/>
    <n v="0"/>
    <n v="0"/>
    <n v="0"/>
    <n v="0"/>
    <m/>
    <n v="15.112507188554924"/>
    <n v="17.29313973964209"/>
    <n v="0"/>
    <n v="0"/>
    <n v="0"/>
    <n v="0"/>
    <m/>
    <n v="0"/>
    <n v="31.882985483853389"/>
    <n v="0"/>
    <n v="0"/>
    <n v="0"/>
    <n v="0"/>
    <m/>
    <n v="0"/>
    <n v="0"/>
    <n v="0"/>
    <n v="0"/>
    <n v="0"/>
    <n v="0"/>
    <m/>
    <n v="358.94758823808002"/>
    <n v="455.3725688173007"/>
    <n v="0"/>
    <n v="0"/>
    <n v="0"/>
    <n v="0"/>
    <m/>
    <n v="0"/>
    <n v="0"/>
    <n v="0"/>
    <n v="0"/>
    <n v="0"/>
    <n v="0"/>
    <n v="0"/>
    <m/>
    <n v="306.7207141494394"/>
    <n v="389.11586005438346"/>
    <n v="0"/>
    <n v="0"/>
    <n v="0"/>
    <n v="0"/>
    <m/>
    <n v="306.7207141494394"/>
    <n v="389.11586005438346"/>
    <n v="0"/>
    <n v="0"/>
    <n v="0"/>
    <n v="0"/>
    <m/>
    <n v="0"/>
    <n v="0"/>
    <n v="0"/>
    <n v="0"/>
    <n v="0"/>
    <n v="0"/>
    <n v="0"/>
    <m/>
    <n v="9.91093840914378"/>
    <n v="0"/>
    <n v="0"/>
    <n v="0"/>
    <n v="0"/>
    <n v="0"/>
    <m/>
    <n v="9.91093840914378"/>
    <n v="0"/>
    <n v="0"/>
    <n v="0"/>
    <n v="0"/>
    <n v="0"/>
    <m/>
    <n v="0"/>
    <n v="0"/>
    <n v="0"/>
    <n v="0"/>
    <n v="0"/>
    <n v="0"/>
    <n v="0"/>
    <m/>
    <n v="52.226874088640642"/>
    <n v="66.256708762917242"/>
    <n v="0"/>
    <n v="0"/>
    <n v="0"/>
    <n v="0"/>
    <m/>
    <n v="52.226874088640642"/>
    <n v="66.256708762917242"/>
    <n v="0"/>
    <n v="0"/>
    <n v="0"/>
    <n v="0"/>
    <m/>
    <n v="0"/>
    <n v="0"/>
    <n v="0"/>
    <n v="0"/>
    <n v="0"/>
    <n v="0"/>
    <m/>
    <n v="316.6316525585832"/>
    <n v="389.11586005438346"/>
    <n v="0"/>
    <n v="0"/>
    <n v="0"/>
    <n v="0"/>
    <m/>
    <n v="0"/>
    <n v="0"/>
    <n v="0"/>
    <n v="0"/>
    <n v="0"/>
    <n v="0"/>
    <m/>
    <n v="0"/>
    <n v="164.72571408968898"/>
    <n v="0"/>
    <n v="0"/>
    <n v="0"/>
    <n v="0"/>
    <m/>
    <n v="13.192985523274299"/>
    <n v="180.93887492528827"/>
    <n v="0"/>
    <n v="0"/>
    <n v="0"/>
    <n v="0"/>
    <m/>
    <n v="0"/>
    <n v="28.048673376301629"/>
    <n v="0"/>
    <n v="0"/>
    <n v="0"/>
    <n v="0"/>
    <m/>
    <n v="2.1761197536933601"/>
    <n v="30.809369574756513"/>
    <n v="0"/>
    <n v="0"/>
    <n v="0"/>
    <n v="0"/>
    <m/>
    <n v="54.402993842334006"/>
    <n v="30.809369574756516"/>
    <n v="0"/>
    <n v="0"/>
    <n v="0"/>
    <n v="0"/>
    <m/>
    <n v="22.109376697524535"/>
    <n v="0"/>
    <n v="0"/>
    <n v="0"/>
    <n v="0"/>
    <n v="0"/>
    <m/>
    <n v="24.285496451217895"/>
    <n v="30.809369574756513"/>
    <n v="0"/>
    <n v="0"/>
    <n v="0"/>
    <n v="0"/>
    <m/>
    <n v="0"/>
    <n v="0"/>
    <n v="0"/>
    <n v="0"/>
    <n v="0"/>
    <n v="0"/>
    <m/>
    <n v="318.11105999988706"/>
    <n v="374.96548271194297"/>
    <n v="0"/>
    <n v="0"/>
    <n v="0"/>
    <n v="0"/>
    <m/>
    <n v="318.11105999988706"/>
    <n v="406.84846819579639"/>
    <n v="0"/>
    <n v="0"/>
    <n v="0"/>
    <n v="0"/>
  </r>
  <r>
    <n v="844"/>
    <s v="System Augmentation"/>
    <x v="3"/>
    <x v="3"/>
    <s v="SCE-02 , Vol 7"/>
    <s v="Dana Cabbell"/>
    <s v="Figure III-31, Table III-23, Figure III-33, Table III-27, Table III-28"/>
    <s v="104, 112, 113"/>
    <s v="CET-ET-TP-RN-835502"/>
    <x v="766"/>
    <n v="8355"/>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96.40118279544396"/>
    <n v="105.55328601810599"/>
    <n v="0"/>
    <n v="0"/>
    <n v="0"/>
    <n v="0"/>
    <m/>
    <n v="-279.16553279548498"/>
    <n v="0"/>
    <n v="0"/>
    <n v="0"/>
    <n v="0"/>
    <n v="0"/>
    <m/>
    <n v="17.23564999995898"/>
    <n v="105.55328601810599"/>
    <n v="0"/>
    <n v="0"/>
    <n v="0"/>
    <n v="0"/>
    <m/>
    <n v="1.3937592217111119"/>
    <n v="8.7915573528029469"/>
    <n v="0"/>
    <n v="0"/>
    <n v="0"/>
    <n v="0"/>
    <m/>
    <n v="0.81881429876688117"/>
    <n v="4.8680420178616552"/>
    <n v="0"/>
    <n v="0"/>
    <n v="0"/>
    <n v="0"/>
    <m/>
    <n v="0"/>
    <n v="8.9751031522910605"/>
    <n v="0"/>
    <n v="0"/>
    <n v="0"/>
    <n v="0"/>
    <m/>
    <n v="0"/>
    <n v="0"/>
    <n v="0"/>
    <n v="0"/>
    <n v="0"/>
    <n v="0"/>
    <m/>
    <n v="19.448223520436972"/>
    <n v="128.18798854106166"/>
    <n v="0"/>
    <n v="0"/>
    <n v="0"/>
    <n v="0"/>
    <m/>
    <n v="0"/>
    <n v="0"/>
    <n v="0"/>
    <n v="0"/>
    <n v="0"/>
    <n v="0"/>
    <n v="0"/>
    <m/>
    <n v="16.618506998213395"/>
    <n v="109.53663620833719"/>
    <n v="0"/>
    <n v="0"/>
    <n v="0"/>
    <n v="0"/>
    <m/>
    <n v="16.618506998213395"/>
    <n v="109.53663620833719"/>
    <n v="0"/>
    <n v="0"/>
    <n v="0"/>
    <n v="0"/>
    <m/>
    <n v="0"/>
    <n v="0"/>
    <n v="0"/>
    <n v="0"/>
    <n v="0"/>
    <n v="0"/>
    <n v="0"/>
    <m/>
    <n v="0.53698687996328431"/>
    <n v="0"/>
    <n v="0"/>
    <n v="0"/>
    <n v="0"/>
    <n v="0"/>
    <m/>
    <n v="0.53698687996328431"/>
    <n v="0"/>
    <n v="0"/>
    <n v="0"/>
    <n v="0"/>
    <n v="0"/>
    <m/>
    <n v="0"/>
    <n v="0"/>
    <n v="0"/>
    <n v="0"/>
    <n v="0"/>
    <n v="0"/>
    <n v="0"/>
    <m/>
    <n v="2.8297165222235794"/>
    <n v="18.651352332724471"/>
    <n v="0"/>
    <n v="0"/>
    <n v="0"/>
    <n v="0"/>
    <m/>
    <n v="2.8297165222235794"/>
    <n v="18.651352332724471"/>
    <n v="0"/>
    <n v="0"/>
    <n v="0"/>
    <n v="0"/>
    <m/>
    <n v="0"/>
    <n v="0"/>
    <n v="0"/>
    <n v="0"/>
    <n v="0"/>
    <n v="0"/>
    <m/>
    <n v="17.155493878176678"/>
    <n v="109.53663620833719"/>
    <n v="0"/>
    <n v="0"/>
    <n v="0"/>
    <n v="0"/>
    <m/>
    <n v="0"/>
    <n v="0"/>
    <n v="0"/>
    <n v="0"/>
    <n v="0"/>
    <n v="0"/>
    <m/>
    <n v="0"/>
    <n v="46.370509328196071"/>
    <n v="0"/>
    <n v="0"/>
    <n v="0"/>
    <n v="0"/>
    <m/>
    <n v="0.71481224492402817"/>
    <n v="50.934535836876783"/>
    <n v="0"/>
    <n v="0"/>
    <n v="0"/>
    <n v="0"/>
    <m/>
    <n v="0"/>
    <n v="7.8957391541866917"/>
    <n v="0"/>
    <n v="0"/>
    <n v="0"/>
    <n v="0"/>
    <m/>
    <n v="0.11790485509264914"/>
    <n v="8.6728788347168777"/>
    <n v="0"/>
    <n v="0"/>
    <n v="0"/>
    <n v="0"/>
    <m/>
    <n v="2.9476213773162288"/>
    <n v="8.6728788347168777"/>
    <n v="0"/>
    <n v="0"/>
    <n v="0"/>
    <n v="0"/>
    <m/>
    <n v="1.197913327741315"/>
    <n v="0"/>
    <n v="0"/>
    <n v="0"/>
    <n v="0"/>
    <n v="0"/>
    <m/>
    <n v="1.3158181828339641"/>
    <n v="8.6728788347168777"/>
    <n v="0"/>
    <n v="0"/>
    <n v="0"/>
    <n v="0"/>
    <m/>
    <n v="0"/>
    <n v="0"/>
    <n v="0"/>
    <n v="0"/>
    <n v="0"/>
    <n v="0"/>
    <m/>
    <n v="17.23564999995898"/>
    <n v="105.55328601810599"/>
    <n v="0"/>
    <n v="0"/>
    <n v="0"/>
    <n v="0"/>
    <m/>
    <n v="17.23564999995898"/>
    <n v="114.52838917039705"/>
    <n v="0"/>
    <n v="0"/>
    <n v="0"/>
    <n v="0"/>
  </r>
  <r>
    <n v="845"/>
    <s v="System Augmentation"/>
    <x v="3"/>
    <x v="3"/>
    <s v="SCE-02 , Vol 7"/>
    <s v="Dana Cabbell"/>
    <s v="Figure III-31, Table III-23, Figure III-33, Table III-27, Table III-28"/>
    <s v="104, 112, 113"/>
    <s v="CET-ET-TP-RN-835503"/>
    <x v="767"/>
    <n v="8355"/>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96.20648532888202"/>
    <n v="105.55328601810599"/>
    <n v="0"/>
    <n v="0"/>
    <n v="0"/>
    <n v="0"/>
    <m/>
    <n v="-294.382675328902"/>
    <n v="0"/>
    <n v="0"/>
    <n v="0"/>
    <n v="0"/>
    <n v="0"/>
    <m/>
    <n v="1.8238099999800284"/>
    <n v="105.55328601810599"/>
    <n v="0"/>
    <n v="0"/>
    <n v="0"/>
    <n v="0"/>
    <m/>
    <n v="0.14748222469864247"/>
    <n v="8.7915573528029469"/>
    <n v="0"/>
    <n v="0"/>
    <n v="0"/>
    <n v="0"/>
    <m/>
    <n v="8.6643770685830054E-2"/>
    <n v="4.8680420178616552"/>
    <n v="0"/>
    <n v="0"/>
    <n v="0"/>
    <n v="0"/>
    <m/>
    <n v="0"/>
    <n v="8.9751031522910605"/>
    <n v="0"/>
    <n v="0"/>
    <n v="0"/>
    <n v="0"/>
    <m/>
    <n v="0"/>
    <n v="0"/>
    <n v="0"/>
    <n v="0"/>
    <n v="0"/>
    <n v="0"/>
    <m/>
    <n v="2.0579359953645007"/>
    <n v="128.18798854106166"/>
    <n v="0"/>
    <n v="0"/>
    <n v="0"/>
    <n v="0"/>
    <m/>
    <n v="0"/>
    <n v="0"/>
    <n v="0"/>
    <n v="0"/>
    <n v="0"/>
    <n v="0"/>
    <n v="0"/>
    <m/>
    <n v="1.7585063080389658"/>
    <n v="109.53663620833719"/>
    <n v="0"/>
    <n v="0"/>
    <n v="0"/>
    <n v="0"/>
    <m/>
    <n v="1.7585063080389658"/>
    <n v="109.53663620833719"/>
    <n v="0"/>
    <n v="0"/>
    <n v="0"/>
    <n v="0"/>
    <m/>
    <n v="0"/>
    <n v="0"/>
    <n v="0"/>
    <n v="0"/>
    <n v="0"/>
    <n v="0"/>
    <n v="0"/>
    <m/>
    <n v="5.6821880320002065E-2"/>
    <n v="0"/>
    <n v="0"/>
    <n v="0"/>
    <n v="0"/>
    <n v="0"/>
    <m/>
    <n v="5.6821880320002065E-2"/>
    <n v="0"/>
    <n v="0"/>
    <n v="0"/>
    <n v="0"/>
    <n v="0"/>
    <m/>
    <n v="0"/>
    <n v="0"/>
    <n v="0"/>
    <n v="0"/>
    <n v="0"/>
    <n v="0"/>
    <n v="0"/>
    <m/>
    <n v="0.29942968732553482"/>
    <n v="18.651352332724471"/>
    <n v="0"/>
    <n v="0"/>
    <n v="0"/>
    <n v="0"/>
    <m/>
    <n v="0.29942968732553482"/>
    <n v="18.651352332724471"/>
    <n v="0"/>
    <n v="0"/>
    <n v="0"/>
    <n v="0"/>
    <m/>
    <n v="0"/>
    <n v="0"/>
    <n v="0"/>
    <n v="0"/>
    <n v="0"/>
    <n v="0"/>
    <m/>
    <n v="1.8153281883589678"/>
    <n v="109.53663620833719"/>
    <n v="0"/>
    <n v="0"/>
    <n v="0"/>
    <n v="0"/>
    <m/>
    <n v="0"/>
    <n v="0"/>
    <n v="0"/>
    <n v="0"/>
    <n v="0"/>
    <n v="0"/>
    <m/>
    <n v="0"/>
    <n v="46.370509328196071"/>
    <n v="0"/>
    <n v="0"/>
    <n v="0"/>
    <n v="0"/>
    <m/>
    <n v="7.5638674514956983E-2"/>
    <n v="50.934535836876783"/>
    <n v="0"/>
    <n v="0"/>
    <n v="0"/>
    <n v="0"/>
    <m/>
    <n v="0"/>
    <n v="7.8957391541866917"/>
    <n v="0"/>
    <n v="0"/>
    <n v="0"/>
    <n v="0"/>
    <m/>
    <n v="1.2476236971897283E-2"/>
    <n v="8.6728788347168777"/>
    <n v="0"/>
    <n v="0"/>
    <n v="0"/>
    <n v="0"/>
    <m/>
    <n v="0.31190592429743214"/>
    <n v="8.6728788347168777"/>
    <n v="0"/>
    <n v="0"/>
    <n v="0"/>
    <n v="0"/>
    <m/>
    <n v="0.12675856763447638"/>
    <n v="0"/>
    <n v="0"/>
    <n v="0"/>
    <n v="0"/>
    <n v="0"/>
    <m/>
    <n v="0.13923480460637366"/>
    <n v="8.6728788347168777"/>
    <n v="0"/>
    <n v="0"/>
    <n v="0"/>
    <n v="0"/>
    <m/>
    <n v="0"/>
    <n v="0"/>
    <n v="0"/>
    <n v="0"/>
    <n v="0"/>
    <n v="0"/>
    <m/>
    <n v="1.8238099999800284"/>
    <n v="105.55328601810599"/>
    <n v="0"/>
    <n v="0"/>
    <n v="0"/>
    <n v="0"/>
    <m/>
    <n v="1.8238099999800284"/>
    <n v="114.52838917039705"/>
    <n v="0"/>
    <n v="0"/>
    <n v="0"/>
    <n v="0"/>
  </r>
  <r>
    <n v="846"/>
    <s v="System Augmentation"/>
    <x v="3"/>
    <x v="3"/>
    <s v="SCE-02 , Vol 7"/>
    <s v="Dana Cabbell"/>
    <s v="Figure III-31, Table III-23, Figure III-33, Table III-27, Table III-28"/>
    <s v="104, 112, 113"/>
    <s v="CET-ET-TP-RN-835504"/>
    <x v="768"/>
    <n v="8355"/>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43.964615601189"/>
    <n v="104.548016627458"/>
    <n v="0"/>
    <n v="0"/>
    <n v="0"/>
    <n v="0"/>
    <m/>
    <n v="-140.88962560122098"/>
    <n v="0"/>
    <n v="0"/>
    <n v="0"/>
    <n v="0"/>
    <n v="0"/>
    <m/>
    <n v="103.07498999996801"/>
    <n v="104.548016627458"/>
    <n v="0"/>
    <n v="0"/>
    <n v="0"/>
    <n v="0"/>
    <m/>
    <n v="8.3351494049007702"/>
    <n v="8.7078282351572582"/>
    <n v="0"/>
    <n v="0"/>
    <n v="0"/>
    <n v="0"/>
    <m/>
    <n v="4.8967851898494095"/>
    <n v="4.8216797129296687"/>
    <n v="0"/>
    <n v="0"/>
    <n v="0"/>
    <n v="0"/>
    <m/>
    <n v="0"/>
    <n v="8.8896259794121519"/>
    <n v="0"/>
    <n v="0"/>
    <n v="0"/>
    <n v="0"/>
    <m/>
    <n v="0"/>
    <n v="0"/>
    <n v="0"/>
    <n v="0"/>
    <n v="0"/>
    <n v="0"/>
    <m/>
    <n v="116.3069245947182"/>
    <n v="126.96715055495707"/>
    <n v="0"/>
    <n v="0"/>
    <n v="0"/>
    <n v="0"/>
    <m/>
    <n v="0"/>
    <n v="0"/>
    <n v="0"/>
    <n v="0"/>
    <n v="0"/>
    <n v="0"/>
    <n v="0"/>
    <m/>
    <n v="99.384267066186709"/>
    <n v="108.49343014921082"/>
    <n v="0"/>
    <n v="0"/>
    <n v="0"/>
    <n v="0"/>
    <m/>
    <n v="99.384267066186709"/>
    <n v="108.49343014921082"/>
    <n v="0"/>
    <n v="0"/>
    <n v="0"/>
    <n v="0"/>
    <m/>
    <n v="0"/>
    <n v="0"/>
    <n v="0"/>
    <n v="0"/>
    <n v="0"/>
    <n v="0"/>
    <n v="0"/>
    <m/>
    <n v="3.2113623380877012"/>
    <n v="0"/>
    <n v="0"/>
    <n v="0"/>
    <n v="0"/>
    <n v="0"/>
    <m/>
    <n v="3.2113623380877012"/>
    <n v="0"/>
    <n v="0"/>
    <n v="0"/>
    <n v="0"/>
    <n v="0"/>
    <m/>
    <n v="0"/>
    <n v="0"/>
    <n v="0"/>
    <n v="0"/>
    <n v="0"/>
    <n v="0"/>
    <n v="0"/>
    <m/>
    <n v="16.922657528531495"/>
    <n v="18.473720405746253"/>
    <n v="0"/>
    <n v="0"/>
    <n v="0"/>
    <n v="0"/>
    <m/>
    <n v="16.922657528531495"/>
    <n v="18.473720405746253"/>
    <n v="0"/>
    <n v="0"/>
    <n v="0"/>
    <n v="0"/>
    <m/>
    <n v="0"/>
    <n v="0"/>
    <n v="0"/>
    <n v="0"/>
    <n v="0"/>
    <n v="0"/>
    <m/>
    <n v="102.5956294042744"/>
    <n v="108.49343014921082"/>
    <n v="0"/>
    <n v="0"/>
    <n v="0"/>
    <n v="0"/>
    <m/>
    <n v="0"/>
    <n v="0"/>
    <n v="0"/>
    <n v="0"/>
    <n v="0"/>
    <n v="0"/>
    <m/>
    <n v="0"/>
    <n v="45.928885429832576"/>
    <n v="0"/>
    <n v="0"/>
    <n v="0"/>
    <n v="0"/>
    <m/>
    <n v="4.2748178918447666"/>
    <n v="50.44944501938302"/>
    <n v="0"/>
    <n v="0"/>
    <n v="0"/>
    <n v="0"/>
    <m/>
    <n v="0"/>
    <n v="7.8205416384325792"/>
    <n v="0"/>
    <n v="0"/>
    <n v="0"/>
    <n v="0"/>
    <m/>
    <n v="0.70511073035547889"/>
    <n v="8.5902799886720054"/>
    <n v="0"/>
    <n v="0"/>
    <n v="0"/>
    <n v="0"/>
    <m/>
    <n v="17.627768258886974"/>
    <n v="8.5902799886720071"/>
    <n v="0"/>
    <n v="0"/>
    <n v="0"/>
    <n v="0"/>
    <m/>
    <n v="7.1639250204116651"/>
    <n v="0"/>
    <n v="0"/>
    <n v="0"/>
    <n v="0"/>
    <n v="0"/>
    <m/>
    <n v="7.8690357507671438"/>
    <n v="8.5902799886720054"/>
    <n v="0"/>
    <n v="0"/>
    <n v="0"/>
    <n v="0"/>
    <m/>
    <n v="0"/>
    <n v="0"/>
    <n v="0"/>
    <n v="0"/>
    <n v="0"/>
    <n v="0"/>
    <m/>
    <n v="103.07498999996801"/>
    <n v="104.548016627458"/>
    <n v="0"/>
    <n v="0"/>
    <n v="0"/>
    <n v="0"/>
    <m/>
    <n v="103.07498999996801"/>
    <n v="113.43764260687016"/>
    <n v="0"/>
    <n v="0"/>
    <n v="0"/>
    <n v="0"/>
  </r>
  <r>
    <n v="847"/>
    <s v="System Augmentation"/>
    <x v="3"/>
    <x v="3"/>
    <s v="SCE-02 , Vol 7"/>
    <s v="Dana Cabbell"/>
    <s v="Figure III-31, Table III-23, Figure III-33, Table III-27, Table III-28"/>
    <s v="104, 112, 113"/>
    <s v="CET-ET-TP-RN-835801"/>
    <x v="769"/>
    <n v="8358"/>
    <s v="TRANS PROJECTS"/>
    <s v="TRANS PROJ RENEWABLE"/>
    <s v="Transmission &amp; Distribution"/>
    <m/>
    <s v="N"/>
    <m/>
    <x v="0"/>
    <m/>
    <s v="NV"/>
    <s v="Transmission Substations ISO"/>
    <d v="2025-06-01T00:00:00"/>
    <b v="1"/>
    <n v="1"/>
    <n v="1"/>
    <x v="1"/>
    <n v="0"/>
    <b v="0"/>
    <b v="0"/>
    <m/>
    <n v="31"/>
    <b v="0"/>
    <n v="0"/>
    <s v="N"/>
    <n v="0"/>
    <n v="15"/>
    <n v="0.13189999999999999"/>
    <d v="2025-06-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69.61642672917199"/>
    <n v="340.78632342988897"/>
    <n v="689.26151895784903"/>
    <n v="0"/>
    <n v="0"/>
    <n v="0"/>
    <m/>
    <n v="87.069133270789024"/>
    <n v="0"/>
    <n v="0"/>
    <n v="0"/>
    <n v="0"/>
    <n v="0"/>
    <m/>
    <n v="256.68555999996101"/>
    <n v="340.78632342988897"/>
    <n v="689.26151895784903"/>
    <n v="0"/>
    <n v="0"/>
    <n v="0"/>
    <m/>
    <n v="20.756853749691945"/>
    <n v="28.384170881906986"/>
    <n v="56.407044676379059"/>
    <n v="0"/>
    <n v="0"/>
    <n v="0"/>
    <m/>
    <n v="12.194364982780025"/>
    <n v="15.716821371953523"/>
    <n v="31.574216628702278"/>
    <n v="0"/>
    <n v="0"/>
    <n v="0"/>
    <m/>
    <n v="0"/>
    <n v="28.976761605968612"/>
    <n v="57.95362458290694"/>
    <n v="0"/>
    <n v="0"/>
    <n v="0"/>
    <m/>
    <n v="0"/>
    <n v="0"/>
    <n v="0"/>
    <n v="0"/>
    <n v="0"/>
    <n v="0"/>
    <m/>
    <n v="289.63677873243302"/>
    <n v="413.86407728971807"/>
    <n v="835.19640484583738"/>
    <n v="0"/>
    <n v="0"/>
    <n v="0"/>
    <m/>
    <n v="0"/>
    <n v="247.49462742686401"/>
    <n v="601.14148147092817"/>
    <n v="0"/>
    <n v="0"/>
    <n v="0"/>
    <n v="0"/>
    <m/>
    <n v="247.49462742686401"/>
    <n v="353.64685404406413"/>
    <n v="713.67532794076806"/>
    <n v="0"/>
    <n v="0"/>
    <n v="0"/>
    <m/>
    <n v="0"/>
    <n v="0"/>
    <n v="1314.8168094116963"/>
    <n v="0"/>
    <n v="0"/>
    <n v="0"/>
    <m/>
    <n v="0"/>
    <n v="7.386496036058289"/>
    <n v="35.809329755631346"/>
    <n v="0"/>
    <n v="0"/>
    <n v="0"/>
    <n v="0"/>
    <m/>
    <n v="7.386496036058289"/>
    <n v="28.42283371957306"/>
    <n v="32.707602213965075"/>
    <n v="0"/>
    <n v="0"/>
    <n v="0"/>
    <m/>
    <n v="0"/>
    <n v="0"/>
    <n v="68.516931969596413"/>
    <n v="0"/>
    <n v="0"/>
    <n v="0"/>
    <m/>
    <n v="0"/>
    <n v="42.142151305569001"/>
    <n v="102.35937455122297"/>
    <n v="0"/>
    <n v="0"/>
    <n v="0"/>
    <n v="0"/>
    <m/>
    <n v="42.142151305569001"/>
    <n v="60.217223245653976"/>
    <n v="121.52107690506934"/>
    <n v="0"/>
    <n v="0"/>
    <n v="0"/>
    <m/>
    <n v="0"/>
    <n v="0"/>
    <n v="223.88045145629229"/>
    <n v="0"/>
    <n v="0"/>
    <n v="0"/>
    <m/>
    <n v="0"/>
    <n v="0"/>
    <n v="0"/>
    <n v="0"/>
    <n v="0"/>
    <n v="0"/>
    <m/>
    <n v="0"/>
    <n v="0"/>
    <n v="1383.3337413812928"/>
    <n v="0"/>
    <n v="0"/>
    <n v="0"/>
    <m/>
    <n v="0"/>
    <n v="0"/>
    <n v="0"/>
    <n v="0"/>
    <n v="0"/>
    <n v="0"/>
    <m/>
    <n v="0"/>
    <n v="0"/>
    <n v="691.66687069064642"/>
    <n v="0"/>
    <n v="0"/>
    <n v="0"/>
    <m/>
    <n v="0"/>
    <n v="0"/>
    <n v="749.30577658153356"/>
    <n v="0"/>
    <n v="0"/>
    <n v="0"/>
    <m/>
    <n v="0"/>
    <n v="0"/>
    <n v="111.94022572814615"/>
    <n v="0"/>
    <n v="0"/>
    <n v="0"/>
    <m/>
    <n v="0"/>
    <n v="0"/>
    <n v="121.26857787215832"/>
    <n v="0"/>
    <n v="0"/>
    <n v="0"/>
    <m/>
    <n v="19.596100357089583"/>
    <n v="28.001008809229099"/>
    <n v="65.823916656912559"/>
    <n v="0"/>
    <n v="0"/>
    <n v="0"/>
    <m/>
    <n v="19.596100357089583"/>
    <n v="70.143160114798093"/>
    <n v="72.231604357866644"/>
    <n v="0"/>
    <n v="0"/>
    <n v="0"/>
    <m/>
    <n v="19.596100357089583"/>
    <n v="28.001008809229095"/>
    <n v="91.140807678802005"/>
    <n v="0"/>
    <n v="0"/>
    <n v="0"/>
    <m/>
    <n v="0"/>
    <n v="0"/>
    <n v="0"/>
    <n v="0"/>
    <n v="0"/>
    <n v="0"/>
    <m/>
    <n v="256.68555999996101"/>
    <n v="340.78632342988897"/>
    <n v="689.26151895784903"/>
    <n v="0"/>
    <n v="0"/>
    <n v="0"/>
    <m/>
    <n v="256.68555999996101"/>
    <n v="369.76308503585756"/>
    <n v="747.215143540756"/>
    <n v="0"/>
    <n v="0"/>
    <n v="0"/>
  </r>
  <r>
    <n v="848"/>
    <s v="System Augmentation"/>
    <x v="3"/>
    <x v="3"/>
    <s v="SCE-02 , Vol 7"/>
    <s v="Dana Cabbell"/>
    <s v="Figure III-31, Table III-23, Figure III-33, Table III-27, Table III-28"/>
    <s v="104, 112, 113"/>
    <s v="CET-ET-TP-RN-836600"/>
    <x v="770"/>
    <n v="8366"/>
    <s v="TRANS PROJECTS"/>
    <s v="TRANS PROJ RENEWABLE"/>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90.53726604305498"/>
    <n v="167.477880482063"/>
    <n v="0"/>
    <n v="0"/>
    <n v="0"/>
    <n v="0"/>
    <m/>
    <n v="51.24540395689101"/>
    <n v="0"/>
    <n v="0"/>
    <n v="0"/>
    <n v="0"/>
    <n v="0"/>
    <m/>
    <n v="241.78266999994599"/>
    <n v="167.477880482063"/>
    <n v="0"/>
    <n v="0"/>
    <n v="0"/>
    <n v="0"/>
    <m/>
    <n v="19.551732946721554"/>
    <n v="13.949270999780802"/>
    <n v="0"/>
    <n v="0"/>
    <n v="0"/>
    <n v="0"/>
    <m/>
    <n v="11.48637315044464"/>
    <n v="7.7239600016738956"/>
    <n v="0"/>
    <n v="0"/>
    <n v="0"/>
    <n v="0"/>
    <m/>
    <n v="0"/>
    <n v="14.240497001635275"/>
    <n v="0"/>
    <n v="0"/>
    <n v="0"/>
    <n v="0"/>
    <m/>
    <n v="0"/>
    <n v="0"/>
    <n v="0"/>
    <n v="0"/>
    <n v="0"/>
    <n v="0"/>
    <m/>
    <n v="272.82077609711217"/>
    <n v="203.39160848515297"/>
    <n v="0"/>
    <n v="0"/>
    <n v="0"/>
    <n v="0"/>
    <m/>
    <n v="0"/>
    <n v="0"/>
    <n v="0"/>
    <n v="0"/>
    <n v="0"/>
    <n v="0"/>
    <n v="0"/>
    <m/>
    <n v="248.64885533490803"/>
    <n v="185.37111197336841"/>
    <n v="0"/>
    <n v="0"/>
    <n v="0"/>
    <n v="0"/>
    <m/>
    <n v="248.64885533490803"/>
    <n v="185.37111197336841"/>
    <n v="0"/>
    <n v="0"/>
    <n v="0"/>
    <n v="0"/>
    <m/>
    <n v="0"/>
    <n v="0"/>
    <n v="0"/>
    <n v="0"/>
    <n v="0"/>
    <n v="0"/>
    <n v="0"/>
    <m/>
    <n v="3.6520393976505385"/>
    <n v="0"/>
    <n v="0"/>
    <n v="0"/>
    <n v="0"/>
    <n v="0"/>
    <m/>
    <n v="3.6520393976505385"/>
    <n v="0"/>
    <n v="0"/>
    <n v="0"/>
    <n v="0"/>
    <n v="0"/>
    <m/>
    <n v="0"/>
    <n v="0"/>
    <n v="0"/>
    <n v="0"/>
    <n v="0"/>
    <n v="0"/>
    <n v="0"/>
    <m/>
    <n v="24.171920762204138"/>
    <n v="18.020496511784554"/>
    <n v="0"/>
    <n v="0"/>
    <n v="0"/>
    <n v="0"/>
    <m/>
    <n v="24.171920762204138"/>
    <n v="18.020496511784554"/>
    <n v="0"/>
    <n v="0"/>
    <n v="0"/>
    <n v="0"/>
    <m/>
    <n v="0"/>
    <n v="0"/>
    <n v="0"/>
    <n v="0"/>
    <n v="0"/>
    <n v="0"/>
    <m/>
    <n v="252.30089473255856"/>
    <n v="185.37111197336841"/>
    <n v="0"/>
    <n v="0"/>
    <n v="0"/>
    <n v="0"/>
    <m/>
    <n v="0"/>
    <n v="0"/>
    <n v="0"/>
    <n v="0"/>
    <n v="0"/>
    <n v="0"/>
    <m/>
    <n v="126.15044736627928"/>
    <n v="78.47377073539262"/>
    <n v="0"/>
    <n v="0"/>
    <n v="0"/>
    <n v="0"/>
    <m/>
    <n v="136.66298464680256"/>
    <n v="86.197567067616291"/>
    <n v="0"/>
    <n v="0"/>
    <n v="0"/>
    <n v="0"/>
    <m/>
    <n v="12.085960381102069"/>
    <n v="7.6286768566554599"/>
    <n v="0"/>
    <n v="0"/>
    <n v="0"/>
    <n v="0"/>
    <m/>
    <n v="13.093123746193907"/>
    <n v="8.3795308779798159"/>
    <n v="0"/>
    <n v="0"/>
    <n v="0"/>
    <n v="0"/>
    <m/>
    <n v="13.093123746193907"/>
    <n v="8.3795308779798177"/>
    <n v="0"/>
    <n v="0"/>
    <n v="0"/>
    <n v="0"/>
    <m/>
    <n v="5.0358168254591966"/>
    <n v="0"/>
    <n v="0"/>
    <n v="0"/>
    <n v="0"/>
    <n v="0"/>
    <m/>
    <n v="18.128940571653104"/>
    <n v="8.3795308779798159"/>
    <n v="0"/>
    <n v="0"/>
    <n v="0"/>
    <n v="0"/>
    <m/>
    <n v="241.78266999994599"/>
    <n v="167.477880482063"/>
    <n v="0"/>
    <n v="0"/>
    <n v="0"/>
    <n v="0"/>
    <m/>
    <n v="0"/>
    <n v="0"/>
    <n v="0"/>
    <n v="0"/>
    <n v="0"/>
    <n v="0"/>
    <m/>
    <n v="241.78266999994599"/>
    <n v="181.71837748369828"/>
    <n v="0"/>
    <n v="0"/>
    <n v="0"/>
    <n v="0"/>
  </r>
  <r>
    <n v="849"/>
    <s v="System Augmentation"/>
    <x v="3"/>
    <x v="3"/>
    <s v="SCE-02 , Vol 7"/>
    <s v="Dana Cabbell"/>
    <s v="Figure III-31, Table III-23, Figure III-33, Table III-27, Table III-28"/>
    <s v="104, 112, 113"/>
    <s v="CET-ET-TP-RN-836601"/>
    <x v="771"/>
    <n v="8366"/>
    <s v="TRANS PROJECTS"/>
    <s v="TRANS PROJ RENEWABLE"/>
    <s v="Transmission &amp; Distribution"/>
    <m/>
    <s v="N"/>
    <m/>
    <x v="0"/>
    <m/>
    <s v="CA"/>
    <s v="Distribution Lines"/>
    <d v="2023-06-01T00:00:00"/>
    <b v="0"/>
    <n v="1"/>
    <n v="1"/>
    <x v="0"/>
    <n v="0"/>
    <b v="0"/>
    <b v="0"/>
    <m/>
    <n v="46"/>
    <b v="0"/>
    <n v="0"/>
    <s v="N"/>
    <n v="0"/>
    <n v="20"/>
    <n v="9.74E-2"/>
    <d v="2023-06-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38.52215374795401"/>
    <n v="122.089967494277"/>
    <n v="0"/>
    <n v="0"/>
    <n v="0"/>
    <n v="0"/>
    <m/>
    <n v="335.08044625197408"/>
    <n v="0"/>
    <n v="0"/>
    <n v="0"/>
    <n v="0"/>
    <n v="0"/>
    <m/>
    <n v="473.60259999992809"/>
    <n v="122.089967494277"/>
    <n v="0"/>
    <n v="0"/>
    <n v="0"/>
    <n v="0"/>
    <m/>
    <n v="28.280580955943215"/>
    <n v="7.5091053095417264"/>
    <n v="0"/>
    <n v="0"/>
    <n v="0"/>
    <n v="0"/>
    <m/>
    <n v="22.059160330175658"/>
    <n v="5.517465530460556"/>
    <n v="0"/>
    <n v="0"/>
    <n v="0"/>
    <n v="0"/>
    <m/>
    <n v="0"/>
    <n v="10.381202646150085"/>
    <n v="0"/>
    <n v="0"/>
    <n v="0"/>
    <n v="0"/>
    <m/>
    <n v="0"/>
    <n v="0"/>
    <n v="0"/>
    <n v="0"/>
    <n v="0"/>
    <n v="0"/>
    <m/>
    <n v="523.94234128604694"/>
    <n v="145.49774098042937"/>
    <n v="0"/>
    <n v="0"/>
    <n v="0"/>
    <n v="0"/>
    <m/>
    <n v="0"/>
    <n v="0"/>
    <n v="0"/>
    <n v="0"/>
    <n v="0"/>
    <n v="0"/>
    <n v="0"/>
    <m/>
    <n v="405.95052602842912"/>
    <n v="112.73164971163666"/>
    <n v="0"/>
    <n v="0"/>
    <n v="0"/>
    <n v="0"/>
    <m/>
    <n v="405.95052602842912"/>
    <n v="112.73164971163666"/>
    <n v="0"/>
    <n v="0"/>
    <n v="0"/>
    <n v="0"/>
    <m/>
    <n v="0"/>
    <n v="0"/>
    <n v="0"/>
    <n v="0"/>
    <n v="0"/>
    <n v="0"/>
    <n v="0"/>
    <m/>
    <n v="5.962413591471889"/>
    <n v="0"/>
    <n v="0"/>
    <n v="0"/>
    <n v="0"/>
    <n v="0"/>
    <m/>
    <n v="5.962413591471889"/>
    <n v="0"/>
    <n v="0"/>
    <n v="0"/>
    <n v="0"/>
    <n v="0"/>
    <m/>
    <n v="0"/>
    <n v="0"/>
    <n v="0"/>
    <n v="0"/>
    <n v="0"/>
    <n v="0"/>
    <n v="0"/>
    <m/>
    <n v="117.99181525761777"/>
    <n v="32.766091268792692"/>
    <n v="0"/>
    <n v="0"/>
    <n v="0"/>
    <n v="0"/>
    <m/>
    <n v="117.99181525761777"/>
    <n v="32.766091268792692"/>
    <n v="0"/>
    <n v="0"/>
    <n v="0"/>
    <n v="0"/>
    <m/>
    <n v="0"/>
    <n v="0"/>
    <n v="0"/>
    <n v="0"/>
    <n v="0"/>
    <n v="0"/>
    <m/>
    <n v="411.91293961990101"/>
    <n v="112.73164971163666"/>
    <n v="0"/>
    <n v="0"/>
    <n v="0"/>
    <n v="0"/>
    <m/>
    <n v="0"/>
    <n v="0"/>
    <n v="0"/>
    <n v="0"/>
    <n v="0"/>
    <n v="0"/>
    <m/>
    <n v="205.95646980995051"/>
    <n v="45.75026117463922"/>
    <n v="0"/>
    <n v="0"/>
    <n v="0"/>
    <n v="0"/>
    <m/>
    <n v="223.11950896077971"/>
    <n v="50.447413245957414"/>
    <n v="0"/>
    <n v="0"/>
    <n v="0"/>
    <n v="0"/>
    <m/>
    <n v="58.995907628808887"/>
    <n v="13.297572039918371"/>
    <n v="0"/>
    <n v="0"/>
    <n v="0"/>
    <n v="0"/>
    <m/>
    <n v="63.912233264542955"/>
    <n v="14.662825842784732"/>
    <n v="0"/>
    <n v="0"/>
    <n v="0"/>
    <n v="0"/>
    <m/>
    <n v="63.912233264542955"/>
    <n v="14.662825842784734"/>
    <n v="0"/>
    <n v="0"/>
    <n v="0"/>
    <n v="0"/>
    <m/>
    <n v="24.581628178670378"/>
    <n v="0"/>
    <n v="0"/>
    <n v="0"/>
    <n v="0"/>
    <n v="0"/>
    <m/>
    <n v="88.493861443213333"/>
    <n v="14.662825842784732"/>
    <n v="0"/>
    <n v="0"/>
    <n v="0"/>
    <n v="0"/>
    <m/>
    <n v="473.60259999992809"/>
    <n v="122.089967494277"/>
    <n v="0"/>
    <n v="0"/>
    <n v="0"/>
    <n v="0"/>
    <m/>
    <n v="0"/>
    <n v="0"/>
    <n v="0"/>
    <n v="0"/>
    <n v="0"/>
    <n v="0"/>
    <m/>
    <n v="473.60259999992809"/>
    <n v="132.47117014042709"/>
    <n v="0"/>
    <n v="0"/>
    <n v="0"/>
    <n v="0"/>
  </r>
  <r>
    <n v="850"/>
    <s v="System Augmentation"/>
    <x v="3"/>
    <x v="3"/>
    <s v="SCE-02 , Vol 7"/>
    <s v="Dana Cabbell"/>
    <s v="Figure III-31, Table III-23, Figure III-33, Table III-27, Table III-28"/>
    <s v="104, 112, 113"/>
    <s v="CET-ET-TP-RN-836602"/>
    <x v="772"/>
    <n v="8366"/>
    <s v="TRANS PROJECTS"/>
    <s v="TRANS PROJ RENEWABLE"/>
    <s v="Transmission &amp; Distribution"/>
    <m/>
    <s v="N"/>
    <m/>
    <x v="0"/>
    <m/>
    <s v="CA"/>
    <s v="Distribution Substations"/>
    <d v="2023-06-01T00:00:00"/>
    <b v="0"/>
    <n v="1"/>
    <n v="1"/>
    <x v="0"/>
    <n v="0"/>
    <b v="0"/>
    <b v="0"/>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9.137553098988999"/>
    <n v="17.240370049622001"/>
    <n v="0"/>
    <n v="0"/>
    <n v="0"/>
    <n v="0"/>
    <m/>
    <n v="16.486656900999005"/>
    <n v="0"/>
    <n v="0"/>
    <n v="0"/>
    <n v="0"/>
    <n v="0"/>
    <m/>
    <n v="35.624209999988004"/>
    <n v="17.240370049622001"/>
    <n v="0"/>
    <n v="0"/>
    <n v="0"/>
    <n v="0"/>
    <m/>
    <n v="3.4333104539428128"/>
    <n v="1.7113876163043413"/>
    <n v="0"/>
    <n v="0"/>
    <n v="0"/>
    <n v="0"/>
    <m/>
    <n v="1.7166865487531258"/>
    <n v="0.8068396432255116"/>
    <n v="0"/>
    <n v="0"/>
    <n v="0"/>
    <n v="0"/>
    <m/>
    <n v="0"/>
    <n v="1.4659335148740382"/>
    <n v="0"/>
    <n v="0"/>
    <n v="0"/>
    <n v="0"/>
    <m/>
    <n v="0"/>
    <n v="0"/>
    <n v="0"/>
    <n v="0"/>
    <n v="0"/>
    <n v="0"/>
    <m/>
    <n v="40.774207002683944"/>
    <n v="21.224530824025894"/>
    <n v="0"/>
    <n v="0"/>
    <n v="0"/>
    <n v="0"/>
    <m/>
    <n v="0"/>
    <n v="0"/>
    <n v="0"/>
    <n v="0"/>
    <n v="0"/>
    <n v="0"/>
    <n v="0"/>
    <m/>
    <n v="36.329818439391396"/>
    <n v="18.911056964207074"/>
    <n v="0"/>
    <n v="0"/>
    <n v="0"/>
    <n v="0"/>
    <m/>
    <n v="36.329818439391396"/>
    <n v="18.911056964207074"/>
    <n v="0"/>
    <n v="0"/>
    <n v="0"/>
    <n v="0"/>
    <m/>
    <n v="0"/>
    <n v="0"/>
    <n v="0"/>
    <n v="0"/>
    <n v="0"/>
    <n v="0"/>
    <n v="0"/>
    <m/>
    <n v="0.5335955722436081"/>
    <n v="0"/>
    <n v="0"/>
    <n v="0"/>
    <n v="0"/>
    <n v="0"/>
    <m/>
    <n v="0.5335955722436081"/>
    <n v="0"/>
    <n v="0"/>
    <n v="0"/>
    <n v="0"/>
    <n v="0"/>
    <m/>
    <n v="0"/>
    <n v="0"/>
    <n v="0"/>
    <n v="0"/>
    <n v="0"/>
    <n v="0"/>
    <n v="0"/>
    <m/>
    <n v="4.4443885632925495"/>
    <n v="2.3134738598188225"/>
    <n v="0"/>
    <n v="0"/>
    <n v="0"/>
    <n v="0"/>
    <m/>
    <n v="4.4443885632925495"/>
    <n v="2.3134738598188225"/>
    <n v="0"/>
    <n v="0"/>
    <n v="0"/>
    <n v="0"/>
    <m/>
    <n v="0"/>
    <n v="0"/>
    <n v="0"/>
    <n v="0"/>
    <n v="0"/>
    <n v="0"/>
    <m/>
    <n v="36.863414011635001"/>
    <n v="18.911056964207074"/>
    <n v="0"/>
    <n v="0"/>
    <n v="0"/>
    <n v="0"/>
    <m/>
    <n v="0"/>
    <n v="0"/>
    <n v="0"/>
    <n v="0"/>
    <n v="0"/>
    <n v="0"/>
    <m/>
    <n v="18.431707005817501"/>
    <n v="8.1475137087458815"/>
    <n v="0"/>
    <n v="0"/>
    <n v="0"/>
    <n v="0"/>
    <m/>
    <n v="19.967682589635626"/>
    <n v="8.9354744155878425"/>
    <n v="0"/>
    <n v="0"/>
    <n v="0"/>
    <n v="0"/>
    <m/>
    <n v="2.2221942816462747"/>
    <n v="0.99672165460527606"/>
    <n v="0"/>
    <n v="0"/>
    <n v="0"/>
    <n v="0"/>
    <m/>
    <n v="2.4073771384501308"/>
    <n v="1.0931163987643935"/>
    <n v="0"/>
    <n v="0"/>
    <n v="0"/>
    <n v="0"/>
    <m/>
    <n v="2.4073771384501308"/>
    <n v="1.0931163987643937"/>
    <n v="0"/>
    <n v="0"/>
    <n v="0"/>
    <n v="0"/>
    <m/>
    <n v="0.92591428401928155"/>
    <n v="0"/>
    <n v="0"/>
    <n v="0"/>
    <n v="0"/>
    <n v="0"/>
    <m/>
    <n v="3.3332914224694123"/>
    <n v="1.0931163987643935"/>
    <n v="0"/>
    <n v="0"/>
    <n v="0"/>
    <n v="0"/>
    <m/>
    <n v="35.624209999988004"/>
    <n v="17.240370049622001"/>
    <n v="0"/>
    <n v="0"/>
    <n v="0"/>
    <n v="0"/>
    <m/>
    <n v="0"/>
    <n v="0"/>
    <n v="0"/>
    <n v="0"/>
    <n v="0"/>
    <n v="0"/>
    <m/>
    <n v="35.624209999988004"/>
    <n v="18.706303564496039"/>
    <n v="0"/>
    <n v="0"/>
    <n v="0"/>
    <n v="0"/>
  </r>
  <r>
    <n v="851"/>
    <s v="System Augmentation"/>
    <x v="3"/>
    <x v="3"/>
    <s v="SCE-02 , Vol 7"/>
    <s v="Dana Cabbell"/>
    <s v="Figure III-31, Table III-23, Figure III-33, Table III-27, Table III-28"/>
    <s v="104, 112, 113"/>
    <s v="CET-ET-TP-RN-999999"/>
    <x v="156"/>
    <n v="8085"/>
    <s v="TRANS PROJECTS"/>
    <s v="TRANS PROJ RENEWABLE"/>
    <s v="Transmission &amp; Distribution"/>
    <m/>
    <s v="N"/>
    <m/>
    <x v="0"/>
    <m/>
    <s v="CA"/>
    <s v="Distribution Substations"/>
    <d v="9999-12-01T00:00:00"/>
    <b v="0"/>
    <n v="1"/>
    <n v="1"/>
    <x v="0"/>
    <n v="1"/>
    <b v="0"/>
    <b v="1"/>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19227715685"/>
    <n v="0.90948091218499993"/>
    <n v="0.991546163009"/>
    <n v="0"/>
    <n v="0"/>
    <n v="0"/>
    <m/>
    <n v="20.576282284256003"/>
    <n v="0"/>
    <n v="0"/>
    <n v="0"/>
    <n v="0"/>
    <n v="0"/>
    <m/>
    <n v="21.595509999941001"/>
    <n v="0.90948091218499993"/>
    <n v="0.991546163009"/>
    <n v="0"/>
    <n v="0"/>
    <n v="0"/>
    <m/>
    <n v="2.0812837741819106"/>
    <n v="9.0280798260053072E-2"/>
    <n v="9.6709691536145712E-2"/>
    <n v="0"/>
    <n v="0"/>
    <n v="0"/>
    <m/>
    <n v="1.0406608744551757"/>
    <n v="4.2563196300061258E-2"/>
    <n v="4.6080561491548842E-2"/>
    <n v="0"/>
    <n v="0"/>
    <n v="0"/>
    <m/>
    <n v="0"/>
    <n v="7.7332362731937707E-2"/>
    <n v="8.3369943783499628E-2"/>
    <n v="0"/>
    <n v="0"/>
    <n v="0"/>
    <m/>
    <n v="-24.717454648578091"/>
    <n v="-1.1196572694770521"/>
    <n v="-1.2177063598201943"/>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1.595509999941001"/>
    <n v="0.90948091218499993"/>
    <n v="0.991546163009"/>
    <n v="0"/>
    <n v="0"/>
    <n v="0"/>
    <m/>
    <n v="0"/>
    <n v="0"/>
    <n v="0"/>
    <n v="0"/>
    <n v="0"/>
    <n v="0"/>
    <m/>
    <n v="21.595509999941001"/>
    <n v="0.9868132749169376"/>
    <n v="1.0749161067924997"/>
    <n v="1.0749161067924997"/>
    <n v="1.0749161067924997"/>
    <n v="1.0749161067924997"/>
  </r>
  <r>
    <n v="852"/>
    <s v="Substation"/>
    <x v="1"/>
    <x v="108"/>
    <s v="SCE-02 , Vol 11"/>
    <s v="Gerry Cornel"/>
    <n v="0"/>
    <n v="0"/>
    <s v="CET-OT-OT-ME-313800"/>
    <x v="773"/>
    <n v="3138"/>
    <s v="OTHER - TDBU"/>
    <s v="MISC EQUIP"/>
    <s v="Transmission &amp; Distribution"/>
    <m/>
    <s v="N"/>
    <m/>
    <x v="0"/>
    <m/>
    <s v="CA"/>
    <s v="Transmission Substations ISO"/>
    <d v="9999-12-01T00:00:00"/>
    <b v="1"/>
    <n v="1"/>
    <n v="1"/>
    <x v="1"/>
    <n v="0"/>
    <b v="0"/>
    <b v="0"/>
    <m/>
    <n v="31"/>
    <b v="0"/>
    <n v="0.12"/>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469.6940000000004"/>
    <n v="3663.6950000000002"/>
    <n v="925.36500000000001"/>
    <n v="971.63300000000004"/>
    <n v="1020.215"/>
    <n v="1071.2260000000001"/>
    <m/>
    <n v="-443.16842000000224"/>
    <n v="0"/>
    <n v="0"/>
    <n v="0"/>
    <n v="0"/>
    <n v="0"/>
    <m/>
    <n v="4026.5255799999982"/>
    <n v="3663.6950000000002"/>
    <n v="925.36500000000001"/>
    <n v="971.63300000000004"/>
    <n v="1020.215"/>
    <n v="1071.2260000000001"/>
    <m/>
    <n v="325.60461361155723"/>
    <n v="305.14999514228623"/>
    <n v="75.729028041313825"/>
    <n v="76.791041980829078"/>
    <n v="83.038225464678845"/>
    <n v="93.089317987345822"/>
    <m/>
    <n v="191.28821479099742"/>
    <n v="168.96699168200544"/>
    <n v="42.389824713841094"/>
    <n v="43.004079564890638"/>
    <n v="45.398111217375089"/>
    <n v="52.229261813961351"/>
    <m/>
    <n v="0"/>
    <n v="311.52076627811095"/>
    <n v="77.805382046057986"/>
    <n v="87.352034079949377"/>
    <n v="95.811527697773556"/>
    <n v="102.95455694407967"/>
    <m/>
    <n v="0"/>
    <n v="0"/>
    <n v="0"/>
    <n v="0"/>
    <n v="0"/>
    <n v="0"/>
    <m/>
    <n v="4543.4184084025528"/>
    <n v="4449.3327531024033"/>
    <n v="1121.2892348012128"/>
    <n v="1178.7801556256691"/>
    <n v="1244.4628643798276"/>
    <n v="1319.499136745387"/>
    <m/>
    <n v="0"/>
    <n v="1798.822643890725"/>
    <n v="1761.5724080537152"/>
    <n v="443.93896502710504"/>
    <n v="466.70067458172241"/>
    <n v="492.70566316048735"/>
    <n v="522.41389905500569"/>
    <m/>
    <n v="3882.3510299799814"/>
    <n v="3801.9548375260038"/>
    <n v="958.14165113763647"/>
    <n v="1007.2676429821342"/>
    <n v="1063.3935176125626"/>
    <n v="1127.5120123489332"/>
    <m/>
    <n v="2083.5283860892564"/>
    <n v="3839.2050733630135"/>
    <n v="2275.7750941642466"/>
    <n v="984.50593342751688"/>
    <n v="1037.3885290337976"/>
    <n v="1097.8037764544149"/>
    <m/>
    <n v="0"/>
    <n v="19.311510443466211"/>
    <n v="21.021608689675972"/>
    <n v="6.8968347139979613"/>
    <n v="5.5549153512813518"/>
    <n v="5.8380775815540602"/>
    <n v="6.172834913898356"/>
    <m/>
    <n v="80.515313226892516"/>
    <n v="112.33799948085152"/>
    <n v="52.731121021948404"/>
    <n v="29.113109237264506"/>
    <n v="30.706762504902279"/>
    <n v="32.443375184971927"/>
    <m/>
    <n v="61.203802783426305"/>
    <n v="110.62790123464175"/>
    <n v="66.855894997626407"/>
    <n v="30.455028599981119"/>
    <n v="30.423600274629571"/>
    <n v="32.108617852627631"/>
    <m/>
    <n v="0"/>
    <n v="306.29455200245815"/>
    <n v="299.95176755039847"/>
    <n v="75.59171376412371"/>
    <n v="79.467464191504433"/>
    <n v="83.895464002166051"/>
    <n v="88.954034303690264"/>
    <m/>
    <n v="661.06737842257144"/>
    <n v="647.37791557639969"/>
    <n v="163.14758366357646"/>
    <n v="171.51251264353485"/>
    <n v="181.0693467672649"/>
    <n v="191.98712439645379"/>
    <m/>
    <n v="354.77282642011329"/>
    <n v="653.72070002845931"/>
    <n v="387.50763744985125"/>
    <n v="167.63676221615412"/>
    <n v="176.64134695660331"/>
    <n v="186.92855409492961"/>
    <m/>
    <n v="0"/>
    <n v="0"/>
    <n v="0"/>
    <n v="0"/>
    <n v="0"/>
    <n v="0"/>
    <m/>
    <n v="1894.7087825419721"/>
    <n v="3489.1283657940935"/>
    <n v="2069.5379778621636"/>
    <n v="896.82025001619604"/>
    <n v="943.32550582437136"/>
    <n v="998.17594113251289"/>
    <m/>
    <n v="250.02340633071077"/>
    <n v="460.7046088035616"/>
    <n v="273.09301129970959"/>
    <n v="118.14071201130201"/>
    <n v="124.4866234840557"/>
    <n v="131.73645317452977"/>
    <m/>
    <n v="511.87023599755446"/>
    <n v="1856.2731034230615"/>
    <n v="1464.6925416837828"/>
    <n v="478.40498367273085"/>
    <n v="494.5543925632843"/>
    <n v="522.73341636316536"/>
    <m/>
    <n v="600.48433061648598"/>
    <n v="2020.3063768208199"/>
    <n v="1562.8643778867895"/>
    <n v="521.09506928905103"/>
    <n v="539.02759668236877"/>
    <n v="569.79352140889966"/>
    <m/>
    <n v="85.387869712915474"/>
    <n v="308.93344557431135"/>
    <n v="241.72120244883484"/>
    <n v="77.759834315125559"/>
    <n v="81.84530535010984"/>
    <n v="86.512805924384736"/>
    <m/>
    <n v="100.17007081375353"/>
    <n v="336.17180807549721"/>
    <n v="257.86735400924533"/>
    <n v="84.744699407465305"/>
    <n v="89.20536147330165"/>
    <n v="94.301495678340132"/>
    <m/>
    <n v="307.39633096649573"/>
    <n v="301.03073074302586"/>
    <n v="75.863626403563046"/>
    <n v="79.753318379243694"/>
    <n v="84.197246246778178"/>
    <n v="89.274012844351006"/>
    <m/>
    <n v="207.22626015274216"/>
    <n v="271.15347466998674"/>
    <n v="117.94803994471619"/>
    <n v="70.6003327359021"/>
    <n v="74.459348964980961"/>
    <n v="78.867981168176925"/>
    <m/>
    <n v="307.39633096649567"/>
    <n v="301.0307307430258"/>
    <n v="75.863626403563032"/>
    <n v="79.753318379243694"/>
    <n v="84.197246246778164"/>
    <n v="89.274012844350992"/>
    <m/>
    <n v="0"/>
    <n v="0"/>
    <n v="0"/>
    <n v="0"/>
    <n v="0"/>
    <n v="0"/>
    <m/>
    <n v="4026.5255799999982"/>
    <n v="3663.6950000000002"/>
    <n v="925.36500000000001"/>
    <n v="971.63300000000004"/>
    <n v="1020.215"/>
    <n v="1071.2260000000001"/>
    <m/>
    <n v="4026.5255799999982"/>
    <n v="3975.215766278111"/>
    <n v="1003.170382046058"/>
    <n v="1058.9850340799494"/>
    <n v="1116.0265276977736"/>
    <n v="1174.1805569440799"/>
  </r>
  <r>
    <n v="853"/>
    <s v="Substation"/>
    <x v="1"/>
    <x v="108"/>
    <s v="SCE-02 , Vol 11"/>
    <s v="Gerry Cornel"/>
    <n v="0"/>
    <n v="0"/>
    <s v="CET-OT-OT-ME-465100"/>
    <x v="774"/>
    <n v="4651"/>
    <s v="OTHER - TDBU"/>
    <s v="MISC EQUIP"/>
    <s v="Transmission &amp; Distribution"/>
    <m/>
    <s v="N"/>
    <m/>
    <x v="0"/>
    <m/>
    <s v="AZ"/>
    <s v="Transmission Substations ISO"/>
    <d v="9999-12-01T00:00:00"/>
    <b v="1"/>
    <n v="1"/>
    <n v="1"/>
    <x v="1"/>
    <n v="0"/>
    <b v="0"/>
    <b v="0"/>
    <m/>
    <n v="31"/>
    <b v="0"/>
    <n v="0.12"/>
    <s v="N"/>
    <n v="0"/>
    <n v="15"/>
    <n v="0.13189999999999999"/>
    <s v="Specific Bkt"/>
    <s v="AZ-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187.704"/>
    <n v="6276.8549999999996"/>
    <n v="4978.4690000000001"/>
    <n v="6843.6289999999999"/>
    <n v="648.17899999999997"/>
    <n v="940.90499999999997"/>
    <m/>
    <n v="-788.67550000000301"/>
    <n v="0"/>
    <n v="0"/>
    <n v="0"/>
    <n v="0"/>
    <n v="0"/>
    <m/>
    <n v="399.02849999999694"/>
    <n v="6276.8549999999996"/>
    <n v="4978.4690000000001"/>
    <n v="6843.6289999999999"/>
    <n v="648.17899999999997"/>
    <n v="940.90499999999997"/>
    <m/>
    <n v="32.267402250676454"/>
    <n v="522.80068967499619"/>
    <n v="407.42260459798194"/>
    <n v="540.87232714432218"/>
    <n v="52.757148192753547"/>
    <n v="81.764450023509141"/>
    <m/>
    <n v="18.956653298034919"/>
    <n v="289.48406092050624"/>
    <n v="228.05749974690178"/>
    <n v="302.89622319187697"/>
    <n v="28.843040271675054"/>
    <n v="45.875262164160787"/>
    <m/>
    <n v="0"/>
    <n v="533.71546469250086"/>
    <n v="418.59340103576017"/>
    <n v="615.25793549470825"/>
    <n v="60.872482968408782"/>
    <n v="90.429524116730988"/>
    <m/>
    <n v="0"/>
    <n v="0"/>
    <n v="0"/>
    <n v="0"/>
    <n v="0"/>
    <n v="0"/>
    <m/>
    <n v="450.2525555487083"/>
    <n v="7622.8552152880029"/>
    <n v="6032.5425053806448"/>
    <n v="8302.6554858309064"/>
    <n v="790.65167143283736"/>
    <n v="1158.9742363044011"/>
    <m/>
    <n v="0"/>
    <n v="178.2632413719187"/>
    <n v="3018.0281320781337"/>
    <n v="2388.3941744927961"/>
    <n v="3287.1735221910294"/>
    <n v="313.0334920009027"/>
    <n v="458.85914801391084"/>
    <m/>
    <n v="384.74080871637125"/>
    <n v="6513.7297814635986"/>
    <n v="5154.8075708477609"/>
    <n v="7094.6191126425101"/>
    <n v="675.61185323935956"/>
    <n v="990.34348492211075"/>
    <m/>
    <n v="206.47756734445255"/>
    <n v="3673.9648907573833"/>
    <n v="5784.4415284330989"/>
    <n v="6195.8397649442759"/>
    <n v="3649.751883429486"/>
    <n v="844.5178289091026"/>
    <m/>
    <n v="0"/>
    <n v="1.9137697977795023"/>
    <n v="32.501525652135726"/>
    <n v="29.106110889756536"/>
    <n v="38.020461271432026"/>
    <n v="7.3679443979772827"/>
    <n v="5.3427394827362065"/>
    <m/>
    <n v="7.9790638419232005"/>
    <n v="137.95538359297697"/>
    <n v="162.6354362768659"/>
    <n v="191.01544237325299"/>
    <n v="75.623372701020543"/>
    <n v="26.322049753570532"/>
    <m/>
    <n v="6.0652940441436982"/>
    <n v="107.36762773862075"/>
    <n v="166.03085103924511"/>
    <n v="182.1010919915775"/>
    <n v="106.27588957447529"/>
    <n v="28.347254668811608"/>
    <m/>
    <n v="0"/>
    <n v="30.353776032316169"/>
    <n v="513.89478433864065"/>
    <n v="406.68385300023601"/>
    <n v="559.72351957729029"/>
    <n v="53.301782429644504"/>
    <n v="78.132248140460973"/>
    <m/>
    <n v="65.511746832337053"/>
    <n v="1109.1254338244044"/>
    <n v="877.73493453288381"/>
    <n v="1208.0363731883967"/>
    <n v="115.03981819347783"/>
    <n v="168.63075138229036"/>
    <m/>
    <n v="35.157970800020884"/>
    <n v="625.5844255180798"/>
    <n v="984.94586587128833"/>
    <n v="1054.9967066113425"/>
    <n v="621.46155534112359"/>
    <n v="143.80028567147389"/>
    <m/>
    <n v="0"/>
    <n v="0"/>
    <n v="0"/>
    <n v="0"/>
    <n v="0"/>
    <n v="0"/>
    <m/>
    <n v="187.76555330726194"/>
    <n v="3340.456731605118"/>
    <n v="5256.3393960603726"/>
    <n v="5634.4400851425398"/>
    <n v="3318.0575469924233"/>
    <n v="771.52294410882189"/>
    <m/>
    <n v="24.777308081334304"/>
    <n v="440.87578689088599"/>
    <n v="694.13298341197185"/>
    <n v="743.50077179331311"/>
    <n v="437.97022601153833"/>
    <n v="101.3421394690923"/>
    <m/>
    <n v="50.726316872113031"/>
    <n v="993.02802371675966"/>
    <n v="2953.9524155103809"/>
    <n v="2753.4229549511797"/>
    <n v="2580.2216608518379"/>
    <n v="387.36530440362174"/>
    <m/>
    <n v="59.507969577930446"/>
    <n v="1149.348770086164"/>
    <n v="3201.2708269117593"/>
    <n v="3018.9940301383822"/>
    <n v="2737.6733378690037"/>
    <n v="424.60208877702416"/>
    <m/>
    <n v="8.4619339658435351"/>
    <n v="165.59062224767376"/>
    <n v="491.40101440564865"/>
    <n v="455.19935505679246"/>
    <n v="426.59837371170278"/>
    <n v="60.990876754489527"/>
    <m/>
    <n v="9.9268494158444049"/>
    <n v="191.65663997759373"/>
    <n v="532.44042548361904"/>
    <n v="499.15755116559842"/>
    <n v="452.49260518424961"/>
    <n v="66.982555324134267"/>
    <m/>
    <n v="30.462962277036727"/>
    <n v="515.74332672834794"/>
    <n v="408.14674455779095"/>
    <n v="561.73691353260449"/>
    <n v="53.493515459967185"/>
    <n v="78.413299392765012"/>
    <m/>
    <n v="20.536112861192318"/>
    <n v="354.44046278307042"/>
    <n v="389.60110341281256"/>
    <n v="469.26321536724197"/>
    <n v="160.72442985300785"/>
    <n v="64.732526498275234"/>
    <m/>
    <n v="30.462962277036723"/>
    <n v="515.74332672834794"/>
    <n v="408.1467445577909"/>
    <n v="561.73691353260438"/>
    <n v="53.493515459967178"/>
    <n v="78.413299392764998"/>
    <m/>
    <n v="0"/>
    <n v="0"/>
    <n v="0"/>
    <n v="0"/>
    <n v="0"/>
    <n v="0"/>
    <m/>
    <n v="399.02849999999694"/>
    <n v="6276.8549999999996"/>
    <n v="4978.4690000000001"/>
    <n v="6843.6289999999999"/>
    <n v="648.17899999999997"/>
    <n v="940.90499999999997"/>
    <m/>
    <n v="399.02849999999694"/>
    <n v="6810.5704646925005"/>
    <n v="5397.0624010357606"/>
    <n v="7458.8869354947083"/>
    <n v="709.05148296840878"/>
    <n v="1031.334524116731"/>
  </r>
  <r>
    <n v="854"/>
    <s v="Substation"/>
    <x v="1"/>
    <x v="109"/>
    <s v="SCE-02 , Vol 5"/>
    <s v="Brandon Besch"/>
    <s v="Figure III-38*, Figure III-42*"/>
    <s v="105, 110"/>
    <s v="CET-PD-BM-SU-SUBSNW"/>
    <x v="775"/>
    <n v="3363"/>
    <s v="BREAKDOWN MTCE"/>
    <s v="SUBS MTCE &amp; TST UNPL"/>
    <s v="Transmission &amp; Distribution"/>
    <m/>
    <s v="N"/>
    <m/>
    <x v="0"/>
    <m/>
    <s v="CA"/>
    <s v="Transmission Substations ISO"/>
    <d v="9999-12-01T00:00:00"/>
    <b v="1"/>
    <n v="1"/>
    <n v="1"/>
    <x v="1"/>
    <n v="0"/>
    <b v="0"/>
    <b v="0"/>
    <m/>
    <n v="31"/>
    <b v="0"/>
    <n v="0.7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442.9481741731697"/>
    <n v="7192.7272909859803"/>
    <n v="7386.2368328248303"/>
    <n v="7467.5866698055697"/>
    <n v="7530.5359804822701"/>
    <n v="7631.4838765437398"/>
    <m/>
    <n v="13470.078527370499"/>
    <n v="-168.66493923700091"/>
    <n v="-156.48517298053957"/>
    <n v="-183.4774666703297"/>
    <n v="-220.74554002583045"/>
    <n v="-251.45528716742956"/>
    <m/>
    <n v="19913.026701543669"/>
    <n v="7024.0623517489794"/>
    <n v="7229.7516598442908"/>
    <n v="7284.10920313524"/>
    <n v="7309.7904404564397"/>
    <n v="7380.0285893763103"/>
    <m/>
    <n v="1610.2650377283217"/>
    <n v="585.03576103232308"/>
    <n v="591.66065950201641"/>
    <n v="575.68478593347652"/>
    <n v="594.96481299939319"/>
    <n v="641.32295903213196"/>
    <m/>
    <n v="946.00847632607213"/>
    <n v="323.94472928610531"/>
    <n v="331.18597049315804"/>
    <n v="322.39169699977259"/>
    <n v="325.27524040672478"/>
    <n v="359.82457986368433"/>
    <m/>
    <n v="0"/>
    <n v="597.24984918288021"/>
    <n v="607.88293267230426"/>
    <n v="654.8581155172194"/>
    <n v="686.48489705671113"/>
    <n v="709.2878380975435"/>
    <m/>
    <n v="0"/>
    <n v="0"/>
    <n v="0"/>
    <n v="0"/>
    <n v="0"/>
    <n v="0"/>
    <m/>
    <n v="22469.300215598061"/>
    <n v="8530.292691250288"/>
    <n v="8760.4812225117694"/>
    <n v="8837.0438015857089"/>
    <n v="8916.5153909192686"/>
    <n v="9090.4639663696689"/>
    <m/>
    <n v="0"/>
    <n v="8896.0078925258931"/>
    <n v="3377.2992651653294"/>
    <n v="3468.4351248148223"/>
    <n v="3498.7476535174774"/>
    <n v="3530.2119127137721"/>
    <n v="3599.0813427918029"/>
    <m/>
    <n v="19200.017034228546"/>
    <n v="7289.1351046733716"/>
    <n v="7485.8312046363071"/>
    <n v="7551.2539284549885"/>
    <n v="7619.162401540515"/>
    <n v="7767.8014592628824"/>
    <m/>
    <n v="10304.009141702652"/>
    <n v="12807.843732033936"/>
    <n v="7394.6953449868133"/>
    <n v="7520.9413997523334"/>
    <n v="7587.6981423442212"/>
    <n v="7698.9320291848517"/>
    <m/>
    <n v="0"/>
    <n v="95.504328848168313"/>
    <n v="46.895087205234802"/>
    <n v="41.249452889097597"/>
    <n v="41.591725128672124"/>
    <n v="42.019090372955702"/>
    <n v="42.696754086193721"/>
    <m/>
    <n v="398.18537106382007"/>
    <n v="317.63651223433197"/>
    <n v="217.56159697278414"/>
    <n v="220.66017794190233"/>
    <n v="222.91820769350426"/>
    <n v="226.0596161670253"/>
    <m/>
    <n v="302.68104221565176"/>
    <n v="366.24575387726549"/>
    <n v="223.20723128892132"/>
    <n v="220.31790570232783"/>
    <n v="222.49084244922068"/>
    <n v="225.38195245378728"/>
    <m/>
    <n v="0"/>
    <n v="1514.7678740345432"/>
    <n v="575.06968178063835"/>
    <n v="590.58784161563108"/>
    <n v="595.74930788390066"/>
    <n v="601.10688507882264"/>
    <n v="612.83362829281123"/>
    <m/>
    <n v="3269.2831813695175"/>
    <n v="1241.1575865769169"/>
    <n v="1274.6500178754623"/>
    <n v="1285.7898731307205"/>
    <n v="1297.3529893787536"/>
    <n v="1322.6625071067867"/>
    <m/>
    <n v="1754.5153073349743"/>
    <n v="2180.8557788308217"/>
    <n v="1259.1318580404695"/>
    <n v="1280.6284068624509"/>
    <n v="1291.9954121838316"/>
    <n v="1310.9357638927981"/>
    <m/>
    <n v="0"/>
    <n v="0"/>
    <n v="0"/>
    <n v="0"/>
    <n v="0"/>
    <n v="0"/>
    <m/>
    <n v="2672.6031448072617"/>
    <n v="3312.0498122450699"/>
    <n v="1923.9871606358884"/>
    <n v="1950.1344276453647"/>
    <n v="1967.6614151883914"/>
    <n v="1996.1363191663031"/>
    <m/>
    <n v="7934.0870391110429"/>
    <n v="9862.0396736661314"/>
    <n v="5693.9154156398463"/>
    <n v="5791.1248778092968"/>
    <n v="5842.5275696050503"/>
    <n v="5928.1776624723361"/>
    <m/>
    <n v="2531.4344773502635"/>
    <n v="7662.2619869877262"/>
    <n v="3587.6628963038829"/>
    <n v="3629.4452852913632"/>
    <n v="3661.8628032896677"/>
    <n v="3705.3828632236246"/>
    <m/>
    <n v="2969.6720589130514"/>
    <n v="8210.7120376346411"/>
    <n v="3906.7722707218327"/>
    <n v="3951.9521978682478"/>
    <n v="3987.2615586890906"/>
    <n v="4035.5302018108114"/>
    <m/>
    <n v="422.28241092689598"/>
    <n v="1274.5968725829621"/>
    <n v="587.67017140054634"/>
    <n v="600.52440637193808"/>
    <n v="605.81480955347615"/>
    <n v="613.02505104788509"/>
    <m/>
    <n v="495.38721539918657"/>
    <n v="1365.4658633675799"/>
    <n v="640.13399881889927"/>
    <n v="653.88392332454021"/>
    <n v="659.64795172780259"/>
    <n v="667.64737454341844"/>
    <m/>
    <n v="1520.2166793368256"/>
    <n v="577.13827775826633"/>
    <n v="592.71225831208994"/>
    <n v="597.89229100578495"/>
    <n v="603.26914006112042"/>
    <n v="615.03806580465584"/>
    <m/>
    <n v="1024.8294639376388"/>
    <n v="726.44028842522948"/>
    <n v="527.64794127382902"/>
    <n v="534.59620929687583"/>
    <n v="539.37049621721826"/>
    <n v="548.49757634006005"/>
    <m/>
    <n v="1520.2166793368253"/>
    <n v="577.13827775826621"/>
    <n v="592.71225831208983"/>
    <n v="597.89229100578495"/>
    <n v="603.26914006112031"/>
    <n v="615.03806580465573"/>
    <m/>
    <n v="0"/>
    <n v="0"/>
    <n v="0"/>
    <n v="0"/>
    <n v="0"/>
    <n v="0"/>
    <m/>
    <n v="19913.026701543669"/>
    <n v="7024.0623517489794"/>
    <n v="7229.7516598442908"/>
    <n v="7284.10920313524"/>
    <n v="7309.7904404564397"/>
    <n v="7380.0285893763103"/>
    <m/>
    <n v="19913.026701543669"/>
    <n v="7621.3122009318595"/>
    <n v="7837.6345925165951"/>
    <n v="7938.9673186524597"/>
    <n v="7996.2753375131506"/>
    <n v="8089.3164274738538"/>
  </r>
  <r>
    <n v="854"/>
    <s v="Substation"/>
    <x v="1"/>
    <x v="109"/>
    <s v="SCE-02 , Vol 5"/>
    <s v="Brandon Besch"/>
    <s v="Figure III-38*, Figure III-42*"/>
    <s v="105, 110"/>
    <s v="CET-PD-BM-SU-SUBSNW"/>
    <x v="775"/>
    <n v="3363"/>
    <s v="BREAKDOWN MTCE"/>
    <s v="SUBS MTCE &amp; TST UNPL"/>
    <s v="Transmission &amp; Distribution"/>
    <m/>
    <s v="N"/>
    <m/>
    <x v="0"/>
    <m/>
    <s v="CA"/>
    <s v="Transmission Substations"/>
    <d v="9999-12-01T00:00:00"/>
    <b v="0"/>
    <n v="1"/>
    <n v="1"/>
    <x v="0"/>
    <n v="0"/>
    <b v="0"/>
    <b v="0"/>
    <m/>
    <n v="22"/>
    <b v="0"/>
    <n v="0.7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309.8751555044"/>
    <n v="22673.377056344503"/>
    <n v="23283.3702659593"/>
    <n v="23539.806448330397"/>
    <n v="23738.239309562097"/>
    <n v="24056.4537528254"/>
    <m/>
    <n v="-13992.820270265811"/>
    <n v="-531.67645717620326"/>
    <n v="-493.28261550550087"/>
    <n v="-578.36945776779612"/>
    <n v="-695.84827284979838"/>
    <n v="-792.65351070710312"/>
    <m/>
    <n v="6317.0548852385891"/>
    <n v="22141.7005991683"/>
    <n v="22790.087650453799"/>
    <n v="22961.436990562601"/>
    <n v="23042.391036712299"/>
    <n v="23263.800242118297"/>
    <m/>
    <n v="510.82805118330128"/>
    <n v="1844.1873109738019"/>
    <n v="1865.0707415400577"/>
    <n v="1814.7105665230124"/>
    <n v="1875.4863064665885"/>
    <n v="2021.6194326245281"/>
    <m/>
    <n v="300.10442693724036"/>
    <n v="1021.1593871665424"/>
    <n v="1043.9856929058385"/>
    <n v="1016.2638190205327"/>
    <n v="1025.3535097983383"/>
    <n v="1134.2621572229332"/>
    <m/>
    <n v="0"/>
    <n v="1882.689344324082"/>
    <n v="1916.2076332114416"/>
    <n v="2064.285822449664"/>
    <n v="2163.9817950499546"/>
    <n v="2235.8626907514031"/>
    <m/>
    <n v="0"/>
    <n v="0"/>
    <n v="0"/>
    <n v="0"/>
    <n v="0"/>
    <n v="0"/>
    <m/>
    <n v="7127.9873633591305"/>
    <n v="26889.736641632724"/>
    <n v="27615.351718111135"/>
    <n v="27856.697198555808"/>
    <n v="28107.212648027176"/>
    <n v="28655.544522717162"/>
    <m/>
    <n v="0"/>
    <n v="3010.0207597740205"/>
    <n v="11355.051768501948"/>
    <n v="11661.465954227402"/>
    <n v="11763.381806400543"/>
    <n v="11869.169971434207"/>
    <n v="12100.720652142045"/>
    <m/>
    <n v="6496.4476829655114"/>
    <n v="24507.305975184063"/>
    <n v="25168.631555886488"/>
    <n v="25388.593826763765"/>
    <n v="25616.913607411967"/>
    <n v="26116.66327800442"/>
    <m/>
    <n v="3486.4269231914909"/>
    <n v="16162.274966456134"/>
    <n v="24862.21737016103"/>
    <n v="25286.677974590628"/>
    <n v="25511.125442378299"/>
    <n v="25885.112597296582"/>
    <m/>
    <n v="0"/>
    <n v="32.314496114913922"/>
    <n v="125.11502997274118"/>
    <n v="138.08503489690054"/>
    <n v="139.82725632125948"/>
    <n v="141.27508688058128"/>
    <n v="143.55371022454381"/>
    <m/>
    <n v="134.72854876257423"/>
    <n v="562.96015145164313"/>
    <n v="730.87630576102561"/>
    <n v="741.88570366475858"/>
    <n v="749.48853815451866"/>
    <n v="760.05068839405033"/>
    <m/>
    <n v="102.41405264766031"/>
    <n v="470.15961759381588"/>
    <n v="717.90630083686631"/>
    <n v="740.14348224039963"/>
    <n v="748.04070759519686"/>
    <n v="757.7720650500878"/>
    <m/>
    <n v="0"/>
    <n v="292.61338524904346"/>
    <n v="1103.8595421212124"/>
    <n v="1133.6470084974194"/>
    <n v="1133.6470084974194"/>
    <n v="1133.6470084974194"/>
    <n v="1133.6470084974194"/>
    <m/>
    <n v="631.53968039361894"/>
    <n v="2382.4306664486594"/>
    <n v="2446.7201622246466"/>
    <n v="2446.7201622246466"/>
    <n v="2446.7201622246466"/>
    <n v="2446.7201622246466"/>
    <m/>
    <n v="338.92629514457548"/>
    <n v="1571.1845095764904"/>
    <n v="2416.9326958484394"/>
    <n v="2446.7201622246466"/>
    <n v="2446.7201622246466"/>
    <n v="2446.7201622246466"/>
    <m/>
    <n v="0"/>
    <n v="0"/>
    <n v="0"/>
    <n v="0"/>
    <n v="0"/>
    <n v="0"/>
    <m/>
    <n v="904.29224498170333"/>
    <n v="4187.482859878728"/>
    <n v="6436.2162959738998"/>
    <n v="6556.0794163962455"/>
    <n v="6615.5995593422049"/>
    <n v="6711.3479624283027"/>
    <m/>
    <n v="2684.5487308574479"/>
    <n v="12444.951724171224"/>
    <n v="19143.907375023995"/>
    <n v="19470.742040434783"/>
    <n v="19643.56659063129"/>
    <n v="19931.536699918368"/>
    <m/>
    <n v="856.52692993154426"/>
    <n v="5498.3686070044341"/>
    <n v="11890.135470291139"/>
    <n v="12202.602535525211"/>
    <n v="12311.798717090058"/>
    <n v="12458.124285273712"/>
    <m/>
    <n v="1004.807398446575"/>
    <n v="6186.9861545875665"/>
    <n v="12953.272658808864"/>
    <n v="13286.913479576322"/>
    <n v="13405.844189335305"/>
    <n v="13568.135513999254"/>
    <m/>
    <n v="81.573875384175764"/>
    <n v="522.98040215044352"/>
    <n v="1128.0464731019349"/>
    <n v="1149.9584762455838"/>
    <n v="1149.9584762455838"/>
    <n v="1149.9584762455838"/>
    <m/>
    <n v="95.695804348533088"/>
    <n v="588.44642338279732"/>
    <n v="1228.7520020956199"/>
    <n v="1251.9051496716108"/>
    <n v="1251.9051496716108"/>
    <n v="1251.9051496716108"/>
    <m/>
    <n v="293.66595138303279"/>
    <n v="1107.8302598986265"/>
    <n v="1137.7248754344605"/>
    <n v="1137.7248754344605"/>
    <n v="1137.7248754344605"/>
    <n v="1137.7248754344605"/>
    <m/>
    <n v="197.97014703449963"/>
    <n v="811.99722176487239"/>
    <n v="1012.8324154600532"/>
    <n v="1019.466734260269"/>
    <n v="1019.466734260269"/>
    <n v="1019.466734260269"/>
    <m/>
    <n v="293.66595138303273"/>
    <n v="1107.8302598986263"/>
    <n v="1137.7248754344605"/>
    <n v="1137.7248754344605"/>
    <n v="1137.7248754344605"/>
    <n v="1137.7248754344605"/>
    <m/>
    <n v="6317.0548852385891"/>
    <n v="22141.7005991683"/>
    <n v="22790.087650453799"/>
    <n v="22961.436990562601"/>
    <n v="23042.391036712299"/>
    <n v="23263.800242118297"/>
    <m/>
    <n v="0"/>
    <n v="0"/>
    <n v="0"/>
    <n v="0"/>
    <n v="0"/>
    <n v="0"/>
    <m/>
    <n v="6317.0548852385891"/>
    <n v="24024.389943492381"/>
    <n v="24706.29528366524"/>
    <n v="24706.29528366524"/>
    <n v="24706.29528366524"/>
    <n v="24706.29528366524"/>
  </r>
  <r>
    <n v="855"/>
    <s v="Transmission Grid"/>
    <x v="1"/>
    <x v="110"/>
    <s v="SCE-02 , Vol 4"/>
    <s v="Gary Trumbo"/>
    <s v="Table II-10, Figure II-16, Figure II-17, Table II-12"/>
    <s v="37, 38, 41, 42"/>
    <s v="CET-PD-BM-TU-TRSJAC"/>
    <x v="12"/>
    <n v="3364"/>
    <s v="BREAKDOWN MTCE"/>
    <s v="TRANS MTCE UNPL"/>
    <s v="Transmission &amp; Distribution"/>
    <m/>
    <s v="N"/>
    <m/>
    <x v="0"/>
    <m/>
    <s v="CA"/>
    <s v="Transmission Lines ISO"/>
    <d v="9999-12-01T00:00:00"/>
    <b v="1"/>
    <n v="1"/>
    <n v="1"/>
    <x v="1"/>
    <n v="0"/>
    <b v="0"/>
    <b v="0"/>
    <m/>
    <n v="33"/>
    <b v="0"/>
    <n v="0.75"/>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719.50144009465998"/>
    <n v="731.58678010601"/>
    <n v="736.89159084006303"/>
    <n v="741.37489948392601"/>
    <n v="749.64196852575401"/>
    <n v="761.24654336424999"/>
    <m/>
    <n v="-71.470959699725995"/>
    <n v="-16.998991499999079"/>
    <n v="-19.523560999997926"/>
    <n v="-24.998051999999007"/>
    <n v="-31.617831999998998"/>
    <n v="-37.367747999998983"/>
    <m/>
    <n v="648.03048039493399"/>
    <n v="714.58778860601092"/>
    <n v="717.36802984006511"/>
    <n v="716.37684748392701"/>
    <n v="718.02413652575501"/>
    <n v="723.878795364251"/>
    <m/>
    <n v="24.671884638859876"/>
    <n v="28.021827199452471"/>
    <n v="27.640006211774974"/>
    <n v="26.656102528892912"/>
    <n v="27.515170172075539"/>
    <n v="29.616341084502711"/>
    <m/>
    <n v="29.567138106733186"/>
    <n v="31.615372464875154"/>
    <n v="31.546247579190645"/>
    <n v="30.477599541990472"/>
    <n v="30.678429558306714"/>
    <n v="33.800547110517535"/>
    <m/>
    <n v="0"/>
    <n v="60.760771701663288"/>
    <n v="60.316841061996278"/>
    <n v="64.40392081732783"/>
    <n v="67.431854505577078"/>
    <n v="69.571332900751628"/>
    <m/>
    <n v="0"/>
    <n v="0"/>
    <n v="0"/>
    <n v="0"/>
    <n v="0"/>
    <n v="0"/>
    <m/>
    <n v="702.26950314052704"/>
    <n v="834.9857599720018"/>
    <n v="836.87112469302701"/>
    <n v="837.91447037213823"/>
    <n v="843.64959076171431"/>
    <n v="856.8670164600228"/>
    <m/>
    <n v="0"/>
    <n v="584.86057625797798"/>
    <n v="695.38866569108256"/>
    <n v="696.95882571122308"/>
    <n v="697.82773964297212"/>
    <n v="702.60403393021693"/>
    <n v="713.6117043131535"/>
    <m/>
    <n v="628.88234006234188"/>
    <n v="747.72974805492754"/>
    <n v="749.4180921626056"/>
    <n v="750.35240821824971"/>
    <n v="755.48820852711515"/>
    <n v="767.32441323995033"/>
    <m/>
    <n v="44.021763804363928"/>
    <n v="637.20165862182296"/>
    <n v="747.84793214246508"/>
    <n v="749.48349428650067"/>
    <n v="750.71191423987034"/>
    <n v="756.31674285701365"/>
    <m/>
    <n v="0"/>
    <n v="15.480764473692325"/>
    <n v="20.623345073781941"/>
    <n v="21.108989906108192"/>
    <n v="21.170945064435273"/>
    <n v="21.329243442961754"/>
    <n v="21.589565076934932"/>
    <m/>
    <n v="18.325678231387574"/>
    <n v="44.537349335558694"/>
    <n v="48.81928601705318"/>
    <n v="48.961645172790902"/>
    <n v="49.209802136346333"/>
    <n v="49.62673406899588"/>
    <m/>
    <n v="2.8449137576952488"/>
    <n v="39.394768735469079"/>
    <n v="48.333641184726929"/>
    <n v="48.899690014463829"/>
    <n v="49.051503757819845"/>
    <n v="49.366412435022696"/>
    <m/>
    <n v="0"/>
    <n v="68.250061662712113"/>
    <n v="81.148091082878977"/>
    <n v="81.331320253291807"/>
    <n v="81.432717803116219"/>
    <n v="81.99008547817715"/>
    <n v="83.274620994667259"/>
    <m/>
    <n v="73.387163078185068"/>
    <n v="87.25601191707419"/>
    <n v="87.453032530421325"/>
    <n v="87.562062153888448"/>
    <n v="88.161382234599145"/>
    <n v="89.54260322007238"/>
    <m/>
    <n v="5.1371014154729542"/>
    <n v="74.357982496907312"/>
    <n v="87.269803360008495"/>
    <n v="87.460664604064021"/>
    <n v="87.6040145595382"/>
    <n v="88.25806770358227"/>
    <m/>
    <n v="0"/>
    <n v="0"/>
    <n v="0"/>
    <n v="0"/>
    <n v="0"/>
    <n v="0"/>
    <m/>
    <n v="13.850354708786234"/>
    <n v="198.69518339092474"/>
    <n v="235.29562422034326"/>
    <n v="236.27056358608911"/>
    <n v="236.72948231778753"/>
    <n v="238.44559814927607"/>
    <m/>
    <n v="33.016322853272946"/>
    <n v="477.90124396636725"/>
    <n v="560.88594910684878"/>
    <n v="562.11262071487545"/>
    <n v="563.0339356799027"/>
    <n v="567.23755714276024"/>
    <m/>
    <n v="0"/>
    <n v="276.14208780532448"/>
    <n v="338.03396155327408"/>
    <n v="340.58128135665436"/>
    <n v="341.04066278017723"/>
    <n v="343.33781788307681"/>
    <m/>
    <n v="1.8876900533567107"/>
    <n v="303.5321775482621"/>
    <n v="371.06250393017945"/>
    <n v="373.84431241684001"/>
    <n v="374.36111821351517"/>
    <n v="376.90263997593706"/>
    <m/>
    <n v="0"/>
    <n v="31.31185624669229"/>
    <n v="37.229231751284978"/>
    <n v="37.313293879646423"/>
    <n v="37.359813185659064"/>
    <n v="37.615523086762295"/>
    <m/>
    <n v="0.21404589231137308"/>
    <n v="34.410105517396758"/>
    <n v="40.865473557952008"/>
    <n v="40.957488238149097"/>
    <n v="41.009980458973153"/>
    <n v="41.292942574411555"/>
    <m/>
    <n v="33.391159200574208"/>
    <n v="39.70148542226876"/>
    <n v="39.791129801341704"/>
    <n v="39.840738280019245"/>
    <n v="40.113428916742613"/>
    <n v="40.741884465132934"/>
    <m/>
    <n v="33.177113308262832"/>
    <n v="73.541441567584116"/>
    <n v="80.073747326268659"/>
    <n v="80.214570295161963"/>
    <n v="80.536166260885665"/>
    <n v="81.439027368898522"/>
    <m/>
    <n v="33.391159200574208"/>
    <n v="39.70148542226876"/>
    <n v="39.791129801341704"/>
    <n v="39.840738280019245"/>
    <n v="40.113428916742613"/>
    <n v="40.741884465132934"/>
    <m/>
    <n v="0"/>
    <n v="0"/>
    <n v="0"/>
    <n v="0"/>
    <n v="0"/>
    <n v="0"/>
    <m/>
    <n v="648.03048039493399"/>
    <n v="714.58778860601092"/>
    <n v="717.36802984006511"/>
    <n v="716.37684748392701"/>
    <n v="718.02413652575501"/>
    <n v="723.878795364251"/>
    <m/>
    <n v="648.03048039493399"/>
    <n v="775.34856030767423"/>
    <n v="777.68487090206133"/>
    <n v="780.78076830125485"/>
    <n v="785.45599103133213"/>
    <n v="793.4501282650026"/>
  </r>
  <r>
    <n v="855"/>
    <s v="Transmission Grid"/>
    <x v="1"/>
    <x v="110"/>
    <s v="SCE-02 , Vol 4"/>
    <s v="Gary Trumbo"/>
    <s v="Table II-10, Figure II-16, Figure II-17, Table II-12"/>
    <s v="37, 38, 41, 42"/>
    <s v="CET-PD-BM-TU-TRSJAC"/>
    <x v="12"/>
    <n v="3364"/>
    <s v="BREAKDOWN MTCE"/>
    <s v="TRANS MTCE UNPL"/>
    <s v="Transmission &amp; Distribution"/>
    <m/>
    <s v="N"/>
    <m/>
    <x v="0"/>
    <m/>
    <s v="CA"/>
    <s v="Transmission Lines"/>
    <d v="9999-12-01T00:00:00"/>
    <b v="0"/>
    <n v="1"/>
    <n v="1"/>
    <x v="0"/>
    <n v="0"/>
    <b v="0"/>
    <b v="0"/>
    <m/>
    <n v="25"/>
    <b v="0"/>
    <n v="0.7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2284.6799381711503"/>
    <n v="2323.0553080192904"/>
    <n v="2339.90002018317"/>
    <n v="2354.1361630794399"/>
    <n v="2380.3871276151899"/>
    <n v="2417.2358923946199"/>
    <m/>
    <n v="-226.94640856636249"/>
    <n v="-53.978008500000215"/>
    <n v="-61.994439000000057"/>
    <n v="-79.377948000000288"/>
    <n v="-100.39816799999971"/>
    <n v="-118.65625199999977"/>
    <m/>
    <n v="2057.7335296047877"/>
    <n v="2269.0772995192901"/>
    <n v="2277.9055811831699"/>
    <n v="2274.7582150794397"/>
    <n v="2279.9889596151902"/>
    <n v="2298.5796403946201"/>
    <m/>
    <n v="78.342247464939092"/>
    <n v="88.979538977801894"/>
    <n v="87.767117845740515"/>
    <n v="84.642864188822685"/>
    <n v="87.370717811538626"/>
    <n v="94.042703109662853"/>
    <m/>
    <n v="93.886465679209039"/>
    <n v="100.39035807740082"/>
    <n v="100.17086131095813"/>
    <n v="96.77751336819928"/>
    <n v="97.415222042139106"/>
    <n v="107.32908591878297"/>
    <m/>
    <n v="0"/>
    <n v="192.93764876457126"/>
    <n v="191.52800679602566"/>
    <n v="204.50597821118058"/>
    <n v="214.12077391019415"/>
    <n v="220.91439946146755"/>
    <m/>
    <n v="0"/>
    <n v="0"/>
    <n v="0"/>
    <n v="0"/>
    <n v="0"/>
    <n v="0"/>
    <m/>
    <n v="2229.9622427489358"/>
    <n v="2651.3848453390642"/>
    <n v="2657.3715671358941"/>
    <n v="2660.6845708476426"/>
    <n v="2678.8956733790624"/>
    <n v="2720.8658288845331"/>
    <m/>
    <n v="0"/>
    <n v="1857.146005194955"/>
    <n v="2208.1130699710529"/>
    <n v="2213.0989016842791"/>
    <n v="2215.8580208704784"/>
    <n v="2231.0245002251827"/>
    <n v="2265.9778752824714"/>
    <m/>
    <n v="1996.931188381672"/>
    <n v="2374.3151290011319"/>
    <n v="2379.676238370193"/>
    <n v="2382.6430331940637"/>
    <n v="2398.9510755109504"/>
    <n v="2436.5353497660994"/>
    <m/>
    <n v="139.78518318671703"/>
    <n v="2023.3480642250342"/>
    <n v="2374.6904066569664"/>
    <n v="2379.883914007864"/>
    <n v="2383.7845961562457"/>
    <n v="2401.5819747088108"/>
    <m/>
    <n v="0"/>
    <n v="49.157083015628388"/>
    <n v="65.486655234284427"/>
    <n v="67.028755004573185"/>
    <n v="67.225485267235939"/>
    <n v="67.728140452494586"/>
    <n v="68.554756747427888"/>
    <m/>
    <n v="58.19072356981308"/>
    <n v="141.4223556145817"/>
    <n v="155.01906896020415"/>
    <n v="155.47111128980148"/>
    <n v="156.2591003118639"/>
    <n v="157.58301152180115"/>
    <m/>
    <n v="9.0336405541846929"/>
    <n v="125.09278339592566"/>
    <n v="153.47696918991539"/>
    <n v="155.27438102713873"/>
    <n v="155.75644512660526"/>
    <n v="156.75639522686785"/>
    <m/>
    <n v="0"/>
    <n v="216.71888056155532"/>
    <n v="257.67483619427696"/>
    <n v="258.25665575210195"/>
    <n v="258.25665575210195"/>
    <n v="258.25665575210195"/>
    <n v="258.25665575210195"/>
    <m/>
    <n v="233.03105436726378"/>
    <n v="277.06971633793222"/>
    <n v="277.69532876570094"/>
    <n v="277.69532876570094"/>
    <n v="277.69532876570094"/>
    <n v="277.69532876570094"/>
    <m/>
    <n v="16.312173805708461"/>
    <n v="236.11376070521058"/>
    <n v="277.11350920787601"/>
    <n v="277.69532876570094"/>
    <n v="277.69532876570094"/>
    <n v="277.69532876570094"/>
    <m/>
    <n v="0"/>
    <n v="0"/>
    <n v="0"/>
    <n v="0"/>
    <n v="0"/>
    <n v="0"/>
    <m/>
    <n v="43.979936350863966"/>
    <n v="630.9297994521844"/>
    <n v="747.14957085415699"/>
    <n v="750.24535952910446"/>
    <n v="751.7025941656666"/>
    <n v="757.15188890407057"/>
    <m/>
    <n v="104.83888739003777"/>
    <n v="1517.5110481687757"/>
    <n v="1781.0178049927249"/>
    <n v="1784.9129355058981"/>
    <n v="1787.8384471171844"/>
    <n v="1801.1864810316081"/>
    <m/>
    <n v="0"/>
    <n v="876.85201576596671"/>
    <n v="1073.3813267693708"/>
    <n v="1081.4699977943026"/>
    <n v="1082.9287016464491"/>
    <n v="1090.2230083510674"/>
    <m/>
    <n v="5.9941055765251638"/>
    <n v="963.82555751754933"/>
    <n v="1178.2590156112767"/>
    <n v="1187.0922738747668"/>
    <n v="1188.7333210913487"/>
    <n v="1196.8035812179578"/>
    <m/>
    <n v="0"/>
    <n v="99.426583196699198"/>
    <n v="118.21641230418439"/>
    <n v="118.48334027336571"/>
    <n v="118.48334027336571"/>
    <n v="118.48334027336571"/>
    <m/>
    <n v="0.67967390857118593"/>
    <n v="109.2646565594163"/>
    <n v="129.76280852117924"/>
    <n v="130.05397897193657"/>
    <n v="130.05397897193657"/>
    <n v="130.05397897193657"/>
    <m/>
    <n v="106.02912973710502"/>
    <n v="126.06672093375917"/>
    <n v="126.35137458839392"/>
    <n v="126.35137458839392"/>
    <n v="126.35137458839392"/>
    <n v="126.35137458839392"/>
    <m/>
    <n v="105.34945582853383"/>
    <n v="233.5209449358982"/>
    <n v="254.26340226149165"/>
    <n v="254.5540513685593"/>
    <n v="254.5540513685593"/>
    <n v="254.5540513685593"/>
    <m/>
    <n v="106.02912973710502"/>
    <n v="126.06672093375917"/>
    <n v="126.35137458839392"/>
    <n v="126.35137458839392"/>
    <n v="126.35137458839392"/>
    <n v="126.35137458839392"/>
    <m/>
    <n v="2057.7335296047877"/>
    <n v="2269.0772995192901"/>
    <n v="2277.9055811831699"/>
    <n v="2274.7582150794397"/>
    <n v="2279.9889596151902"/>
    <n v="2298.5796403946201"/>
    <m/>
    <n v="0"/>
    <n v="0"/>
    <n v="0"/>
    <n v="0"/>
    <n v="0"/>
    <n v="0"/>
    <m/>
    <n v="2057.7335296047877"/>
    <n v="2462.0149482838615"/>
    <n v="2469.4335879791956"/>
    <n v="2469.4335879791956"/>
    <n v="2469.4335879791956"/>
    <n v="2469.4335879791956"/>
  </r>
  <r>
    <n v="856"/>
    <s v="Transmission Grid"/>
    <x v="1"/>
    <x v="29"/>
    <s v="SCE-02 , Vol 4"/>
    <s v="Gary Trumbo"/>
    <s v="Figure II-23"/>
    <n v="53"/>
    <s v="CET-PD-BM-TU-TRTCNW"/>
    <x v="776"/>
    <n v="3364"/>
    <s v="BREAKDOWN MTCE"/>
    <s v="TRANS MTCE UNPL"/>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351.22728823083202"/>
    <n v="-210.02333333333399"/>
    <n v="-211.393"/>
    <n v="-212.590333333334"/>
    <n v="-214.99966666666597"/>
    <n v="-218.40433333333402"/>
    <m/>
    <n v="0"/>
    <n v="1.8277011494240014"/>
    <n v="1.8676896551720006"/>
    <n v="1.878632183907996"/>
    <n v="1.8858505747140271"/>
    <n v="1.9046321839079781"/>
    <m/>
    <n v="0"/>
    <n v="0.13722596693041017"/>
    <n v="0.13778155630946448"/>
    <n v="0.13384036777897845"/>
    <n v="0.13836641624034382"/>
    <n v="0.14919934659556833"/>
    <m/>
    <n v="0"/>
    <n v="8.3653512326928275E-2"/>
    <n v="8.4918669717451892E-2"/>
    <n v="8.2547257855126191E-2"/>
    <n v="8.3295136567347342E-2"/>
    <n v="9.2131489701490418E-2"/>
    <m/>
    <n v="0"/>
    <n v="0.15540782259329697"/>
    <n v="0.15703674459713496"/>
    <n v="0.16889333992610481"/>
    <n v="0.17710602625238325"/>
    <n v="0.18305246757983909"/>
    <m/>
    <n v="0"/>
    <n v="0"/>
    <n v="0"/>
    <n v="0"/>
    <n v="0"/>
    <n v="0"/>
    <m/>
    <n v="0"/>
    <n v="2.2039884512746366"/>
    <n v="2.2474266257960518"/>
    <n v="2.2639131494682054"/>
    <n v="2.2846181537741015"/>
    <n v="2.3290154877848761"/>
    <m/>
    <n v="0"/>
    <n v="0"/>
    <n v="1.3296118676055235"/>
    <n v="1.3558170468193214"/>
    <n v="1.3657629598831478"/>
    <n v="1.3782537782574549"/>
    <n v="1.4050375947319163"/>
    <m/>
    <n v="0"/>
    <n v="2.0561008261941085"/>
    <n v="2.0966242992051365"/>
    <n v="2.1120045771388889"/>
    <n v="2.1313202756558591"/>
    <n v="2.172738548554511"/>
    <m/>
    <n v="0"/>
    <n v="0.72648895858858498"/>
    <n v="2.0704191199913384"/>
    <n v="2.1020586640750625"/>
    <n v="2.118829457281552"/>
    <n v="2.1459547320800496"/>
    <m/>
    <n v="0"/>
    <n v="0"/>
    <n v="2.0823788796471482E-2"/>
    <n v="2.4207346722202497E-2"/>
    <n v="2.4516355458838957E-2"/>
    <n v="2.4770407715838758E-2"/>
    <n v="2.5161837484363792E-2"/>
    <m/>
    <n v="0"/>
    <n v="5.0594985881214916E-2"/>
    <n v="8.5493542388576663E-2"/>
    <n v="8.6683588898566755E-2"/>
    <n v="8.7530660994409107E-2"/>
    <n v="8.8667663370263647E-2"/>
    <m/>
    <n v="0"/>
    <n v="2.9771197084743434E-2"/>
    <n v="8.2109984462845648E-2"/>
    <n v="8.6374580161930295E-2"/>
    <n v="8.7276608737409306E-2"/>
    <n v="8.8276233601738613E-2"/>
    <m/>
    <n v="0"/>
    <n v="0"/>
    <n v="9.5633997552074856E-2"/>
    <n v="9.7518837862125063E-2"/>
    <n v="9.7518837862125063E-2"/>
    <n v="9.7518837862125063E-2"/>
    <n v="9.7518837862125063E-2"/>
    <m/>
    <n v="0"/>
    <n v="0.14788762508052813"/>
    <n v="0.15080232659091508"/>
    <n v="0.15080232659091508"/>
    <n v="0.15080232659091508"/>
    <n v="0.15080232659091508"/>
    <m/>
    <n v="0"/>
    <n v="5.2253627528453271E-2"/>
    <n v="0.14891748628086487"/>
    <n v="0.15080232659091508"/>
    <n v="0.15080232659091508"/>
    <n v="0.15080232659091508"/>
    <m/>
    <n v="0"/>
    <n v="0"/>
    <n v="0"/>
    <n v="0"/>
    <n v="0"/>
    <n v="0"/>
    <m/>
    <n v="0"/>
    <n v="0.75626015567332838"/>
    <n v="2.1525291044541839"/>
    <n v="2.1884332442369927"/>
    <n v="2.2061060660189615"/>
    <n v="2.234230965681788"/>
    <m/>
    <n v="0"/>
    <n v="0"/>
    <n v="0"/>
    <n v="0"/>
    <n v="0"/>
    <n v="0"/>
    <m/>
    <n v="0"/>
    <n v="0.12757213528678349"/>
    <n v="1.0034921537909962"/>
    <n v="1.0356909684247788"/>
    <n v="1.0437656065054248"/>
    <n v="1.054682110797736"/>
    <m/>
    <n v="0"/>
    <n v="0.15858737918678131"/>
    <n v="1.092381525839822"/>
    <n v="1.1268564971566053"/>
    <n v="1.1356744542132298"/>
    <n v="1.1477607413774831"/>
    <m/>
    <n v="0"/>
    <n v="8.9554172965430924E-3"/>
    <n v="7.0299883594923854E-2"/>
    <n v="7.1505436525192229E-2"/>
    <n v="7.1505436525192229E-2"/>
    <n v="7.1505436525192229E-2"/>
    <m/>
    <n v="0"/>
    <n v="1.1132651776895312E-2"/>
    <n v="7.6504778856626557E-2"/>
    <n v="7.7788866799813686E-2"/>
    <n v="7.7788866799813686E-2"/>
    <n v="7.7788866799813686E-2"/>
    <m/>
    <n v="0"/>
    <n v="6.6919150348938986E-2"/>
    <n v="6.8238052782389078E-2"/>
    <n v="6.8238052782389078E-2"/>
    <n v="6.8238052782389078E-2"/>
    <n v="6.8238052782389078E-2"/>
    <m/>
    <n v="0"/>
    <n v="5.5786498572043659E-2"/>
    <n v="8.7367271477837363E-2"/>
    <n v="8.7968023844700441E-2"/>
    <n v="8.7968023844700441E-2"/>
    <n v="8.7968023844700441E-2"/>
    <m/>
    <n v="0"/>
    <n v="6.6919150348938972E-2"/>
    <n v="6.8238052782389064E-2"/>
    <n v="6.8238052782389064E-2"/>
    <n v="6.8238052782389064E-2"/>
    <n v="6.8238052782389064E-2"/>
    <m/>
    <n v="0"/>
    <n v="1.8277011494240014"/>
    <n v="1.8676896551720006"/>
    <n v="1.878632183907996"/>
    <n v="1.8858505747140271"/>
    <n v="1.9046321839079781"/>
    <m/>
    <n v="0"/>
    <n v="0"/>
    <n v="0"/>
    <n v="0"/>
    <n v="0"/>
    <n v="0"/>
    <m/>
    <n v="0"/>
    <n v="1.9831089720172983"/>
    <n v="2.0247263997691354"/>
    <n v="2.0247263997691354"/>
    <n v="2.0247263997691354"/>
    <n v="2.0247263997691354"/>
  </r>
  <r>
    <n v="857"/>
    <s v="Transmission Grid"/>
    <x v="1"/>
    <x v="29"/>
    <s v="SCE-02 , Vol 4"/>
    <s v="Gary Trumbo"/>
    <s v="Figure II-23"/>
    <n v="53"/>
    <s v="CET-PD-BM-TU-TRTCSE"/>
    <x v="777"/>
    <n v="3364"/>
    <s v="BREAKDOWN MTCE"/>
    <s v="TRANS MTCE UNPL"/>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349.476"/>
    <n v="-210.02333333333399"/>
    <n v="-211.393"/>
    <n v="-212.590333333334"/>
    <n v="-214.99966666666597"/>
    <n v="-218.40433333333402"/>
    <m/>
    <n v="1.7512882308320172"/>
    <n v="1.8277011494240014"/>
    <n v="1.8676896551720006"/>
    <n v="1.878632183907996"/>
    <n v="1.8858505747140271"/>
    <n v="1.9046321839079781"/>
    <m/>
    <n v="0.12765998105834866"/>
    <n v="0.13722596693041017"/>
    <n v="0.13778155630946448"/>
    <n v="0.13384036777897845"/>
    <n v="0.13836641624034382"/>
    <n v="0.14919934659556833"/>
    <m/>
    <n v="8.2584994737711317E-2"/>
    <n v="8.3653512326928275E-2"/>
    <n v="8.4918669717451892E-2"/>
    <n v="8.2547257855126191E-2"/>
    <n v="8.3295136567347342E-2"/>
    <n v="9.2131489701490418E-2"/>
    <m/>
    <n v="0"/>
    <n v="0.15540782259329697"/>
    <n v="0.15703674459713496"/>
    <n v="0.16889333992610481"/>
    <n v="0.17710602625238325"/>
    <n v="0.18305246757983909"/>
    <m/>
    <n v="0"/>
    <n v="0"/>
    <n v="0"/>
    <n v="0"/>
    <n v="0"/>
    <n v="0"/>
    <m/>
    <n v="1.9615332066280773"/>
    <n v="2.2039884512746366"/>
    <n v="2.2474266257960518"/>
    <n v="2.2639131494682054"/>
    <n v="2.2846181537741015"/>
    <n v="2.3290154877848761"/>
    <m/>
    <n v="0"/>
    <n v="1.1833445990729556"/>
    <n v="1.3296118676055235"/>
    <n v="1.3558170468193214"/>
    <n v="1.3657629598831478"/>
    <n v="1.3782537782574549"/>
    <n v="1.4050375947319163"/>
    <m/>
    <n v="1.8299143284633332"/>
    <n v="2.0561008261941085"/>
    <n v="2.0966242992051365"/>
    <n v="2.1120045771388889"/>
    <n v="2.1313202756558591"/>
    <n v="2.172738548554511"/>
    <m/>
    <n v="0.64656972939037771"/>
    <n v="1.9098335576615406"/>
    <n v="2.0704191199913384"/>
    <n v="2.1020586640750625"/>
    <n v="2.118829457281552"/>
    <n v="2.1459547320800496"/>
    <m/>
    <n v="0"/>
    <n v="1.8598839296112734E-2"/>
    <n v="2.3544346752433998E-2"/>
    <n v="2.4275993807423638E-2"/>
    <n v="2.4518088936586538E-2"/>
    <n v="2.4770451546767033E-2"/>
    <n v="2.5161838590094479E-2"/>
    <m/>
    <n v="4.518908738419683E-2"/>
    <n v="8.1025795107389498E-2"/>
    <n v="8.5562189473797803E-2"/>
    <n v="8.6685322376314336E-2"/>
    <n v="8.7530704825337383E-2"/>
    <n v="8.8667664475994334E-2"/>
    <m/>
    <n v="2.6590248088084096E-2"/>
    <n v="7.6080287651068237E-2"/>
    <n v="8.4830542418808164E-2"/>
    <n v="8.6443227247151436E-2"/>
    <n v="8.7278342215156887E-2"/>
    <n v="8.8276277432666889E-2"/>
    <m/>
    <n v="0"/>
    <n v="8.511354121320111E-2"/>
    <n v="9.5633997552074856E-2"/>
    <n v="9.7518837862125063E-2"/>
    <n v="9.7518837862125063E-2"/>
    <n v="9.7518837862125063E-2"/>
    <n v="9.7518837862125063E-2"/>
    <m/>
    <n v="0.13161887816474399"/>
    <n v="0.14788762508052813"/>
    <n v="0.15080232659091508"/>
    <n v="0.15080232659091508"/>
    <n v="0.15080232659091508"/>
    <n v="0.15080232659091508"/>
    <m/>
    <n v="4.6505336951542874E-2"/>
    <n v="0.13736716874165439"/>
    <n v="0.14891748628086487"/>
    <n v="0.15080232659091508"/>
    <n v="0.15080232659091508"/>
    <n v="0.15080232659091508"/>
    <m/>
    <n v="0"/>
    <n v="0"/>
    <n v="0"/>
    <n v="0"/>
    <n v="0"/>
    <n v="0"/>
    <m/>
    <n v="0.67315997747846179"/>
    <n v="1.9859138453126088"/>
    <n v="2.1552496624101467"/>
    <n v="2.1885018913222138"/>
    <n v="2.2061077994967091"/>
    <n v="2.2342310095127167"/>
    <m/>
    <n v="0"/>
    <n v="0"/>
    <n v="0"/>
    <n v="0"/>
    <n v="0"/>
    <n v="0"/>
    <m/>
    <n v="0.11354792907076711"/>
    <n v="0.9049784971224164"/>
    <n v="1.0160828315694272"/>
    <n v="1.0357194665936797"/>
    <n v="1.0437663261452883"/>
    <n v="1.0546821289936532"/>
    <m/>
    <n v="0.14115361824852241"/>
    <n v="0.98696536997413575"/>
    <n v="1.1057931555044909"/>
    <n v="1.1268868705037249"/>
    <n v="1.1356752212059766"/>
    <n v="1.147760760770679"/>
    <m/>
    <n v="7.9702542888650529E-3"/>
    <n v="6.3394447737460807E-2"/>
    <n v="7.0299883594923854E-2"/>
    <n v="7.1505436525192229E-2"/>
    <n v="7.1505436525192229E-2"/>
    <n v="7.1505436525192229E-2"/>
    <m/>
    <n v="9.9079766618460057E-3"/>
    <n v="6.911807976836308E-2"/>
    <n v="7.6504778856626557E-2"/>
    <n v="7.7788866799813686E-2"/>
    <n v="7.7788866799813686E-2"/>
    <n v="7.7788866799813686E-2"/>
    <m/>
    <n v="5.9557542369546655E-2"/>
    <n v="6.6919150348938986E-2"/>
    <n v="6.8238052782389078E-2"/>
    <n v="6.8238052782389078E-2"/>
    <n v="6.8238052782389078E-2"/>
    <n v="6.8238052782389078E-2"/>
    <m/>
    <n v="4.9649565707700641E-2"/>
    <n v="8.2914611793777002E-2"/>
    <n v="8.7367271477837363E-2"/>
    <n v="8.7968023844700441E-2"/>
    <n v="8.7968023844700441E-2"/>
    <n v="8.7968023844700441E-2"/>
    <m/>
    <n v="5.9557542369546648E-2"/>
    <n v="6.6919150348938972E-2"/>
    <n v="6.8238052782389064E-2"/>
    <n v="6.8238052782389064E-2"/>
    <n v="6.8238052782389064E-2"/>
    <n v="6.8238052782389064E-2"/>
    <m/>
    <n v="1.7512882308320172"/>
    <n v="1.8277011494240014"/>
    <n v="1.8676896551720006"/>
    <n v="1.878632183907996"/>
    <n v="1.8858505747140271"/>
    <n v="1.9046321839079781"/>
    <m/>
    <n v="0"/>
    <n v="0"/>
    <n v="0"/>
    <n v="0"/>
    <n v="0"/>
    <n v="0"/>
    <m/>
    <n v="1.7512882308320172"/>
    <n v="1.9831089720172983"/>
    <n v="2.0247263997691354"/>
    <n v="2.0247263997691354"/>
    <n v="2.0247263997691354"/>
    <n v="2.0247263997691354"/>
  </r>
  <r>
    <n v="858"/>
    <s v="Substation"/>
    <x v="4"/>
    <x v="111"/>
    <s v="SCE-02 , Vol 5"/>
    <s v="Brandon Besch"/>
    <s v="Figure IV-51*, Figure 57*"/>
    <s v="123, 130"/>
    <s v="CET-PD-CI-CI-CRINSP"/>
    <x v="778"/>
    <n v="3362"/>
    <s v="CRITICAL INFRA SPARE"/>
    <s v="CRITICAL INFRA SPARE"/>
    <s v="Transmission &amp; Distribution"/>
    <m/>
    <s v="N"/>
    <m/>
    <x v="0"/>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033.8060347979008"/>
    <n v="0"/>
    <n v="7411.9644850514296"/>
    <n v="0"/>
    <n v="7550.4190355875398"/>
    <n v="0"/>
    <m/>
    <n v="-3037.6639447978996"/>
    <n v="0"/>
    <n v="-0.15"/>
    <n v="0"/>
    <n v="0"/>
    <n v="0"/>
    <m/>
    <n v="1996.1420900000012"/>
    <n v="0"/>
    <n v="7411.81448505143"/>
    <n v="0"/>
    <n v="7550.4190355875398"/>
    <n v="0"/>
    <m/>
    <n v="161.41784300503986"/>
    <n v="0"/>
    <n v="606.56012165521247"/>
    <n v="0"/>
    <n v="614.55026463041713"/>
    <n v="0"/>
    <m/>
    <n v="94.83075402820883"/>
    <n v="0"/>
    <n v="339.52604305634912"/>
    <n v="0"/>
    <n v="335.98286941026066"/>
    <n v="0"/>
    <m/>
    <n v="0"/>
    <n v="0"/>
    <n v="623.19091133113204"/>
    <n v="0"/>
    <n v="709.08306833166762"/>
    <n v="0"/>
    <m/>
    <n v="0"/>
    <n v="0"/>
    <n v="0"/>
    <n v="0"/>
    <n v="0"/>
    <n v="0"/>
    <m/>
    <n v="2252.3906870332498"/>
    <n v="0"/>
    <n v="8981.0915610941229"/>
    <n v="0"/>
    <n v="9210.0352379598844"/>
    <n v="0"/>
    <m/>
    <n v="0"/>
    <n v="891.76276682572598"/>
    <n v="0"/>
    <n v="3555.7788023824505"/>
    <n v="0"/>
    <n v="3646.4218013543477"/>
    <n v="0"/>
    <m/>
    <n v="1924.667842069912"/>
    <n v="0"/>
    <n v="7674.3427389549288"/>
    <n v="0"/>
    <n v="7869.9751108367218"/>
    <n v="0"/>
    <m/>
    <n v="1032.905075244186"/>
    <n v="891.76276682572598"/>
    <n v="4118.5639365724783"/>
    <n v="3555.7788023824505"/>
    <n v="4223.5533094823741"/>
    <n v="3646.4218013543482"/>
    <m/>
    <n v="0"/>
    <n v="9.5736430954643232"/>
    <n v="1.0792104988702498"/>
    <n v="37.930305134502404"/>
    <n v="4.2874793881622537"/>
    <n v="39.036752085356028"/>
    <n v="4.3950315191907521"/>
    <m/>
    <n v="39.915307236601244"/>
    <n v="16.740944005018349"/>
    <n v="158.07917921357406"/>
    <n v="66.573692846637826"/>
    <n v="162.5035403461381"/>
    <n v="68.206189299502583"/>
    <m/>
    <n v="30.341664141136921"/>
    <n v="25.235376601612423"/>
    <n v="121.22808457794191"/>
    <n v="100.21651859297798"/>
    <n v="127.75426764894431"/>
    <n v="102.84790986566786"/>
    <m/>
    <n v="0"/>
    <n v="151.84491816634653"/>
    <n v="0"/>
    <n v="605.4602875911603"/>
    <n v="0"/>
    <n v="620.89452556706556"/>
    <n v="0"/>
    <m/>
    <n v="327.72284496333782"/>
    <n v="0"/>
    <n v="1306.7488221391948"/>
    <n v="0"/>
    <n v="1340.0601271231631"/>
    <n v="0"/>
    <m/>
    <n v="175.87792679699129"/>
    <n v="151.84491816634653"/>
    <n v="701.28853454803448"/>
    <n v="605.4602875911603"/>
    <n v="719.1656015560975"/>
    <n v="620.89452556706556"/>
    <m/>
    <n v="0"/>
    <n v="0"/>
    <n v="0"/>
    <n v="0"/>
    <n v="0"/>
    <n v="0"/>
    <m/>
    <n v="1063.2467393853231"/>
    <n v="916.99814342733839"/>
    <n v="4239.7920211504206"/>
    <n v="3655.9953209754285"/>
    <n v="4351.3075771313188"/>
    <n v="3749.2697112200162"/>
    <m/>
    <n v="0"/>
    <n v="0"/>
    <n v="0"/>
    <n v="0"/>
    <n v="0"/>
    <n v="0"/>
    <m/>
    <n v="253.75865678542459"/>
    <n v="671.75779532261799"/>
    <n v="1017.3937028451419"/>
    <n v="2678.1495724351221"/>
    <n v="1060.2190260896818"/>
    <n v="2746.546439729344"/>
    <m/>
    <n v="297.6889188740841"/>
    <n v="710.05951056406445"/>
    <n v="1192.8585528509511"/>
    <n v="2830.8474906536962"/>
    <n v="1241.1194158321987"/>
    <n v="2903.14306875596"/>
    <m/>
    <n v="42.33086747443113"/>
    <n v="111.69886965833764"/>
    <n v="168.78838952631264"/>
    <n v="445.38355687910888"/>
    <n v="173.09109975340854"/>
    <n v="456.73715999447808"/>
    <m/>
    <n v="49.65911442430577"/>
    <n v="118.02574124860209"/>
    <n v="198.00874513248075"/>
    <n v="470.61106886207392"/>
    <n v="203.05633315157928"/>
    <n v="482.60776522643914"/>
    <m/>
    <n v="152.39112290795208"/>
    <n v="0"/>
    <n v="607.63820229472549"/>
    <n v="0"/>
    <n v="623.12795911227079"/>
    <n v="0"/>
    <m/>
    <n v="102.73200848364628"/>
    <n v="33.819176917744443"/>
    <n v="409.62945716224476"/>
    <n v="134.84921872908637"/>
    <n v="420.07162596069139"/>
    <n v="138.28676034062642"/>
    <m/>
    <n v="152.39112290795205"/>
    <n v="0"/>
    <n v="607.63820229472549"/>
    <n v="0"/>
    <n v="623.12795911227067"/>
    <n v="0"/>
    <m/>
    <n v="0"/>
    <n v="0"/>
    <n v="0"/>
    <n v="0"/>
    <n v="0"/>
    <n v="0"/>
    <m/>
    <n v="1996.1420900000012"/>
    <n v="0"/>
    <n v="7411.81448505143"/>
    <n v="0"/>
    <n v="7550.4190355875398"/>
    <n v="0"/>
    <m/>
    <n v="1996.1420900000012"/>
    <n v="0"/>
    <n v="8035.0053963825621"/>
    <n v="0"/>
    <n v="8259.502103919207"/>
    <n v="0"/>
  </r>
  <r>
    <n v="859"/>
    <s v="Substation"/>
    <x v="1"/>
    <x v="112"/>
    <s v="SCE-02 , Vol 5"/>
    <s v="Brandon Besch"/>
    <s v="Figure III-38*, Figure III-44*"/>
    <s v="105, 113"/>
    <s v="CET-PD-CL-SC-SUBSNW"/>
    <x v="775"/>
    <n v="3367"/>
    <s v="CLAIM"/>
    <s v="SUBSTATION - CLAIM"/>
    <s v="Transmission &amp; Distribution"/>
    <m/>
    <s v="Y"/>
    <m/>
    <x v="0"/>
    <m/>
    <s v="CA"/>
    <s v="Transmission Substations"/>
    <d v="9999-12-01T00:00:00"/>
    <b v="0"/>
    <n v="1"/>
    <n v="1"/>
    <x v="0"/>
    <n v="0"/>
    <b v="0"/>
    <b v="0"/>
    <m/>
    <n v="22"/>
    <b v="0"/>
    <n v="0.96"/>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89.67122954739699"/>
    <n v="343.880807552107"/>
    <n v="353.97289295819098"/>
    <n v="357.85042165219704"/>
    <n v="360.83477588893004"/>
    <n v="365.65550800441201"/>
    <m/>
    <n v="227.71735392943501"/>
    <n v="64.285434012030009"/>
    <n v="66.089660812114019"/>
    <n v="65.532733755574952"/>
    <n v="64.102950382019969"/>
    <n v="63.225375116975954"/>
    <m/>
    <n v="517.38858347683197"/>
    <n v="408.16624156413701"/>
    <n v="420.06255377030499"/>
    <n v="423.38315540777199"/>
    <n v="424.93772627095001"/>
    <n v="428.88088312138797"/>
    <m/>
    <n v="41.838579306878479"/>
    <n v="33.996259686066018"/>
    <n v="34.376628588262278"/>
    <n v="33.461228324783221"/>
    <n v="34.586900528354441"/>
    <n v="37.269660097477633"/>
    <m/>
    <n v="24.579587666875366"/>
    <n v="18.824334979642945"/>
    <n v="19.242545399028142"/>
    <n v="18.738765461434806"/>
    <n v="18.909122251395125"/>
    <n v="20.91074332731835"/>
    <m/>
    <n v="0"/>
    <n v="34.706016832983231"/>
    <n v="35.319174033318042"/>
    <n v="38.063116238390627"/>
    <n v="39.907208510400302"/>
    <n v="41.219351755416795"/>
    <m/>
    <n v="0"/>
    <n v="0"/>
    <n v="0"/>
    <n v="0"/>
    <n v="0"/>
    <n v="0"/>
    <m/>
    <n v="583.80675045058581"/>
    <n v="495.69285306282922"/>
    <n v="509.00090179091347"/>
    <n v="513.64626543238069"/>
    <n v="518.3409575610998"/>
    <n v="528.28063830160079"/>
    <m/>
    <n v="0"/>
    <n v="246.5310821937743"/>
    <n v="209.32216937707767"/>
    <n v="214.9419188100706"/>
    <n v="216.90357225931666"/>
    <n v="218.88605624081646"/>
    <n v="223.08340450327671"/>
    <m/>
    <n v="532.08147236066395"/>
    <n v="451.77446628146254"/>
    <n v="463.90342189223855"/>
    <n v="468.13720631507175"/>
    <n v="472.41594872118634"/>
    <n v="481.47497374807898"/>
    <m/>
    <n v="285.55039016688966"/>
    <n v="488.98337909815916"/>
    <n v="458.28367245924568"/>
    <n v="466.17555286582569"/>
    <n v="470.4334647396866"/>
    <n v="477.27762548561873"/>
    <m/>
    <n v="0"/>
    <n v="2.6466686888745361"/>
    <n v="2.5376058195880304"/>
    <n v="2.5494707311444991"/>
    <n v="2.5782365570997516"/>
    <n v="2.6052942963125556"/>
    <n v="2.6465781068432364"/>
    <m/>
    <n v="11.034732840622581"/>
    <n v="13.964198099680198"/>
    <n v="13.476176922835696"/>
    <n v="13.678075259376659"/>
    <n v="13.821147522028621"/>
    <n v="14.013286874765409"/>
    <m/>
    <n v="8.3880641517480452"/>
    <n v="14.073260968966704"/>
    <n v="13.46431201127923"/>
    <n v="13.649309433421406"/>
    <n v="13.794089782815819"/>
    <n v="13.972003064234727"/>
    <m/>
    <n v="0"/>
    <n v="23.966045514997148"/>
    <n v="20.348852542033228"/>
    <n v="20.895165686386058"/>
    <n v="20.895165686386051"/>
    <n v="20.895165686386051"/>
    <n v="20.895165686386051"/>
    <m/>
    <n v="51.7252780899219"/>
    <n v="43.918386781366671"/>
    <n v="45.097479898674933"/>
    <n v="45.097479898674933"/>
    <n v="45.097479898674933"/>
    <n v="45.097479898674933"/>
    <m/>
    <n v="27.759232574924752"/>
    <n v="47.535579754330598"/>
    <n v="44.551166754322104"/>
    <n v="45.097479898674933"/>
    <n v="45.097479898674933"/>
    <n v="45.097479898674933"/>
    <m/>
    <n v="0"/>
    <n v="0"/>
    <n v="0"/>
    <n v="0"/>
    <n v="0"/>
    <n v="0"/>
    <m/>
    <n v="19.810079758423626"/>
    <n v="33.63259613289307"/>
    <n v="31.795658909649035"/>
    <n v="32.296331548054468"/>
    <n v="32.611428372403338"/>
    <n v="33.063108083659529"/>
    <m/>
    <n v="274.12837456021407"/>
    <n v="469.42404393423277"/>
    <n v="439.95232556087586"/>
    <n v="447.52853075119265"/>
    <n v="451.61612615009909"/>
    <n v="458.18652046619394"/>
    <m/>
    <n v="70.152509838499512"/>
    <n v="245.27001742200275"/>
    <n v="220.40079295685319"/>
    <n v="224.94135379950404"/>
    <n v="227.02433340137307"/>
    <n v="229.72637730001316"/>
    <m/>
    <n v="82.297191649250493"/>
    <n v="266.16961151760597"/>
    <n v="240.06687486771514"/>
    <n v="244.93135721183484"/>
    <n v="247.19884682276282"/>
    <n v="250.19312262474716"/>
    <m/>
    <n v="6.681181753281578"/>
    <n v="23.302490574908241"/>
    <n v="20.793941314894653"/>
    <n v="21.195815552377219"/>
    <n v="21.195815552377219"/>
    <n v="21.195815552377219"/>
    <m/>
    <n v="7.837816443903443"/>
    <n v="25.283139731338686"/>
    <n v="22.650239929658071"/>
    <n v="23.07487721482201"/>
    <n v="23.07487721482201"/>
    <n v="23.07487721482201"/>
    <m/>
    <n v="24.052254311813684"/>
    <n v="20.422049853335501"/>
    <n v="20.970328152883841"/>
    <n v="20.970328152883841"/>
    <n v="20.970328152883841"/>
    <n v="20.970328152883841"/>
    <m/>
    <n v="16.214437867910238"/>
    <n v="19.104955636993957"/>
    <n v="18.668940765258995"/>
    <n v="18.790616624447892"/>
    <n v="18.790616624447878"/>
    <n v="18.790616624447878"/>
    <m/>
    <n v="24.05225431181368"/>
    <n v="20.422049853335498"/>
    <n v="20.970328152883841"/>
    <n v="20.970328152883841"/>
    <n v="20.970328152883841"/>
    <n v="20.970328152883841"/>
    <m/>
    <n v="517.38858347683197"/>
    <n v="408.16624156413701"/>
    <n v="420.06255377030499"/>
    <n v="423.38315540777199"/>
    <n v="424.93772627095001"/>
    <n v="428.88088312138797"/>
    <m/>
    <n v="0"/>
    <n v="0"/>
    <n v="0"/>
    <n v="0"/>
    <n v="0"/>
    <n v="0"/>
    <m/>
    <n v="517.38858347683197"/>
    <n v="442.87225839712022"/>
    <n v="455.38172780362305"/>
    <n v="455.38172780362305"/>
    <n v="455.38172780362305"/>
    <n v="455.38172780362305"/>
  </r>
  <r>
    <n v="859"/>
    <s v="Substation"/>
    <x v="1"/>
    <x v="112"/>
    <s v="SCE-02 , Vol 5"/>
    <s v="Brandon Besch"/>
    <s v="Figure III-38*, Figure III-44*"/>
    <s v="105, 113"/>
    <s v="CET-PD-CL-SC-SUBSNW"/>
    <x v="775"/>
    <n v="3367"/>
    <s v="CLAIM"/>
    <s v="SUBSTATION - CLAIM"/>
    <s v="Transmission &amp; Distribution"/>
    <m/>
    <s v="N"/>
    <m/>
    <x v="0"/>
    <m/>
    <s v="CA"/>
    <s v="Transmission Substations ISO"/>
    <d v="9999-12-01T00:00:00"/>
    <b v="1"/>
    <n v="1"/>
    <n v="1"/>
    <x v="1"/>
    <n v="0"/>
    <b v="0"/>
    <b v="0"/>
    <m/>
    <n v="31"/>
    <b v="0"/>
    <n v="0.96"/>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9796638510939999"/>
    <n v="2.3501415893459998"/>
    <n v="2.4191126662869999"/>
    <n v="2.4456123756259998"/>
    <n v="2.4660079744950001"/>
    <n v="2.4989537009979998"/>
    <m/>
    <n v="1.2779653631244039"/>
    <n v="0.43933790064100009"/>
    <n v="0.45432803172800007"/>
    <n v="0.44786216526200029"/>
    <n v="0.43809077559500009"/>
    <n v="0.43209327272999998"/>
    <m/>
    <n v="3.2576292142184036"/>
    <n v="2.7894794899869999"/>
    <n v="2.873440698015"/>
    <n v="2.893474540888"/>
    <n v="2.9040987500900002"/>
    <n v="2.9310469737279998"/>
    <m/>
    <n v="0.26342788106298448"/>
    <n v="0.232336385211935"/>
    <n v="0.23515355691541207"/>
    <n v="0.22867988730291222"/>
    <n v="0.23637292804131033"/>
    <n v="0.25470737619625872"/>
    <m/>
    <n v="0.15476024290868615"/>
    <n v="0.12864879794354012"/>
    <n v="0.13162876001845009"/>
    <n v="0.12806400088853812"/>
    <n v="0.129228248989503"/>
    <n v="0.14290767753943501"/>
    <m/>
    <n v="0"/>
    <n v="0.23718698970242455"/>
    <n v="0.24160104531265889"/>
    <n v="0.26012999425206274"/>
    <n v="0.27273284340194726"/>
    <n v="0.28170025985408464"/>
    <m/>
    <n v="0"/>
    <n v="0"/>
    <n v="0"/>
    <n v="0"/>
    <n v="0"/>
    <n v="0"/>
    <m/>
    <n v="3.6758173381900741"/>
    <n v="3.3876516628448994"/>
    <n v="3.4818240602615207"/>
    <n v="3.5103484233315134"/>
    <n v="3.542432770522761"/>
    <n v="3.6103622873177783"/>
    <m/>
    <n v="0"/>
    <n v="1.455323474173984"/>
    <n v="1.3412334002674484"/>
    <n v="1.3785179788986412"/>
    <n v="1.3898112971847079"/>
    <n v="1.4025140784507544"/>
    <n v="1.4294086195243767"/>
    <m/>
    <n v="3.1409859154834185"/>
    <n v="2.8947483459009669"/>
    <n v="2.9752186594934695"/>
    <n v="2.9995927277367782"/>
    <n v="3.0270088024116992"/>
    <n v="3.0850545745130415"/>
    <m/>
    <n v="1.6856624413094345"/>
    <n v="3.0088384198075024"/>
    <n v="2.9379340808622767"/>
    <n v="2.988299409450712"/>
    <n v="3.0143060211456527"/>
    <n v="3.0581600334394197"/>
    <m/>
    <n v="0"/>
    <n v="1.5623827377080582E-2"/>
    <n v="1.6109269085598663E-2"/>
    <n v="1.6346572174296817E-2"/>
    <n v="1.6521557280897881E-2"/>
    <n v="1.6693470697204213E-2"/>
    <n v="1.69579699595062E-2"/>
    <m/>
    <n v="6.5140288158772999E-2"/>
    <n v="8.7141744576565427E-2"/>
    <n v="8.6402641039529007E-2"/>
    <n v="8.7666210015939369E-2"/>
    <n v="8.8559135970980862E-2"/>
    <n v="8.979024327303714E-2"/>
    <m/>
    <n v="4.9516460781692417E-2"/>
    <n v="8.6656302868047347E-2"/>
    <n v="8.6165337950830853E-2"/>
    <n v="8.7491224909338305E-2"/>
    <n v="8.838722255467453E-2"/>
    <n v="8.9525744010735153E-2"/>
    <m/>
    <n v="0"/>
    <n v="0.24780522585408382"/>
    <n v="0.22837853685068887"/>
    <n v="0.23472716902253044"/>
    <n v="0.23665013895889409"/>
    <n v="0.23881310522479204"/>
    <n v="0.24339257359952815"/>
    <m/>
    <n v="0.53483142270665573"/>
    <n v="0.4929033169439328"/>
    <n v="0.50660540076805127"/>
    <n v="0.51075569559473522"/>
    <n v="0.51542396811106173"/>
    <n v="0.52530771280473676"/>
    <m/>
    <n v="0.28702619685257191"/>
    <n v="0.5123300059473278"/>
    <n v="0.50025676859620971"/>
    <n v="0.50883272565837157"/>
    <n v="0.51326100184516377"/>
    <n v="0.52072824443000065"/>
    <m/>
    <n v="0"/>
    <n v="0"/>
    <n v="0"/>
    <n v="0"/>
    <n v="0"/>
    <n v="0"/>
    <m/>
    <n v="0.11694295843406999"/>
    <n v="0.20700983966034725"/>
    <n v="0.20368270118532195"/>
    <n v="0.20702320128736673"/>
    <n v="0.20895946340050076"/>
    <n v="0.21185214534831243"/>
    <m/>
    <n v="1.618235943657057"/>
    <n v="2.8884848830152023"/>
    <n v="2.8204167176277855"/>
    <n v="2.8687674330726836"/>
    <n v="2.8937337802998266"/>
    <n v="2.9358336321018426"/>
    <m/>
    <n v="0.41412463463711635"/>
    <n v="1.4779154844280613"/>
    <n v="1.4117869571566044"/>
    <n v="1.4422735393913897"/>
    <n v="1.4546682799918138"/>
    <n v="1.4719735279627986"/>
    <m/>
    <n v="0.48581717891300424"/>
    <n v="1.6064899076048873"/>
    <n v="1.5378152560402418"/>
    <n v="1.5704143796347612"/>
    <n v="1.5839370897733751"/>
    <n v="1.6031143556154031"/>
    <m/>
    <n v="6.9082392099609688E-2"/>
    <n v="0.24595505501110979"/>
    <n v="0.23343441145759705"/>
    <n v="0.23864061810943077"/>
    <n v="0.24065816212955105"/>
    <n v="0.24352591536846535"/>
    <m/>
    <n v="8.1041816968466851E-2"/>
    <n v="0.26730213859224849"/>
    <n v="0.25427844348243911"/>
    <n v="0.25984198167852962"/>
    <n v="0.26204403720643288"/>
    <n v="0.26522292555304872"/>
    <m/>
    <n v="0.2486966115585949"/>
    <n v="0.22920004237892874"/>
    <n v="0.23557151135714383"/>
    <n v="0.23750139845155185"/>
    <n v="0.23967214517164367"/>
    <n v="0.24426808645420259"/>
    <m/>
    <n v="0.16765479459012803"/>
    <n v="0.20970312964076404"/>
    <n v="0.20967160472539359"/>
    <n v="0.21238658579555264"/>
    <n v="0.21427824692410485"/>
    <n v="0.21785826612594589"/>
    <m/>
    <n v="0.24869661155859488"/>
    <n v="0.22920004237892871"/>
    <n v="0.2355715113571438"/>
    <n v="0.23750139845155183"/>
    <n v="0.23967214517164365"/>
    <n v="0.24426808645420256"/>
    <m/>
    <n v="0"/>
    <n v="0"/>
    <n v="0"/>
    <n v="0"/>
    <n v="0"/>
    <n v="0"/>
    <m/>
    <n v="3.2576292142184036"/>
    <n v="2.7894794899869999"/>
    <n v="2.873440698015"/>
    <n v="2.893474540888"/>
    <n v="2.9040987500900002"/>
    <n v="2.9310469737279998"/>
    <m/>
    <n v="3.2576292142184036"/>
    <n v="3.0266664796894243"/>
    <n v="3.1150417433276587"/>
    <n v="3.1536045351400626"/>
    <n v="3.1768315934919475"/>
    <n v="3.2127472335820846"/>
  </r>
  <r>
    <n v="860"/>
    <s v="Transmission Grid"/>
    <x v="1"/>
    <x v="113"/>
    <s v="SCE-02 , Vol 4"/>
    <s v="Gary Trumbo"/>
    <s v="Figure II-24"/>
    <n v="54"/>
    <s v="CET-PD-CL-TC-TRSJAC"/>
    <x v="12"/>
    <n v="3367"/>
    <s v="CLAIM"/>
    <s v="TRANSMISSION - CLAIM"/>
    <s v="Transmission &amp; Distribution"/>
    <m/>
    <s v="N"/>
    <m/>
    <x v="0"/>
    <m/>
    <s v="CA"/>
    <s v="Transmission Lines ISO"/>
    <d v="9999-12-01T00:00:00"/>
    <b v="1"/>
    <n v="1"/>
    <n v="1"/>
    <x v="1"/>
    <n v="0.5"/>
    <b v="0"/>
    <b v="1"/>
    <m/>
    <n v="33"/>
    <b v="0"/>
    <n v="0.97"/>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582.32459832396694"/>
    <n v="595.85367731203303"/>
    <n v="607.16867500078797"/>
    <n v="612.894777886783"/>
    <n v="619.80440269370206"/>
    <n v="628.20346270381299"/>
    <m/>
    <n v="302.92907778713197"/>
    <n v="162.3018682297029"/>
    <n v="174.57229010191406"/>
    <n v="175.75776695336901"/>
    <n v="172.07770044724896"/>
    <n v="170.33954411111097"/>
    <m/>
    <n v="885.25367611109891"/>
    <n v="758.15554554173593"/>
    <n v="781.74096510270203"/>
    <n v="788.65254484015202"/>
    <n v="791.88210314095102"/>
    <n v="798.54300681492396"/>
    <m/>
    <n v="33.703471108070424"/>
    <n v="29.730292101577671"/>
    <n v="30.120278898203662"/>
    <n v="29.345452981579054"/>
    <n v="30.345457368009793"/>
    <n v="32.671107665993553"/>
    <m/>
    <n v="40.390720024648289"/>
    <n v="33.542932500107618"/>
    <n v="34.377046372450359"/>
    <n v="33.552503160634494"/>
    <n v="33.834098443043132"/>
    <n v="37.286892079827226"/>
    <m/>
    <n v="0"/>
    <n v="64.465299787553505"/>
    <n v="65.729365656654196"/>
    <n v="70.9016716950904"/>
    <n v="74.368083255451452"/>
    <n v="76.74724238155504"/>
    <m/>
    <n v="-479.67393362190882"/>
    <n v="-442.94703496548738"/>
    <n v="-455.98382801500509"/>
    <n v="-461.22608633872795"/>
    <n v="-465.21487110372766"/>
    <n v="-472.62412447114986"/>
    <m/>
    <n v="479.67393362190882"/>
    <n v="442.94703496548738"/>
    <n v="455.98382801500509"/>
    <n v="461.22608633872795"/>
    <n v="465.21487110372766"/>
    <n v="472.62412447114986"/>
    <m/>
    <n v="0"/>
    <n v="399.47964702932995"/>
    <n v="368.89293492478237"/>
    <n v="379.75017172831645"/>
    <n v="384.11600309418759"/>
    <n v="387.43792287825079"/>
    <n v="393.60846022144057"/>
    <m/>
    <n v="429.54800755841933"/>
    <n v="396.65906981159395"/>
    <n v="408.33351798743706"/>
    <n v="413.02796031633085"/>
    <n v="416.5999170733881"/>
    <n v="423.23490346391469"/>
    <m/>
    <n v="30.06836052908935"/>
    <n v="427.2457819161416"/>
    <n v="397.47628118390298"/>
    <n v="408.66212895045965"/>
    <n v="413.27799728932484"/>
    <n v="417.06436612072497"/>
    <m/>
    <n v="0"/>
    <n v="10.573888168805162"/>
    <n v="11.288504509002546"/>
    <n v="11.474689609508332"/>
    <n v="11.636734161253749"/>
    <n v="11.758197197595173"/>
    <n v="11.90767739898838"/>
    <m/>
    <n v="12.517060934910168"/>
    <n v="27.108401933102591"/>
    <n v="26.222997756414184"/>
    <n v="26.797799220012234"/>
    <n v="27.108273636311207"/>
    <n v="27.368738302100553"/>
    <m/>
    <n v="1.9431727661050056"/>
    <n v="26.393785592905207"/>
    <n v="26.036812655908399"/>
    <n v="26.63575466826682"/>
    <n v="26.986810599969779"/>
    <n v="27.219258100707346"/>
    <m/>
    <n v="0"/>
    <n v="46.617111239045201"/>
    <n v="43.047807593120893"/>
    <n v="44.314788325638261"/>
    <n v="44.824257200829265"/>
    <n v="45.211907248215752"/>
    <n v="45.931975536728672"/>
    <m/>
    <n v="50.125926063489466"/>
    <n v="46.287965153893431"/>
    <n v="47.650310027568032"/>
    <n v="48.198126022397069"/>
    <n v="48.61495403033954"/>
    <n v="49.389221007235157"/>
    <m/>
    <n v="3.5088148244442623"/>
    <n v="49.857268799817746"/>
    <n v="46.383329295050657"/>
    <n v="47.688657147206072"/>
    <n v="48.227303982953046"/>
    <n v="48.669152718722231"/>
    <m/>
    <n v="0"/>
    <n v="0"/>
    <n v="0"/>
    <n v="0"/>
    <n v="0"/>
    <n v="0"/>
    <m/>
    <n v="2.8452235819776845"/>
    <n v="39.211159050389483"/>
    <n v="37.961101091425519"/>
    <n v="38.895618536780603"/>
    <n v="39.385150518649539"/>
    <n v="39.731189084329117"/>
    <m/>
    <n v="29.16630971321667"/>
    <n v="414.42840845865732"/>
    <n v="385.55199274838589"/>
    <n v="396.40226508194587"/>
    <n v="400.87965737064508"/>
    <n v="404.5524351371032"/>
    <m/>
    <n v="0"/>
    <n v="188.61442922382054"/>
    <n v="180.80745461107048"/>
    <n v="185.41078005070983"/>
    <n v="187.65899073550634"/>
    <n v="189.31549470280498"/>
    <m/>
    <n v="1.2893564497722108"/>
    <n v="206.98043908719242"/>
    <n v="198.49590064543037"/>
    <n v="203.53267016776508"/>
    <n v="205.99638780710958"/>
    <n v="207.8234477146234"/>
    <m/>
    <n v="0"/>
    <n v="21.387061787088836"/>
    <n v="19.749531798994528"/>
    <n v="20.33079894509569"/>
    <n v="20.564533769556078"/>
    <n v="20.742380386278199"/>
    <m/>
    <n v="0.14620061768517759"/>
    <n v="23.46444798708124"/>
    <n v="21.682170519621636"/>
    <n v="22.317826326229273"/>
    <n v="22.574004768845789"/>
    <n v="22.770261749558291"/>
    <m/>
    <n v="22.807296358887708"/>
    <n v="21.061024145021513"/>
    <n v="21.680891062543456"/>
    <n v="21.930147340190668"/>
    <n v="22.119804083804492"/>
    <n v="22.472095558291997"/>
    <m/>
    <n v="22.66109574120253"/>
    <n v="44.213687396985463"/>
    <n v="43.04652813604271"/>
    <n v="43.92710933959966"/>
    <n v="44.370056515787972"/>
    <n v="44.913741056949462"/>
    <m/>
    <n v="22.807296358887708"/>
    <n v="21.061024145021513"/>
    <n v="21.680891062543456"/>
    <n v="21.930147340190668"/>
    <n v="22.119804083804492"/>
    <n v="22.472095558291997"/>
    <m/>
    <n v="0"/>
    <n v="0"/>
    <n v="0"/>
    <n v="0"/>
    <n v="0"/>
    <n v="0"/>
    <m/>
    <n v="885.25367611109891"/>
    <n v="758.15554554173593"/>
    <n v="781.74096510270203"/>
    <n v="788.65254484015202"/>
    <n v="791.88210314095102"/>
    <n v="798.54300681492396"/>
    <m/>
    <n v="885.25367611109891"/>
    <n v="822.62084532928941"/>
    <n v="847.47033075935622"/>
    <n v="859.5542165352424"/>
    <n v="866.25018639640246"/>
    <n v="875.29024919647895"/>
  </r>
  <r>
    <n v="860"/>
    <s v="Transmission Grid"/>
    <x v="1"/>
    <x v="113"/>
    <s v="SCE-02 , Vol 4"/>
    <s v="Gary Trumbo"/>
    <s v="Figure II-24"/>
    <n v="54"/>
    <s v="CET-PD-CL-TC-TRSJAC"/>
    <x v="12"/>
    <n v="3367"/>
    <s v="CLAIM"/>
    <s v="TRANSMISSION - CLAIM"/>
    <s v="Transmission &amp; Distribution"/>
    <m/>
    <s v="Y"/>
    <m/>
    <x v="0"/>
    <m/>
    <s v="CA"/>
    <s v="Transmission Lines"/>
    <d v="9999-12-01T00:00:00"/>
    <b v="0"/>
    <n v="1"/>
    <n v="1"/>
    <x v="0"/>
    <n v="0.5"/>
    <b v="0"/>
    <b v="1"/>
    <m/>
    <n v="25"/>
    <b v="0"/>
    <n v="0.97"/>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4636.3488198836203"/>
    <n v="4744.0645673910694"/>
    <n v="4834.15225445122"/>
    <n v="4879.7423092667404"/>
    <n v="4934.7553224755302"/>
    <n v="5001.6269127845999"/>
    <m/>
    <n v="2411.8590840042498"/>
    <n v="1292.2141317702908"/>
    <n v="1389.9087098980799"/>
    <n v="1399.3472330466293"/>
    <n v="1370.0472995527398"/>
    <n v="1356.2084558888801"/>
    <m/>
    <n v="7048.2079038878701"/>
    <n v="6036.2786991613602"/>
    <n v="6224.0609643492999"/>
    <n v="6279.0895423133697"/>
    <n v="6304.80262202827"/>
    <n v="6357.8353686734799"/>
    <m/>
    <n v="268.3401129672871"/>
    <n v="236.70647796207322"/>
    <n v="239.81147271845245"/>
    <n v="233.64246794946817"/>
    <n v="241.60429743469135"/>
    <n v="260.12064732881089"/>
    <m/>
    <n v="321.58261502177675"/>
    <n v="267.06193755152168"/>
    <n v="273.70298084389646"/>
    <n v="267.13813718445283"/>
    <n v="269.38014097243911"/>
    <n v="296.87057457129572"/>
    <m/>
    <n v="0"/>
    <n v="513.2594732451762"/>
    <n v="523.32370600698459"/>
    <n v="564.50454409351187"/>
    <n v="592.10340080223966"/>
    <n v="611.04577699306913"/>
    <m/>
    <n v="-3819.0653159384674"/>
    <n v="-3526.6532939600656"/>
    <n v="-3630.4495619593163"/>
    <n v="-3672.1873457704014"/>
    <n v="-3703.94523061882"/>
    <n v="-3762.936183783328"/>
    <m/>
    <n v="3819.0653159384674"/>
    <n v="3526.6532939600656"/>
    <n v="3630.4495619593163"/>
    <n v="3672.1873457704014"/>
    <n v="3703.94523061882"/>
    <n v="3762.936183783328"/>
    <m/>
    <n v="0"/>
    <n v="3180.5748810932946"/>
    <n v="2937.0497630093514"/>
    <n v="3023.4928519431473"/>
    <n v="3058.2527043677756"/>
    <n v="3084.7011472378117"/>
    <n v="3133.8296978975113"/>
    <m/>
    <n v="3419.9729904228975"/>
    <n v="3158.1180247412385"/>
    <n v="3251.0675827345676"/>
    <n v="3288.4437681373943"/>
    <n v="3316.8829540191532"/>
    <n v="3369.7093525779701"/>
    <m/>
    <n v="239.39810932960279"/>
    <n v="3401.6431428251817"/>
    <n v="3164.6244938007717"/>
    <n v="3253.6839157127661"/>
    <n v="3290.4345111491175"/>
    <n v="3320.5808019182705"/>
    <m/>
    <n v="0"/>
    <n v="84.187125314852551"/>
    <n v="89.876753805697604"/>
    <n v="91.359121326311168"/>
    <n v="92.649286757096434"/>
    <n v="93.616350499246295"/>
    <n v="94.806481153730203"/>
    <m/>
    <n v="99.658267675815907"/>
    <n v="215.83152707821654"/>
    <n v="208.78212091965113"/>
    <n v="213.35857208638933"/>
    <n v="215.8305056055211"/>
    <n v="217.9042717650299"/>
    <m/>
    <n v="15.471142360963356"/>
    <n v="210.14189858737149"/>
    <n v="207.29975339903754"/>
    <n v="212.06840665560406"/>
    <n v="214.86344186337126"/>
    <n v="216.714141110546"/>
    <m/>
    <n v="0"/>
    <n v="371.15586272947996"/>
    <n v="342.73780037350889"/>
    <n v="352.82524067901602"/>
    <n v="352.82524067901602"/>
    <n v="352.82524067901602"/>
    <n v="352.82524067901602"/>
    <m/>
    <n v="399.09232551556983"/>
    <n v="368.53526921882684"/>
    <n v="379.38197922474853"/>
    <n v="379.38197922474853"/>
    <n v="379.38197922474853"/>
    <n v="379.38197922474853"/>
    <m/>
    <n v="27.936462786089884"/>
    <n v="396.95333157479786"/>
    <n v="369.2945389192414"/>
    <n v="379.38197922474853"/>
    <n v="379.38197922474853"/>
    <n v="379.38197922474853"/>
    <m/>
    <n v="0"/>
    <n v="0"/>
    <n v="0"/>
    <n v="0"/>
    <n v="0"/>
    <n v="0"/>
    <m/>
    <n v="22.653085640851458"/>
    <n v="312.19119287212698"/>
    <n v="302.23848821306046"/>
    <n v="309.67892412698711"/>
    <n v="313.57647719784518"/>
    <n v="316.33156516809413"/>
    <m/>
    <n v="232.2161660497147"/>
    <n v="3299.5938485404263"/>
    <n v="3069.6857589867486"/>
    <n v="3156.0733982413831"/>
    <n v="3191.7214758146438"/>
    <n v="3220.9633778607222"/>
    <m/>
    <n v="0"/>
    <n v="1501.709336788784"/>
    <n v="1439.5518087763005"/>
    <n v="1476.2025402257998"/>
    <n v="1494.1023318288142"/>
    <n v="1507.2910761065273"/>
    <m/>
    <n v="10.265591169454579"/>
    <n v="1647.935734232916"/>
    <n v="1580.3835822116293"/>
    <n v="1620.4853064013869"/>
    <n v="1640.1009201030577"/>
    <n v="1654.6475957379839"/>
    <m/>
    <n v="0"/>
    <n v="170.27939221997642"/>
    <n v="157.24171486669943"/>
    <n v="161.86964446922602"/>
    <n v="161.86964446922602"/>
    <n v="161.86964446922602"/>
    <m/>
    <n v="1.1640192827537452"/>
    <n v="186.81911436892634"/>
    <n v="172.62898732166781"/>
    <n v="177.67722693692386"/>
    <n v="177.67722693692386"/>
    <n v="177.67722693692386"/>
    <m/>
    <n v="181.58700810958427"/>
    <n v="167.68354749456623"/>
    <n v="172.61880054726058"/>
    <n v="172.61880054726058"/>
    <n v="172.61880054726058"/>
    <n v="172.61880054726058"/>
    <m/>
    <n v="180.42298882683053"/>
    <n v="352.02029585511991"/>
    <n v="342.72761359910163"/>
    <n v="347.76681428935274"/>
    <n v="347.76681428935274"/>
    <n v="347.76681428935274"/>
    <m/>
    <n v="181.58700810958427"/>
    <n v="167.68354749456623"/>
    <n v="172.61880054726058"/>
    <n v="172.61880054726058"/>
    <n v="172.61880054726058"/>
    <n v="172.61880054726058"/>
    <m/>
    <n v="7048.2079038878701"/>
    <n v="6036.2786991613602"/>
    <n v="6224.0609643492999"/>
    <n v="6279.0895423133697"/>
    <n v="6304.80262202827"/>
    <n v="6357.8353686734799"/>
    <m/>
    <n v="0"/>
    <n v="0"/>
    <n v="0"/>
    <n v="0"/>
    <n v="0"/>
    <n v="0"/>
    <m/>
    <n v="7048.2079038878701"/>
    <n v="6549.5381724065364"/>
    <n v="6747.3846703562849"/>
    <n v="6747.3846703562849"/>
    <n v="6747.3846703562849"/>
    <n v="6747.3846703562849"/>
  </r>
  <r>
    <n v="861"/>
    <s v="Transmission Grid"/>
    <x v="1"/>
    <x v="29"/>
    <s v="SCE-02 , Vol 4"/>
    <s v="Gary Trumbo"/>
    <s v="Figure II-23"/>
    <n v="53"/>
    <s v="CET-PD-CL-TC-TRTCNW"/>
    <x v="779"/>
    <n v="3367"/>
    <s v="CLAIM"/>
    <s v="TRANSMISSION - CLAIM"/>
    <s v="Transmission &amp; Distribution"/>
    <m/>
    <s v="Y"/>
    <m/>
    <x v="0"/>
    <m/>
    <s v="CA"/>
    <s v="Telecommunications"/>
    <d v="9999-12-01T00:00:00"/>
    <b v="0"/>
    <n v="1"/>
    <n v="1"/>
    <x v="0"/>
    <n v="0.5"/>
    <b v="0"/>
    <b v="1"/>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98.374921769101007"/>
    <n v="105.28033333333201"/>
    <n v="110.813333333332"/>
    <n v="111.52599999999995"/>
    <n v="110.338333333332"/>
    <n v="110.15633333333201"/>
    <m/>
    <n v="449.60220999993305"/>
    <n v="317.13136781609001"/>
    <n v="324.074022988504"/>
    <n v="325.99496551724195"/>
    <n v="327.223850574712"/>
    <n v="330.46529885057402"/>
    <m/>
    <n v="32.773708291932536"/>
    <n v="23.810598689091698"/>
    <n v="23.907303401920473"/>
    <n v="23.225028535474006"/>
    <n v="24.008684526479254"/>
    <n v="25.88699649076025"/>
    <m/>
    <n v="21.20176193342407"/>
    <n v="14.515038629383996"/>
    <n v="14.73474720275853"/>
    <n v="14.324246496217073"/>
    <n v="14.452977180255681"/>
    <n v="15.985375305000415"/>
    <m/>
    <n v="0"/>
    <n v="26.965401517564594"/>
    <n v="27.248386495948658"/>
    <n v="29.307694713697497"/>
    <n v="30.730597984455368"/>
    <n v="31.760719426669745"/>
    <m/>
    <n v="-251.78884011264481"/>
    <n v="-191.21120332606515"/>
    <n v="-194.9822300445658"/>
    <n v="-196.42596763131527"/>
    <n v="-198.20805513295116"/>
    <n v="-202.0491950365022"/>
    <m/>
    <n v="251.78884011264481"/>
    <n v="191.21120332606515"/>
    <n v="194.9822300445658"/>
    <n v="196.42596763131527"/>
    <n v="198.20805513295116"/>
    <n v="202.0491950365022"/>
    <m/>
    <n v="0"/>
    <n v="151.89799644856916"/>
    <n v="115.35300242359972"/>
    <n v="117.62796982421213"/>
    <n v="118.49894109810427"/>
    <n v="119.57403052968283"/>
    <n v="121.89129548537755"/>
    <m/>
    <n v="234.89380894108632"/>
    <n v="178.38093158288618"/>
    <n v="181.89892240857543"/>
    <n v="183.245785203254"/>
    <n v="184.90829463353012"/>
    <n v="188.4916940495529"/>
    <m/>
    <n v="82.99581249251716"/>
    <n v="214.92592560785562"/>
    <n v="179.62395500796305"/>
    <n v="182.37481392936186"/>
    <n v="183.83320520195156"/>
    <n v="186.17442909385818"/>
    <m/>
    <n v="0"/>
    <n v="2.3874080530402328"/>
    <n v="2.15582708814593"/>
    <n v="2.1089893134908637"/>
    <n v="2.1273385723202676"/>
    <n v="2.1490471957438864"/>
    <n v="2.1828815832500403"/>
    <m/>
    <n v="5.8006195662499689"/>
    <n v="8.2956626223615775"/>
    <n v="7.4260227873220135"/>
    <n v="7.5210236893428659"/>
    <n v="7.5941787482008349"/>
    <n v="7.6923529120027156"/>
    <m/>
    <n v="3.413211513209736"/>
    <n v="8.5272435872558798"/>
    <n v="7.4728605619770798"/>
    <n v="7.5026744305134621"/>
    <n v="7.5724701247772153"/>
    <n v="7.6585185244965608"/>
    <m/>
    <n v="0"/>
    <n v="10.925453490941143"/>
    <n v="8.2969090605890674"/>
    <n v="8.4605389379404325"/>
    <n v="8.4605389379404325"/>
    <n v="8.4605389379404325"/>
    <n v="8.4605389379404325"/>
    <m/>
    <n v="16.895031171558468"/>
    <n v="12.830271743178972"/>
    <n v="13.083307635990366"/>
    <n v="13.083307635990366"/>
    <n v="13.083307635990366"/>
    <n v="13.083307635990366"/>
    <m/>
    <n v="5.9695776806173253"/>
    <n v="15.458816173531046"/>
    <n v="12.919677758638999"/>
    <n v="13.083307635990368"/>
    <n v="13.083307635990368"/>
    <n v="13.083307635990368"/>
    <m/>
    <n v="0"/>
    <n v="0"/>
    <n v="0"/>
    <n v="0"/>
    <n v="0"/>
    <n v="0"/>
    <m/>
    <n v="86.409024005726891"/>
    <n v="223.45316919511149"/>
    <n v="187.09681556994013"/>
    <n v="189.87748835987531"/>
    <n v="191.40567532672878"/>
    <n v="193.83294761835475"/>
    <m/>
    <n v="0"/>
    <n v="0"/>
    <n v="0"/>
    <n v="0"/>
    <n v="0"/>
    <n v="0"/>
    <m/>
    <n v="14.575384837388697"/>
    <n v="110.85819488449104"/>
    <n v="88.676190784533219"/>
    <n v="89.858891037577052"/>
    <n v="90.560366010637239"/>
    <n v="91.501195861949029"/>
    <m/>
    <n v="18.118941701524481"/>
    <n v="120.09186684507152"/>
    <n v="96.493371821558654"/>
    <n v="97.768657858496411"/>
    <n v="98.534535886141015"/>
    <n v="99.57633319722413"/>
    <m/>
    <n v="1.0230879987221517"/>
    <n v="7.7649168484621045"/>
    <n v="6.0990099139553857"/>
    <n v="6.2036683707320988"/>
    <n v="6.2036683707320988"/>
    <n v="6.2036683707320988"/>
    <m/>
    <n v="1.2718204020812069"/>
    <n v="8.4090341890258973"/>
    <n v="6.6373298205653439"/>
    <n v="6.7488061888983628"/>
    <n v="6.7488061888983628"/>
    <n v="6.7488061888983628"/>
    <m/>
    <n v="7.645001605130207"/>
    <n v="5.8056979637884849"/>
    <n v="5.9201967052856403"/>
    <n v="5.9201967052856403"/>
    <n v="5.9201967052856403"/>
    <n v="5.9201967052856403"/>
    <m/>
    <n v="6.3731812030489987"/>
    <n v="8.3221172657037297"/>
    <n v="7.5797759453093638"/>
    <n v="7.6319294543277101"/>
    <n v="7.6319294543277101"/>
    <n v="7.6319294543277101"/>
    <m/>
    <n v="7.6450016051302061"/>
    <n v="5.805697963788484"/>
    <n v="5.9201967052856403"/>
    <n v="5.9201967052856403"/>
    <n v="5.9201967052856403"/>
    <n v="5.9201967052856403"/>
    <m/>
    <n v="449.60220999993305"/>
    <n v="317.13136781609001"/>
    <n v="324.074022988504"/>
    <n v="325.99496551724195"/>
    <n v="327.223850574712"/>
    <n v="330.46529885057402"/>
    <m/>
    <n v="0"/>
    <n v="0"/>
    <n v="0"/>
    <n v="0"/>
    <n v="0"/>
    <n v="0"/>
    <m/>
    <n v="449.60220999993305"/>
    <n v="344.09676933365461"/>
    <n v="351.32240948445263"/>
    <n v="351.32240948445263"/>
    <n v="351.32240948445263"/>
    <n v="351.32240948445263"/>
  </r>
  <r>
    <n v="862"/>
    <s v="Transmission Grid"/>
    <x v="1"/>
    <x v="29"/>
    <s v="SCE-02 , Vol 4"/>
    <s v="Gary Trumbo"/>
    <s v="Figure II-23"/>
    <n v="53"/>
    <s v="CET-PD-CL-TC-TRTCSE"/>
    <x v="780"/>
    <n v="3367"/>
    <s v="CLAIM"/>
    <s v="TRANSMISSION - CLAIM"/>
    <s v="Transmission &amp; Distribution"/>
    <m/>
    <s v="Y"/>
    <m/>
    <x v="0"/>
    <m/>
    <s v="CA"/>
    <s v="Telecommunications"/>
    <d v="9999-12-01T00:00:00"/>
    <b v="0"/>
    <n v="1"/>
    <n v="1"/>
    <x v="0"/>
    <n v="0.5"/>
    <b v="0"/>
    <b v="1"/>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120.02229823090011"/>
    <n v="105.28033333333201"/>
    <n v="110.813333333332"/>
    <n v="111.52599999999995"/>
    <n v="110.338333333332"/>
    <n v="110.15633333333201"/>
    <m/>
    <n v="231.20498999993191"/>
    <n v="317.13136781609001"/>
    <n v="324.074022988504"/>
    <n v="325.99496551724195"/>
    <n v="327.223850574712"/>
    <n v="330.46529885057402"/>
    <m/>
    <n v="16.853664704846704"/>
    <n v="23.810598689091698"/>
    <n v="23.907303401920473"/>
    <n v="23.225028535474006"/>
    <n v="24.008684526479254"/>
    <n v="25.88699649076025"/>
    <m/>
    <n v="10.902867127363496"/>
    <n v="14.515038629383996"/>
    <n v="14.73474720275853"/>
    <n v="14.324246496217073"/>
    <n v="14.452977180255681"/>
    <n v="15.985375305000415"/>
    <m/>
    <n v="0"/>
    <n v="26.965401517564594"/>
    <n v="27.248386495948658"/>
    <n v="29.307694713697497"/>
    <n v="30.730597984455368"/>
    <n v="31.760719426669745"/>
    <m/>
    <n v="-129.48076091607106"/>
    <n v="-191.21120332606515"/>
    <n v="-194.9822300445658"/>
    <n v="-196.42596763131527"/>
    <n v="-198.20805513295116"/>
    <n v="-202.0491950365022"/>
    <m/>
    <n v="129.48076091607106"/>
    <n v="191.21120332606515"/>
    <n v="194.9822300445658"/>
    <n v="196.42596763131527"/>
    <n v="198.20805513295116"/>
    <n v="202.0491950365022"/>
    <m/>
    <n v="0"/>
    <n v="78.1125492018964"/>
    <n v="115.35300242359975"/>
    <n v="117.62796982421213"/>
    <n v="118.49894109810427"/>
    <n v="119.57403052968283"/>
    <n v="121.89129548537755"/>
    <m/>
    <n v="120.79260185860269"/>
    <n v="178.38093158288618"/>
    <n v="181.89892240857543"/>
    <n v="183.245785203254"/>
    <n v="184.90829463353012"/>
    <n v="188.4916940495529"/>
    <m/>
    <n v="42.680052656706287"/>
    <n v="141.14047836118286"/>
    <n v="179.62395500796305"/>
    <n v="182.37481392936186"/>
    <n v="183.83320520195156"/>
    <n v="186.17442909385818"/>
    <m/>
    <n v="0"/>
    <n v="1.2277089452674312"/>
    <n v="1.9861913069048205"/>
    <n v="2.1047089408173489"/>
    <n v="2.1272304842527703"/>
    <n v="2.149044462740628"/>
    <n v="2.1828815143040767"/>
    <m/>
    <n v="2.9829305972682683"/>
    <n v="6.3982010793837336"/>
    <n v="7.4217424146484996"/>
    <n v="7.5209156012753686"/>
    <n v="7.5941760151975766"/>
    <n v="7.692352843056752"/>
    <m/>
    <n v="1.755221652000837"/>
    <n v="5.6397187177463444"/>
    <n v="7.3032247807359711"/>
    <n v="7.4983940578399473"/>
    <n v="7.572362036709718"/>
    <n v="7.6585157914933024"/>
    <m/>
    <n v="0"/>
    <n v="5.6183428571628777"/>
    <n v="8.2969090605890656"/>
    <n v="8.4605389379404325"/>
    <n v="8.4605389379404325"/>
    <n v="8.4605389379404325"/>
    <n v="8.4605389379404325"/>
    <m/>
    <n v="8.6881590574683685"/>
    <n v="12.830271743178972"/>
    <n v="13.083307635990366"/>
    <n v="13.083307635990366"/>
    <n v="13.083307635990366"/>
    <n v="13.083307635990366"/>
    <m/>
    <n v="3.0698162003054903"/>
    <n v="10.151705539752783"/>
    <n v="12.919677758638999"/>
    <n v="13.083307635990368"/>
    <n v="13.083307635990368"/>
    <n v="13.083307635990368"/>
    <m/>
    <n v="0"/>
    <n v="0"/>
    <n v="0"/>
    <n v="0"/>
    <n v="0"/>
    <n v="0"/>
    <m/>
    <n v="44.435274308707122"/>
    <n v="146.78019707892921"/>
    <n v="186.92717978869902"/>
    <n v="189.87320798720182"/>
    <n v="191.40556723866126"/>
    <n v="193.83294488535148"/>
    <m/>
    <n v="0"/>
    <n v="0"/>
    <n v="0"/>
    <n v="0"/>
    <n v="0"/>
    <n v="0"/>
    <m/>
    <n v="7.4952961320499636"/>
    <n v="62.384338540879639"/>
    <n v="87.8911204071063"/>
    <n v="89.857114082546616"/>
    <n v="90.560321138713022"/>
    <n v="91.501194727373445"/>
    <m/>
    <n v="9.3175470265391755"/>
    <n v="68.439760951801802"/>
    <n v="95.657112380403817"/>
    <n v="97.766763979905718"/>
    <n v="98.534488061607988"/>
    <n v="99.576331987994251"/>
    <m/>
    <n v="0.52611629848002894"/>
    <n v="4.3704633546065041"/>
    <n v="6.0990099139553857"/>
    <n v="6.2036683707320988"/>
    <n v="6.2036683707320988"/>
    <n v="6.2036683707320988"/>
    <m/>
    <n v="0.65402530682609106"/>
    <n v="4.7934510854295374"/>
    <n v="6.6373298205653439"/>
    <n v="6.7488061888983628"/>
    <n v="6.7488061888983628"/>
    <n v="6.7488061888983628"/>
    <m/>
    <n v="3.9313919735044367"/>
    <n v="5.8056979637884849"/>
    <n v="5.9201967052856403"/>
    <n v="5.9201967052856403"/>
    <n v="5.9201967052856403"/>
    <n v="5.9201967052856403"/>
    <m/>
    <n v="3.2773666666783452"/>
    <n v="6.6305897355218244"/>
    <n v="7.5797759453093621"/>
    <n v="7.6319294543277101"/>
    <n v="7.6319294543277101"/>
    <n v="7.6319294543277101"/>
    <m/>
    <n v="3.9313919735044363"/>
    <n v="5.805697963788484"/>
    <n v="5.9201967052856403"/>
    <n v="5.9201967052856403"/>
    <n v="5.9201967052856403"/>
    <n v="5.9201967052856403"/>
    <m/>
    <n v="231.20498999993191"/>
    <n v="317.13136781609001"/>
    <n v="324.074022988504"/>
    <n v="325.99496551724195"/>
    <n v="327.223850574712"/>
    <n v="330.46529885057402"/>
    <m/>
    <n v="0"/>
    <n v="0"/>
    <n v="0"/>
    <n v="0"/>
    <n v="0"/>
    <n v="0"/>
    <m/>
    <n v="231.20498999993191"/>
    <n v="344.09676933365461"/>
    <n v="351.32240948445263"/>
    <n v="351.32240948445263"/>
    <n v="351.32240948445263"/>
    <n v="351.32240948445263"/>
  </r>
  <r>
    <n v="863"/>
    <s v="Transmission Grid"/>
    <x v="10"/>
    <x v="42"/>
    <s v="SCE-02 , Vol 9"/>
    <s v="Kimberly Davis"/>
    <s v="Figure VI-11"/>
    <n v="41"/>
    <s v="CET-PD-CR-JT-TREAST"/>
    <x v="555"/>
    <n v="3364"/>
    <s v="CUSTOMER REQ/RELO"/>
    <s v="JOINT POLE - TRANS"/>
    <s v="Transmission &amp; Distribution"/>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10910.257320000001"/>
    <n v="-18144.236379999897"/>
    <n v="-21261.565440000002"/>
    <n v="-16097.56098"/>
    <n v="-13414.63415"/>
    <n v="-8048.7804900000001"/>
    <m/>
    <n v="3652.98864"/>
    <n v="0"/>
    <n v="0"/>
    <n v="0"/>
    <n v="0"/>
    <n v="0"/>
    <m/>
    <n v="-7257.268680000001"/>
    <n v="-18144.236379999897"/>
    <n v="-21261.565440000002"/>
    <n v="-16097.56098"/>
    <n v="-13414.63415"/>
    <n v="-8048.7804900000001"/>
    <m/>
    <n v="-276.29949683393113"/>
    <n v="-711.5076196560957"/>
    <n v="-819.20266361002905"/>
    <n v="-598.9839530061214"/>
    <n v="-514.05784660575455"/>
    <n v="-329.30295766735628"/>
    <m/>
    <n v="-331.12125406270746"/>
    <n v="-802.75202066279678"/>
    <n v="-934.97699840476446"/>
    <n v="-684.85604870447662"/>
    <n v="-573.15609307023487"/>
    <n v="-375.82698357335374"/>
    <m/>
    <n v="0"/>
    <n v="-1542.7884746488849"/>
    <n v="-1787.6883413101457"/>
    <n v="-1447.2076342909547"/>
    <n v="-1259.8095415360724"/>
    <n v="-773.56097526395206"/>
    <m/>
    <n v="0"/>
    <n v="0"/>
    <n v="0"/>
    <n v="0"/>
    <n v="0"/>
    <n v="0"/>
    <m/>
    <n v="-7864.6894308966394"/>
    <n v="-21201.284494967673"/>
    <n v="-24803.433443324942"/>
    <n v="-18828.608616001551"/>
    <n v="-15761.657631212061"/>
    <n v="-9527.4714065046628"/>
    <m/>
    <n v="0"/>
    <n v="-6549.8313283921852"/>
    <n v="-17656.747746676501"/>
    <n v="-20656.671423102664"/>
    <n v="-15680.747684535334"/>
    <n v="-13126.544900137877"/>
    <n v="-7934.6210994081848"/>
    <m/>
    <n v="-7042.8293853679406"/>
    <n v="-18985.750265243551"/>
    <n v="-22211.474648497486"/>
    <n v="-16861.019015629387"/>
    <n v="-14114.564408750401"/>
    <n v="-8531.8506445249259"/>
    <m/>
    <n v="-492.99805697575579"/>
    <n v="-7878.8338469592336"/>
    <n v="-19211.550972071323"/>
    <n v="-21836.94275419672"/>
    <n v="-16668.767193147858"/>
    <n v="-13723.774445254618"/>
    <m/>
    <n v="0"/>
    <n v="-173.36849200197332"/>
    <n v="-491.26270787412648"/>
    <n v="-612.56502672476222"/>
    <n v="-495.39729457536237"/>
    <n v="-409.92451526494142"/>
    <n v="-261.931822597267"/>
    <m/>
    <n v="-205.22857287107104"/>
    <n v="-806.91077934557666"/>
    <n v="-1330.4616928463963"/>
    <n v="-1294.8860986064642"/>
    <n v="-1023.5392574239785"/>
    <n v="-759.6735777662675"/>
    <m/>
    <n v="-31.860080869097722"/>
    <n v="-489.0165634734235"/>
    <n v="-1209.1593739957605"/>
    <n v="-1412.0538307558641"/>
    <n v="-1109.0120367343993"/>
    <n v="-907.66627043394192"/>
    <m/>
    <n v="0"/>
    <n v="-764.32984234168987"/>
    <n v="-2060.4468336434334"/>
    <n v="-2410.5216791895341"/>
    <n v="-2410.5216791895346"/>
    <n v="-2410.5216791895346"/>
    <n v="-2410.5216791895346"/>
    <m/>
    <n v="-821.86004552869883"/>
    <n v="-2215.5342297241218"/>
    <n v="-2591.9587948274566"/>
    <n v="-2591.9587948274566"/>
    <n v="-2591.9587948274566"/>
    <n v="-2591.9587948274566"/>
    <m/>
    <n v="-57.530203187008915"/>
    <n v="-919.41723842237843"/>
    <n v="-2241.8839492813554"/>
    <n v="-2591.9587948274566"/>
    <n v="-2591.9587948274566"/>
    <n v="-2591.9587948274566"/>
    <m/>
    <n v="0"/>
    <n v="0"/>
    <n v="0"/>
    <n v="0"/>
    <n v="0"/>
    <n v="0"/>
    <m/>
    <n v="-524.85813784485356"/>
    <n v="-8367.8504104326566"/>
    <n v="-20420.710346067084"/>
    <n v="-23248.996584952583"/>
    <n v="-17777.779229882257"/>
    <n v="-14631.440715688559"/>
    <m/>
    <n v="0"/>
    <n v="0"/>
    <n v="0"/>
    <n v="0"/>
    <n v="0"/>
    <n v="0"/>
    <m/>
    <n v="0"/>
    <n v="-3092.5047288486444"/>
    <n v="-8444.8687123580257"/>
    <n v="-10044.559505640054"/>
    <n v="-7746.5195154072953"/>
    <n v="-6458.9242309010669"/>
    <m/>
    <n v="-21.140169044863782"/>
    <n v="-3431.0955694437912"/>
    <n v="-9280.498308831442"/>
    <n v="-11009.764262116985"/>
    <n v="-8494.2136409436098"/>
    <n v="-7072.6260269470067"/>
    <m/>
    <n v="0"/>
    <n v="-350.66028609224475"/>
    <n v="-945.29460468229183"/>
    <n v="-1105.9024191263813"/>
    <n v="-1105.9024191263813"/>
    <n v="-1105.9024191263813"/>
    <m/>
    <n v="-2.3970917994587047"/>
    <n v="-388.96933769317718"/>
    <n v="-1038.7064359023484"/>
    <n v="-1213.900702244192"/>
    <n v="-1213.900702244192"/>
    <n v="-1213.900702244192"/>
    <m/>
    <n v="-373.94632071555799"/>
    <n v="-1008.0680745244755"/>
    <n v="-1179.3412516464928"/>
    <n v="-1179.3412516464928"/>
    <n v="-1179.3412516464928"/>
    <n v="-1179.3412516464928"/>
    <m/>
    <n v="-371.54922891609931"/>
    <n v="-1383.4285791729881"/>
    <n v="-2201.0816493875777"/>
    <n v="-2375.9622285918349"/>
    <n v="-2375.9622285918354"/>
    <n v="-2375.9622285918354"/>
    <m/>
    <n v="-373.94632071555799"/>
    <n v="-1008.0680745244755"/>
    <n v="-1179.3412516464928"/>
    <n v="-1179.3412516464928"/>
    <n v="-1179.3412516464928"/>
    <n v="-1179.3412516464928"/>
    <m/>
    <n v="-7257.268680000001"/>
    <n v="-18144.236379999897"/>
    <n v="-21261.565440000002"/>
    <n v="-16097.56098"/>
    <n v="-13414.63415"/>
    <n v="-8048.7804900000001"/>
    <m/>
    <n v="0"/>
    <n v="0"/>
    <n v="0"/>
    <n v="0"/>
    <n v="0"/>
    <n v="0"/>
    <m/>
    <n v="-7257.268680000001"/>
    <n v="-19687.024854648782"/>
    <n v="-23049.253781310148"/>
    <n v="-23049.253781310148"/>
    <n v="-23049.253781310148"/>
    <n v="-23049.253781310148"/>
  </r>
  <r>
    <n v="864"/>
    <s v="System Augmentation"/>
    <x v="3"/>
    <x v="3"/>
    <s v="SCE-02 , Vol 7"/>
    <s v="Dana Cabbell"/>
    <s v="Figure III-31, Table III-23, Figure III-33, Table III-27, Table III-28"/>
    <s v="104, 112, 113"/>
    <s v="CET-ET-TP-RN-695798"/>
    <x v="781"/>
    <n v="6957"/>
    <s v="TRANS PROJECTS"/>
    <s v="TRANS PROJ RENEWABLE"/>
    <s v="Transmission &amp; Distribution"/>
    <m/>
    <s v="N"/>
    <m/>
    <x v="0"/>
    <m/>
    <s v="CA"/>
    <s v="Transmission Lines ISO"/>
    <d v="9999-12-01T00:00:00"/>
    <b v="1"/>
    <n v="1"/>
    <n v="1"/>
    <x v="1"/>
    <n v="0"/>
    <b v="0"/>
    <b v="0"/>
    <m/>
    <n v="33"/>
    <b v="0"/>
    <n v="0"/>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0"/>
    <n v="19765.5"/>
    <n v="25588.75"/>
    <n v="51277.5"/>
    <n v="169025.75"/>
    <n v="89525.974000000002"/>
    <m/>
    <n v="0"/>
    <n v="0"/>
    <n v="0"/>
    <n v="0"/>
    <n v="0"/>
    <n v="0"/>
    <m/>
    <n v="0"/>
    <n v="19765.5"/>
    <n v="25588.75"/>
    <n v="51277.5"/>
    <n v="169025.75"/>
    <n v="89525.974000000002"/>
    <m/>
    <n v="0"/>
    <n v="775.08380963413356"/>
    <n v="985.92797494647346"/>
    <n v="1908.0157353298243"/>
    <n v="6477.1809722386361"/>
    <n v="3662.8117840807013"/>
    <m/>
    <n v="0"/>
    <n v="874.48128056247253"/>
    <n v="1125.2648698632188"/>
    <n v="2181.5544653674483"/>
    <n v="7221.8248679011685"/>
    <n v="4180.2949902397559"/>
    <m/>
    <n v="0"/>
    <n v="1680.6430955278761"/>
    <n v="2151.5212589962512"/>
    <n v="4609.964798987482"/>
    <n v="15873.72791790157"/>
    <n v="8604.2599676979407"/>
    <m/>
    <n v="0"/>
    <n v="0"/>
    <n v="0"/>
    <n v="0"/>
    <n v="0"/>
    <n v="0"/>
    <m/>
    <n v="0"/>
    <n v="23095.708185724481"/>
    <n v="29851.464103805942"/>
    <n v="59977.034999684758"/>
    <n v="198598.48375804134"/>
    <n v="105973.34074201839"/>
    <m/>
    <n v="0"/>
    <n v="0"/>
    <n v="19234.45221269413"/>
    <n v="24860.747077611148"/>
    <n v="49949.774403262461"/>
    <n v="165395.79625095319"/>
    <n v="88256.187770064047"/>
    <m/>
    <n v="0"/>
    <n v="20682.206680316271"/>
    <n v="26731.986104958221"/>
    <n v="53709.434842217699"/>
    <n v="177844.94220532602"/>
    <n v="94899.126634477463"/>
    <m/>
    <n v="0"/>
    <n v="1447.7544676221387"/>
    <n v="21105.691240041207"/>
    <n v="28620.407516566385"/>
    <n v="62398.920357635281"/>
    <n v="172038.73511536661"/>
    <m/>
    <n v="0"/>
    <n v="0"/>
    <n v="507.3178419381764"/>
    <n v="728.23746756741866"/>
    <n v="1413.431898530207"/>
    <n v="4554.8181407981092"/>
    <n v="2969.2138123483255"/>
    <m/>
    <n v="0"/>
    <n v="600.54808974065747"/>
    <n v="1521.6735680082584"/>
    <n v="2525.8760440323781"/>
    <n v="7107.6660445681719"/>
    <n v="9184.2027365031463"/>
    <m/>
    <n v="0"/>
    <n v="93.230247802481088"/>
    <n v="1300.7539423790161"/>
    <n v="1840.6816130695897"/>
    <n v="3966.2798023002697"/>
    <n v="10769.807064952931"/>
    <m/>
    <n v="0"/>
    <n v="0"/>
    <n v="2244.5564000296336"/>
    <n v="2901.1145389283806"/>
    <n v="5828.8681464443634"/>
    <n v="19300.793644025245"/>
    <n v="10299.019120013054"/>
    <m/>
    <n v="0"/>
    <n v="2413.5015054082082"/>
    <n v="3119.4779988477208"/>
    <n v="6267.6001574670572"/>
    <n v="20753.54155271532"/>
    <n v="11074.214107540922"/>
    <m/>
    <n v="0"/>
    <n v="168.94510537857457"/>
    <n v="2462.9198599489741"/>
    <n v="3339.8465499510744"/>
    <n v="7281.6160551344356"/>
    <n v="20075.988631553115"/>
    <m/>
    <n v="0"/>
    <n v="0"/>
    <n v="0"/>
    <n v="0"/>
    <n v="0"/>
    <n v="0"/>
    <m/>
    <n v="0"/>
    <n v="1540.9847154246197"/>
    <n v="22406.445182420222"/>
    <n v="30461.089129635977"/>
    <n v="66365.200159935557"/>
    <n v="182808.54218031955"/>
    <m/>
    <n v="0"/>
    <n v="0"/>
    <n v="0"/>
    <n v="0"/>
    <n v="0"/>
    <n v="0"/>
    <m/>
    <n v="0"/>
    <n v="0"/>
    <n v="9080.6420352242876"/>
    <n v="12054.894793799031"/>
    <n v="23993.732644800028"/>
    <n v="78913.11285328817"/>
    <m/>
    <n v="0"/>
    <n v="62.07470141266603"/>
    <n v="9987.7552899434795"/>
    <n v="13313.743762878044"/>
    <n v="26712.296049037741"/>
    <n v="86383.602800303604"/>
    <m/>
    <n v="0"/>
    <n v="0"/>
    <n v="1029.7606423075019"/>
    <n v="1330.9772795083607"/>
    <n v="2674.1760671859438"/>
    <n v="8854.844395825201"/>
    <m/>
    <n v="0"/>
    <n v="7.0393793907739397"/>
    <n v="1132.3823031387092"/>
    <n v="1470.1375524229888"/>
    <n v="2977.5767361498783"/>
    <n v="9691.3439221399149"/>
    <m/>
    <n v="0"/>
    <n v="1098.1431849607347"/>
    <n v="1419.3624894757129"/>
    <n v="2851.7580716475113"/>
    <n v="9442.8614064854701"/>
    <n v="5038.7674189311192"/>
    <m/>
    <n v="0"/>
    <n v="1091.1038055699607"/>
    <n v="2531.5365863666375"/>
    <n v="4282.7350581529035"/>
    <n v="12294.152816779955"/>
    <n v="14648.217140816449"/>
    <m/>
    <n v="0"/>
    <n v="1098.1431849607347"/>
    <n v="1419.3624894757129"/>
    <n v="2851.7580716475113"/>
    <n v="9442.8614064854701"/>
    <n v="5038.7674189311192"/>
    <m/>
    <n v="0"/>
    <n v="0"/>
    <n v="0"/>
    <n v="0"/>
    <n v="0"/>
    <n v="0"/>
    <m/>
    <n v="0"/>
    <n v="19765.5"/>
    <n v="25588.75"/>
    <n v="51277.5"/>
    <n v="169025.75"/>
    <n v="89525.974000000002"/>
    <m/>
    <n v="0"/>
    <n v="21446.143095527877"/>
    <n v="27740.27125899625"/>
    <n v="55887.464798987479"/>
    <n v="184899.47791790156"/>
    <n v="98130.233967697946"/>
  </r>
  <r>
    <n v="867"/>
    <s v="System Augmentation"/>
    <x v="3"/>
    <x v="3"/>
    <s v="SCE-02 , Vol 7"/>
    <s v="Dana Cabbell"/>
    <s v="Figure III-31, Table III-23, Figure III-33, Table III-27, Table III-28"/>
    <s v="104, 112, 113"/>
    <s v="CET-ET-TP-RN-837601"/>
    <x v="782"/>
    <n v="8376"/>
    <s v="TRANS PROJECTS"/>
    <s v="TRANS PROJ RENEWABLE"/>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474408906951002"/>
    <n v="17.950100450615999"/>
    <n v="0"/>
    <n v="0"/>
    <n v="0"/>
    <n v="0"/>
    <m/>
    <n v="4.0247010930320037"/>
    <n v="0"/>
    <n v="0"/>
    <n v="0"/>
    <n v="0"/>
    <n v="0"/>
    <m/>
    <n v="24.499109999983006"/>
    <n v="17.950100450615999"/>
    <n v="0"/>
    <n v="0"/>
    <n v="0"/>
    <n v="0"/>
    <m/>
    <n v="1.9811182337928941"/>
    <n v="1.4950679751750684"/>
    <n v="0"/>
    <n v="0"/>
    <n v="0"/>
    <n v="0"/>
    <m/>
    <n v="1.1638796085495189"/>
    <n v="0.82784578779903784"/>
    <n v="0"/>
    <n v="0"/>
    <n v="0"/>
    <n v="0"/>
    <m/>
    <n v="0"/>
    <n v="1.5262812671756139"/>
    <n v="0"/>
    <n v="0"/>
    <n v="0"/>
    <n v="0"/>
    <m/>
    <n v="-27.644107842325418"/>
    <n v="-21.79929548076571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4.499109999983006"/>
    <n v="17.950100450615999"/>
    <n v="0"/>
    <n v="0"/>
    <n v="0"/>
    <n v="0"/>
    <m/>
    <n v="0"/>
    <n v="0"/>
    <n v="0"/>
    <n v="0"/>
    <n v="0"/>
    <n v="0"/>
    <m/>
    <n v="24.499109999983006"/>
    <n v="19.476381717791611"/>
    <n v="0"/>
    <n v="0"/>
    <n v="0"/>
    <n v="0"/>
  </r>
  <r>
    <n v="868"/>
    <s v="System Augmentation"/>
    <x v="3"/>
    <x v="3"/>
    <s v="SCE-02 , Vol 7"/>
    <s v="Dana Cabbell"/>
    <s v="Figure III-31, Table III-23, Figure III-33, Table III-27, Table III-28"/>
    <s v="104, 112, 113"/>
    <s v="CET-ET-TP-RN-837602"/>
    <x v="783"/>
    <n v="8376"/>
    <s v="TRANS PROJECTS"/>
    <s v="TRANS PROJ RENEWABLE"/>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66.11926248125201"/>
    <n v="0"/>
    <n v="0"/>
    <n v="0"/>
    <n v="0"/>
    <n v="0"/>
    <m/>
    <n v="-214.04170248129103"/>
    <n v="0"/>
    <n v="0"/>
    <n v="0"/>
    <n v="0"/>
    <n v="0"/>
    <m/>
    <n v="52.077559999960982"/>
    <n v="0"/>
    <n v="0"/>
    <n v="0"/>
    <n v="0"/>
    <n v="0"/>
    <m/>
    <n v="4.2112470080520366"/>
    <n v="0"/>
    <n v="0"/>
    <n v="0"/>
    <n v="0"/>
    <n v="0"/>
    <m/>
    <n v="2.4740494714710333"/>
    <n v="0"/>
    <n v="0"/>
    <n v="0"/>
    <n v="0"/>
    <n v="0"/>
    <m/>
    <n v="0"/>
    <n v="0"/>
    <n v="0"/>
    <n v="0"/>
    <n v="0"/>
    <n v="0"/>
    <m/>
    <n v="-58.76285647948405"/>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2.077559999960982"/>
    <n v="0"/>
    <n v="0"/>
    <n v="0"/>
    <n v="0"/>
    <n v="0"/>
    <m/>
    <n v="0"/>
    <n v="0"/>
    <n v="0"/>
    <n v="0"/>
    <n v="0"/>
    <n v="0"/>
    <m/>
    <n v="52.077559999960982"/>
    <n v="0"/>
    <n v="0"/>
    <n v="0"/>
    <n v="0"/>
    <n v="0"/>
  </r>
  <r>
    <n v="869"/>
    <s v="System Augmentation"/>
    <x v="3"/>
    <x v="3"/>
    <s v="SCE-02 , Vol 7"/>
    <s v="Dana Cabbell"/>
    <s v="Figure III-31, Table III-23, Figure III-33, Table III-27, Table III-28"/>
    <s v="104, 112, 113"/>
    <s v="CET-ET-TP-RN-837604"/>
    <x v="784"/>
    <n v="8376"/>
    <s v="TRANS PROJECTS"/>
    <s v="TRANS PROJ RENEWABLE"/>
    <s v="Transmission &amp; Distribution"/>
    <m/>
    <s v="N"/>
    <m/>
    <x v="0"/>
    <m/>
    <s v="CA"/>
    <s v="Transmission Substations ISO"/>
    <d v="2023-06-01T00:00:00"/>
    <b v="1"/>
    <n v="1"/>
    <n v="1"/>
    <x v="1"/>
    <n v="0"/>
    <b v="0"/>
    <b v="0"/>
    <m/>
    <n v="31"/>
    <b v="0"/>
    <n v="0"/>
    <s v="N"/>
    <n v="0"/>
    <n v="15"/>
    <n v="0.13189999999999999"/>
    <d v="2023-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136.16978079089699"/>
    <n v="0"/>
    <n v="0"/>
    <n v="0"/>
    <n v="0"/>
    <m/>
    <n v="49.273149999975999"/>
    <n v="0"/>
    <n v="0"/>
    <n v="0"/>
    <n v="0"/>
    <n v="0"/>
    <m/>
    <n v="49.273149999975999"/>
    <n v="136.16978079089699"/>
    <n v="0"/>
    <n v="0"/>
    <n v="0"/>
    <n v="0"/>
    <m/>
    <n v="3.9844686562667992"/>
    <n v="11.341612210314558"/>
    <n v="0"/>
    <n v="0"/>
    <n v="0"/>
    <n v="0"/>
    <m/>
    <n v="2.3408203209836427"/>
    <n v="6.280052847804197"/>
    <n v="0"/>
    <n v="0"/>
    <n v="0"/>
    <n v="0"/>
    <m/>
    <n v="0"/>
    <n v="11.578396797741794"/>
    <n v="0"/>
    <n v="0"/>
    <n v="0"/>
    <n v="0"/>
    <m/>
    <n v="0"/>
    <n v="0"/>
    <n v="0"/>
    <n v="0"/>
    <n v="0"/>
    <n v="0"/>
    <m/>
    <n v="55.598438977226444"/>
    <n v="165.36984264675755"/>
    <n v="0"/>
    <n v="0"/>
    <n v="0"/>
    <n v="0"/>
    <m/>
    <n v="0"/>
    <n v="0"/>
    <n v="0"/>
    <n v="0"/>
    <n v="0"/>
    <n v="0"/>
    <n v="0"/>
    <m/>
    <n v="47.508866106039996"/>
    <n v="141.30853054165433"/>
    <n v="0"/>
    <n v="0"/>
    <n v="0"/>
    <n v="0"/>
    <m/>
    <n v="47.508866106039996"/>
    <n v="141.30853054165433"/>
    <n v="0"/>
    <n v="0"/>
    <n v="0"/>
    <n v="0"/>
    <m/>
    <n v="0"/>
    <n v="0"/>
    <n v="0"/>
    <n v="0"/>
    <n v="0"/>
    <n v="0"/>
    <n v="0"/>
    <m/>
    <n v="0.69778825453777971"/>
    <n v="0"/>
    <n v="0"/>
    <n v="0"/>
    <n v="0"/>
    <n v="0"/>
    <m/>
    <n v="0.69778825453777971"/>
    <n v="0"/>
    <n v="0"/>
    <n v="0"/>
    <n v="0"/>
    <n v="0"/>
    <m/>
    <n v="0"/>
    <n v="0"/>
    <n v="0"/>
    <n v="0"/>
    <n v="0"/>
    <n v="0"/>
    <n v="0"/>
    <m/>
    <n v="8.0895728711864479"/>
    <n v="24.061312105103223"/>
    <n v="0"/>
    <n v="0"/>
    <n v="0"/>
    <n v="0"/>
    <m/>
    <n v="8.0895728711864479"/>
    <n v="24.061312105103223"/>
    <n v="0"/>
    <n v="0"/>
    <n v="0"/>
    <n v="0"/>
    <m/>
    <n v="0"/>
    <n v="0"/>
    <n v="0"/>
    <n v="0"/>
    <n v="0"/>
    <n v="0"/>
    <m/>
    <n v="48.206654360577772"/>
    <n v="141.30853054165433"/>
    <n v="0"/>
    <n v="0"/>
    <n v="0"/>
    <n v="0"/>
    <m/>
    <n v="0"/>
    <n v="0"/>
    <n v="0"/>
    <n v="0"/>
    <n v="0"/>
    <n v="0"/>
    <m/>
    <n v="24.103327180288886"/>
    <n v="59.820611262633662"/>
    <n v="0"/>
    <n v="0"/>
    <n v="0"/>
    <n v="0"/>
    <m/>
    <n v="26.11193777864629"/>
    <n v="65.708466701869256"/>
    <n v="0"/>
    <n v="0"/>
    <n v="0"/>
    <n v="0"/>
    <m/>
    <n v="4.0447864355932239"/>
    <n v="10.185955457827029"/>
    <n v="0"/>
    <n v="0"/>
    <n v="0"/>
    <n v="0"/>
    <m/>
    <n v="4.381851971892659"/>
    <n v="11.188510128872997"/>
    <n v="0"/>
    <n v="0"/>
    <n v="0"/>
    <n v="0"/>
    <m/>
    <n v="4.381851971892659"/>
    <n v="11.188510128872998"/>
    <n v="0"/>
    <n v="0"/>
    <n v="0"/>
    <n v="0"/>
    <m/>
    <n v="1.6853276814971769"/>
    <n v="0"/>
    <n v="0"/>
    <n v="0"/>
    <n v="0"/>
    <n v="0"/>
    <m/>
    <n v="6.0671796533898359"/>
    <n v="11.188510128872997"/>
    <n v="0"/>
    <n v="0"/>
    <n v="0"/>
    <n v="0"/>
    <m/>
    <n v="0"/>
    <n v="0"/>
    <n v="0"/>
    <n v="0"/>
    <n v="0"/>
    <n v="0"/>
    <m/>
    <n v="49.273149999975999"/>
    <n v="136.16978079089699"/>
    <n v="0"/>
    <n v="0"/>
    <n v="0"/>
    <n v="0"/>
    <m/>
    <n v="49.273149999975999"/>
    <n v="147.74817758863878"/>
    <n v="0"/>
    <n v="0"/>
    <n v="0"/>
    <n v="0"/>
  </r>
  <r>
    <n v="870"/>
    <s v="System Augmentation"/>
    <x v="3"/>
    <x v="3"/>
    <s v="SCE-02 , Vol 7"/>
    <s v="Dana Cabbell"/>
    <s v="Figure III-31, Table III-23, Figure III-33, Table III-27, Table III-28"/>
    <s v="104, 112, 113"/>
    <s v="CET-ET-TP-RN-838000"/>
    <x v="785"/>
    <n v="8380"/>
    <s v="TRANS PROJECTS"/>
    <s v="TRANS PROJ RENEWABLE"/>
    <s v="Transmission &amp; Distribution"/>
    <m/>
    <s v="N"/>
    <m/>
    <x v="0"/>
    <m/>
    <s v="CA"/>
    <s v="Transmission Substations"/>
    <d v="2024-08-01T00:00:00"/>
    <b v="0"/>
    <n v="1"/>
    <n v="1"/>
    <x v="0"/>
    <n v="0"/>
    <b v="0"/>
    <b v="0"/>
    <m/>
    <n v="22"/>
    <b v="0"/>
    <n v="0"/>
    <s v="N"/>
    <n v="0"/>
    <n v="15"/>
    <n v="0.13189999999999999"/>
    <d v="2024-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50.54712431583201"/>
    <n v="117.03548342048501"/>
    <n v="102.298404921482"/>
    <n v="0"/>
    <n v="0"/>
    <n v="0"/>
    <m/>
    <n v="-139.284764315883"/>
    <n v="0"/>
    <n v="0"/>
    <n v="0"/>
    <n v="0"/>
    <n v="0"/>
    <m/>
    <n v="11.262359999949012"/>
    <n v="117.03548342048501"/>
    <n v="102.298404921482"/>
    <n v="0"/>
    <n v="0"/>
    <n v="0"/>
    <m/>
    <n v="0.91072968574998037"/>
    <n v="9.7479122026358969"/>
    <n v="8.3717871054995445"/>
    <n v="0"/>
    <n v="0"/>
    <n v="0"/>
    <m/>
    <n v="0.53504111570148916"/>
    <n v="5.3975927454683257"/>
    <n v="4.6861632470724111"/>
    <n v="0"/>
    <n v="0"/>
    <n v="0"/>
    <m/>
    <n v="0"/>
    <n v="9.9514243071212647"/>
    <n v="8.6013264794089306"/>
    <n v="0"/>
    <n v="0"/>
    <n v="0"/>
    <m/>
    <n v="0"/>
    <n v="0"/>
    <n v="0"/>
    <n v="0"/>
    <n v="0"/>
    <n v="0"/>
    <m/>
    <n v="12.708130801400483"/>
    <n v="142.1324126757105"/>
    <n v="123.95768175346289"/>
    <n v="0"/>
    <n v="0"/>
    <n v="0"/>
    <m/>
    <n v="0"/>
    <n v="11.5821904123964"/>
    <n v="0"/>
    <n v="0"/>
    <n v="0"/>
    <n v="0"/>
    <n v="0"/>
    <m/>
    <n v="11.5821904123964"/>
    <n v="129.53948091264255"/>
    <n v="112.97503115010608"/>
    <n v="0"/>
    <n v="0"/>
    <n v="0"/>
    <m/>
    <n v="0"/>
    <n v="141.12167132503896"/>
    <n v="112.97503115010608"/>
    <n v="0"/>
    <n v="0"/>
    <n v="0"/>
    <m/>
    <n v="0"/>
    <n v="0.34567135642295654"/>
    <n v="0"/>
    <n v="0"/>
    <n v="0"/>
    <n v="0"/>
    <n v="0"/>
    <m/>
    <n v="0.34567135642295654"/>
    <n v="3.2128622687368837"/>
    <n v="0"/>
    <n v="0"/>
    <n v="0"/>
    <n v="0"/>
    <m/>
    <n v="0"/>
    <n v="3.5585336251598401"/>
    <n v="0"/>
    <n v="0"/>
    <n v="0"/>
    <n v="0"/>
    <m/>
    <n v="0"/>
    <n v="1.1259403890040827"/>
    <n v="0"/>
    <n v="0"/>
    <n v="0"/>
    <n v="0"/>
    <n v="0"/>
    <m/>
    <n v="1.1259403890040827"/>
    <n v="12.59293176306795"/>
    <n v="10.982650603356813"/>
    <n v="10.982650603356813"/>
    <n v="10.982650603356813"/>
    <n v="10.982650603356813"/>
    <m/>
    <n v="0"/>
    <n v="13.718872152072032"/>
    <n v="10.982650603356813"/>
    <n v="10.982650603356813"/>
    <n v="10.982650603356813"/>
    <n v="10.982650603356813"/>
    <m/>
    <n v="0"/>
    <n v="0"/>
    <n v="0"/>
    <n v="0"/>
    <n v="0"/>
    <n v="0"/>
    <m/>
    <n v="0"/>
    <n v="144.6802049501988"/>
    <n v="112.97503115010608"/>
    <n v="0"/>
    <n v="0"/>
    <n v="0"/>
    <m/>
    <n v="0"/>
    <n v="0"/>
    <n v="0"/>
    <n v="0"/>
    <n v="0"/>
    <n v="0"/>
    <m/>
    <n v="0"/>
    <n v="48.226734983399595"/>
    <n v="47.826096520211564"/>
    <n v="0"/>
    <n v="0"/>
    <n v="0"/>
    <m/>
    <n v="0"/>
    <n v="54.25507685632455"/>
    <n v="52.533389484799315"/>
    <n v="0"/>
    <n v="0"/>
    <n v="0"/>
    <m/>
    <n v="0"/>
    <n v="4.5729573840240105"/>
    <n v="4.649322088754384"/>
    <n v="4.649322088754384"/>
    <n v="4.649322088754384"/>
    <n v="4.649322088754384"/>
    <m/>
    <n v="0"/>
    <n v="5.1445770570270124"/>
    <n v="5.1069325305609174"/>
    <n v="5.1069325305609174"/>
    <n v="5.1069325305609174"/>
    <n v="5.1069325305609174"/>
    <m/>
    <n v="0.52356228088689838"/>
    <n v="8.9199933321731315"/>
    <n v="5.1069325305609174"/>
    <n v="5.1069325305609174"/>
    <n v="5.1069325305609174"/>
    <n v="5.1069325305609174"/>
    <m/>
    <n v="0.52356228088689838"/>
    <n v="4.3766511740223688"/>
    <n v="0"/>
    <n v="0"/>
    <n v="0"/>
    <n v="0"/>
    <m/>
    <n v="0.52356228088689838"/>
    <n v="8.395287842045299"/>
    <n v="5.1069325305609174"/>
    <n v="5.1069325305609174"/>
    <n v="5.1069325305609174"/>
    <n v="5.1069325305609174"/>
    <m/>
    <n v="11.262359999949012"/>
    <n v="117.03548342048501"/>
    <n v="102.298404921482"/>
    <n v="0"/>
    <n v="0"/>
    <n v="0"/>
    <m/>
    <n v="0"/>
    <n v="0"/>
    <n v="0"/>
    <n v="0"/>
    <n v="0"/>
    <n v="0"/>
    <m/>
    <n v="11.262359999949012"/>
    <n v="126.98690772760628"/>
    <n v="110.89973140089093"/>
    <n v="110.89973140089093"/>
    <n v="110.89973140089093"/>
    <n v="110.89973140089093"/>
  </r>
  <r>
    <n v="871"/>
    <s v="System Augmentation"/>
    <x v="3"/>
    <x v="3"/>
    <s v="SCE-02 , Vol 7"/>
    <s v="Dana Cabbell"/>
    <s v="Figure III-31, Table III-23, Figure III-33, Table III-27, Table III-28"/>
    <s v="104, 112, 113"/>
    <s v="CET-ET-TP-RN-838001"/>
    <x v="786"/>
    <n v="8380"/>
    <s v="TRANS PROJECTS"/>
    <s v="TRANS PROJ RENEWABLE"/>
    <s v="Transmission &amp; Distribution"/>
    <m/>
    <s v="N"/>
    <m/>
    <x v="0"/>
    <m/>
    <s v="CA"/>
    <s v="Transmission Substations"/>
    <d v="2024-08-01T00:00:00"/>
    <b v="0"/>
    <n v="1"/>
    <n v="1"/>
    <x v="0"/>
    <n v="0"/>
    <b v="0"/>
    <b v="0"/>
    <m/>
    <n v="22"/>
    <b v="0"/>
    <n v="0"/>
    <s v="N"/>
    <n v="0"/>
    <n v="15"/>
    <n v="0.13189999999999999"/>
    <d v="2024-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50.91187385972401"/>
    <n v="180.546382560495"/>
    <n v="159.27328973808901"/>
    <n v="0"/>
    <n v="0"/>
    <n v="0"/>
    <m/>
    <n v="-249.92108385972901"/>
    <n v="0"/>
    <n v="0"/>
    <n v="0"/>
    <n v="0"/>
    <n v="0"/>
    <m/>
    <n v="0.99078999999500184"/>
    <n v="180.546382560495"/>
    <n v="159.27328973808901"/>
    <n v="0"/>
    <n v="0"/>
    <n v="0"/>
    <m/>
    <n v="8.0120140480659144E-2"/>
    <n v="15.037749529175438"/>
    <n v="13.034436600485261"/>
    <n v="0"/>
    <n v="0"/>
    <n v="0"/>
    <m/>
    <n v="4.706947629321067E-2"/>
    <n v="8.326669965790094"/>
    <n v="7.2961121650315484"/>
    <n v="0"/>
    <n v="0"/>
    <n v="0"/>
    <m/>
    <n v="0"/>
    <n v="15.351700249061773"/>
    <n v="13.391817453442156"/>
    <n v="0"/>
    <n v="0"/>
    <n v="0"/>
    <m/>
    <n v="0"/>
    <n v="0"/>
    <n v="0"/>
    <n v="0"/>
    <n v="0"/>
    <n v="0"/>
    <m/>
    <n v="1.1179796167688716"/>
    <n v="219.26250230452231"/>
    <n v="192.99565595704797"/>
    <n v="0"/>
    <n v="0"/>
    <n v="0"/>
    <m/>
    <n v="0"/>
    <n v="1.0189266227231495"/>
    <n v="0"/>
    <n v="0"/>
    <n v="0"/>
    <n v="0"/>
    <n v="0"/>
    <m/>
    <n v="1.0189266227231495"/>
    <n v="199.83584460034163"/>
    <n v="175.89624083925352"/>
    <n v="0"/>
    <n v="0"/>
    <n v="0"/>
    <m/>
    <n v="0"/>
    <n v="200.85477122306477"/>
    <n v="175.89624083925352"/>
    <n v="0"/>
    <n v="0"/>
    <n v="0"/>
    <m/>
    <n v="0"/>
    <n v="3.0409942785537294E-2"/>
    <n v="0"/>
    <n v="0"/>
    <n v="0"/>
    <n v="0"/>
    <n v="0"/>
    <m/>
    <n v="3.0409942785537294E-2"/>
    <n v="4.1437367838351262"/>
    <n v="0"/>
    <n v="0"/>
    <n v="0"/>
    <n v="0"/>
    <m/>
    <n v="0"/>
    <n v="4.1741467266206636"/>
    <n v="0"/>
    <n v="0"/>
    <n v="0"/>
    <n v="0"/>
    <m/>
    <n v="0"/>
    <n v="9.9052994045722015E-2"/>
    <n v="0"/>
    <n v="0"/>
    <n v="0"/>
    <n v="0"/>
    <n v="0"/>
    <m/>
    <n v="9.9052994045722015E-2"/>
    <n v="19.426657704180677"/>
    <n v="17.09941511779445"/>
    <n v="17.09941511779445"/>
    <n v="17.09941511779445"/>
    <n v="17.09941511779445"/>
    <m/>
    <n v="0"/>
    <n v="19.525710698226398"/>
    <n v="17.09941511779445"/>
    <n v="17.09941511779445"/>
    <n v="17.09941511779445"/>
    <n v="17.09941511779445"/>
    <m/>
    <n v="0"/>
    <n v="0"/>
    <n v="0"/>
    <n v="0"/>
    <n v="0"/>
    <n v="0"/>
    <m/>
    <n v="0"/>
    <n v="205.02891794968545"/>
    <n v="175.89624083925352"/>
    <n v="0"/>
    <n v="0"/>
    <n v="0"/>
    <m/>
    <n v="0"/>
    <n v="0"/>
    <n v="0"/>
    <n v="0"/>
    <n v="0"/>
    <n v="0"/>
    <m/>
    <n v="0"/>
    <n v="68.342972649895145"/>
    <n v="74.462741955283988"/>
    <n v="0"/>
    <n v="0"/>
    <n v="0"/>
    <m/>
    <n v="0"/>
    <n v="76.88584423113204"/>
    <n v="81.791751990252877"/>
    <n v="0"/>
    <n v="0"/>
    <n v="0"/>
    <m/>
    <n v="0"/>
    <n v="6.508570232742132"/>
    <n v="7.2387523998663168"/>
    <n v="7.2387523998663168"/>
    <n v="7.2387523998663168"/>
    <n v="7.2387523998663168"/>
    <m/>
    <n v="0"/>
    <n v="7.3221415118348991"/>
    <n v="7.951228029774418"/>
    <n v="7.951228029774418"/>
    <n v="7.951228029774418"/>
    <n v="7.951228029774418"/>
    <m/>
    <n v="4.6059642231260731E-2"/>
    <n v="13.76054920712798"/>
    <n v="7.9512280297744189"/>
    <n v="7.9512280297744189"/>
    <n v="7.9512280297744189"/>
    <n v="7.9512280297744189"/>
    <m/>
    <n v="4.6059642231260731E-2"/>
    <n v="5.7280166183312735"/>
    <n v="0"/>
    <n v="0"/>
    <n v="0"/>
    <n v="0"/>
    <m/>
    <n v="4.6059642231260731E-2"/>
    <n v="12.95110513612045"/>
    <n v="7.951228029774418"/>
    <n v="7.951228029774418"/>
    <n v="7.951228029774418"/>
    <n v="7.951228029774418"/>
    <m/>
    <n v="0.99078999999500184"/>
    <n v="180.546382560495"/>
    <n v="159.27328973808901"/>
    <n v="0"/>
    <n v="0"/>
    <n v="0"/>
    <m/>
    <n v="0"/>
    <n v="0"/>
    <n v="0"/>
    <n v="0"/>
    <n v="0"/>
    <n v="0"/>
    <m/>
    <n v="0.99078999999500184"/>
    <n v="195.89808280955677"/>
    <n v="172.66510719153115"/>
    <n v="172.66510719153115"/>
    <n v="172.66510719153115"/>
    <n v="172.66510719153115"/>
  </r>
  <r>
    <n v="872"/>
    <s v="System Augmentation"/>
    <x v="3"/>
    <x v="3"/>
    <s v="SCE-02 , Vol 7"/>
    <s v="Dana Cabbell"/>
    <s v="Figure III-31, Table III-23, Figure III-33, Table III-27, Table III-28"/>
    <s v="104, 112, 113"/>
    <s v="CET-ET-TP-RN-838002"/>
    <x v="787"/>
    <n v="8380"/>
    <s v="TRANS PROJECTS"/>
    <s v="TRANS PROJ RENEWABLE"/>
    <s v="Transmission &amp; Distribution"/>
    <m/>
    <s v="N"/>
    <m/>
    <x v="0"/>
    <m/>
    <s v="CA"/>
    <s v="Transmission Substations"/>
    <d v="2024-08-01T00:00:00"/>
    <b v="0"/>
    <n v="1"/>
    <n v="1"/>
    <x v="0"/>
    <n v="0"/>
    <b v="0"/>
    <b v="0"/>
    <m/>
    <n v="22"/>
    <b v="0"/>
    <n v="0"/>
    <s v="N"/>
    <n v="0"/>
    <n v="15"/>
    <n v="0.13189999999999999"/>
    <d v="2024-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4.124014844921"/>
    <n v="16.081294336608"/>
    <n v="19.138709142643002"/>
    <n v="0"/>
    <n v="0"/>
    <n v="0"/>
    <m/>
    <n v="-33.526384844924998"/>
    <n v="0"/>
    <n v="0"/>
    <n v="0"/>
    <n v="0"/>
    <n v="0"/>
    <m/>
    <n v="0.59762999999600197"/>
    <n v="16.081294336608"/>
    <n v="19.138709142643002"/>
    <n v="0"/>
    <n v="0"/>
    <n v="0"/>
    <m/>
    <n v="4.8327293932495838E-2"/>
    <n v="1.3394146861836496"/>
    <n v="1.5662531447999015"/>
    <n v="0"/>
    <n v="0"/>
    <n v="0"/>
    <m/>
    <n v="2.8391617918090827E-2"/>
    <n v="0.74165778712734687"/>
    <n v="0.87672056518868213"/>
    <n v="0"/>
    <n v="0"/>
    <n v="0"/>
    <m/>
    <n v="0"/>
    <n v="1.3673783255658483"/>
    <n v="1.6091969943878595"/>
    <n v="0"/>
    <n v="0"/>
    <n v="0"/>
    <m/>
    <n v="0"/>
    <n v="0"/>
    <n v="0"/>
    <n v="0"/>
    <n v="0"/>
    <n v="0"/>
    <m/>
    <n v="0.67434891184658863"/>
    <n v="19.529745135484845"/>
    <n v="23.190879847019442"/>
    <n v="0"/>
    <n v="0"/>
    <n v="0"/>
    <m/>
    <n v="0"/>
    <n v="0.61460159825698091"/>
    <n v="0"/>
    <n v="0"/>
    <n v="0"/>
    <n v="0"/>
    <n v="0"/>
    <m/>
    <n v="0.61460159825698091"/>
    <n v="17.799409716480888"/>
    <n v="21.136167892573518"/>
    <n v="0"/>
    <n v="0"/>
    <n v="0"/>
    <m/>
    <n v="0"/>
    <n v="18.41401131473787"/>
    <n v="21.136167892573518"/>
    <n v="0"/>
    <n v="0"/>
    <n v="0"/>
    <m/>
    <n v="0"/>
    <n v="1.834283158579594E-2"/>
    <n v="0"/>
    <n v="0"/>
    <n v="0"/>
    <n v="0"/>
    <n v="0"/>
    <m/>
    <n v="1.834283158579594E-2"/>
    <n v="0.39434916083584209"/>
    <n v="0"/>
    <n v="0"/>
    <n v="0"/>
    <n v="0"/>
    <m/>
    <n v="0"/>
    <n v="0.41269199242163801"/>
    <n v="0"/>
    <n v="0"/>
    <n v="0"/>
    <n v="0"/>
    <m/>
    <n v="0"/>
    <n v="5.9747313589607748E-2"/>
    <n v="0"/>
    <n v="0"/>
    <n v="0"/>
    <n v="0"/>
    <n v="0"/>
    <m/>
    <n v="5.9747313589607748E-2"/>
    <n v="1.7303354190039573"/>
    <n v="2.0547119544459225"/>
    <n v="2.0547119544459225"/>
    <n v="2.0547119544459225"/>
    <n v="2.0547119544459225"/>
    <m/>
    <n v="0"/>
    <n v="1.7900827325935651"/>
    <n v="2.0547119544459225"/>
    <n v="2.0547119544459225"/>
    <n v="2.0547119544459225"/>
    <n v="2.0547119544459225"/>
    <m/>
    <n v="0"/>
    <n v="0"/>
    <n v="0"/>
    <n v="0"/>
    <n v="0"/>
    <n v="0"/>
    <m/>
    <n v="0"/>
    <n v="18.826703307159509"/>
    <n v="21.136167892573518"/>
    <n v="0"/>
    <n v="0"/>
    <n v="0"/>
    <m/>
    <n v="0"/>
    <n v="0"/>
    <n v="0"/>
    <n v="0"/>
    <n v="0"/>
    <n v="0"/>
    <m/>
    <n v="0"/>
    <n v="6.2755677690531693"/>
    <n v="8.9476444078561208"/>
    <n v="0"/>
    <n v="0"/>
    <n v="0"/>
    <m/>
    <n v="0"/>
    <n v="7.0600137401848162"/>
    <n v="9.8283180700466843"/>
    <n v="0"/>
    <n v="0"/>
    <n v="0"/>
    <m/>
    <n v="0"/>
    <n v="0.59669424419785499"/>
    <n v="0.86982806071544039"/>
    <n v="0.86982806071544039"/>
    <n v="0.86982806071544039"/>
    <n v="0.86982806071544039"/>
    <m/>
    <n v="0"/>
    <n v="0.67128102472258688"/>
    <n v="0.95544105881735375"/>
    <n v="0.95544105881735375"/>
    <n v="0.95544105881735375"/>
    <n v="0.95544105881735375"/>
    <m/>
    <n v="2.77825008191676E-2"/>
    <n v="1.2256542551278031"/>
    <n v="0.95544105881735386"/>
    <n v="0.95544105881735386"/>
    <n v="0.95544105881735386"/>
    <n v="0.95544105881735386"/>
    <m/>
    <n v="2.7782500819167597E-2"/>
    <n v="0.54202323486965898"/>
    <n v="0"/>
    <n v="0"/>
    <n v="0"/>
    <n v="0"/>
    <m/>
    <n v="2.7782500819167597E-2"/>
    <n v="1.153556946002638"/>
    <n v="0.95544105881735375"/>
    <n v="0.95544105881735375"/>
    <n v="0.95544105881735375"/>
    <n v="0.95544105881735375"/>
    <m/>
    <n v="0.59762999999600197"/>
    <n v="16.081294336608"/>
    <n v="19.138709142643002"/>
    <n v="0"/>
    <n v="0"/>
    <n v="0"/>
    <m/>
    <n v="0"/>
    <n v="0"/>
    <n v="0"/>
    <n v="0"/>
    <n v="0"/>
    <n v="0"/>
    <m/>
    <n v="0.59762999999600197"/>
    <n v="17.448672662173848"/>
    <n v="20.74790613703086"/>
    <n v="20.74790613703086"/>
    <n v="20.74790613703086"/>
    <n v="20.74790613703086"/>
  </r>
  <r>
    <n v="873"/>
    <s v="System Augmentation"/>
    <x v="0"/>
    <x v="40"/>
    <s v="SCE-02 , Vol 8"/>
    <s v="Brandon Tolentino"/>
    <s v="Table III-19, Figure III-17"/>
    <s v="37, 57"/>
    <s v="CET-PD-AF-PS-SJAWIL"/>
    <x v="788"/>
    <n v="4053"/>
    <s v="ADDED FACILITIES"/>
    <s v="CUSTOMER REQUESTS"/>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8.146895490808003"/>
    <n v="19.137691819312"/>
    <n v="19.801917638152002"/>
    <n v="19.988287770107998"/>
    <n v="20.133065103690001"/>
    <n v="20.438628299263002"/>
    <m/>
    <n v="-16.921025490808002"/>
    <n v="0"/>
    <n v="0"/>
    <n v="0"/>
    <n v="0"/>
    <n v="0"/>
    <m/>
    <n v="1.2258700000000005"/>
    <n v="19.137691819312"/>
    <n v="19.801917638152002"/>
    <n v="19.988287770107998"/>
    <n v="20.133065103690001"/>
    <n v="20.438628299263002"/>
    <m/>
    <n v="7.3201278406130763E-2"/>
    <n v="1.177057756686726"/>
    <n v="1.1966598633458709"/>
    <n v="1.1665357657860163"/>
    <n v="1.2100697778720906"/>
    <n v="1.3115493918004419"/>
    <m/>
    <n v="5.7097792271318934E-2"/>
    <n v="0.86486676270579366"/>
    <n v="0.88915326092802127"/>
    <n v="0.86772496441420066"/>
    <n v="0.87825531683579428"/>
    <n v="0.97567704175741188"/>
    <m/>
    <n v="0"/>
    <n v="1.6272611176275344"/>
    <n v="1.6649600612525768"/>
    <n v="1.7969928918576348"/>
    <n v="1.8907580508258286"/>
    <n v="1.9643379838571418"/>
    <m/>
    <n v="0"/>
    <n v="0"/>
    <n v="0"/>
    <n v="0"/>
    <n v="0"/>
    <n v="0"/>
    <m/>
    <n v="1.3561690706774501"/>
    <n v="22.806877456332053"/>
    <n v="23.552690823678471"/>
    <n v="23.819541392165849"/>
    <n v="24.112148249223711"/>
    <n v="24.690192716677995"/>
    <m/>
    <n v="0"/>
    <n v="0.346750732667093"/>
    <n v="5.8313536555448025"/>
    <n v="6.0220462005614017"/>
    <n v="6.0902756213145253"/>
    <n v="6.1650905129545066"/>
    <n v="6.312887234571086"/>
    <m/>
    <n v="1.0507597959608883"/>
    <n v="17.670768653166075"/>
    <n v="18.248624850186079"/>
    <n v="18.455380670650097"/>
    <n v="18.682092463498531"/>
    <n v="19.12996131688211"/>
    <m/>
    <n v="0.70400906329379531"/>
    <n v="12.186165730288366"/>
    <n v="18.05793230516948"/>
    <n v="18.387151249896974"/>
    <n v="18.60727757185855"/>
    <n v="18.98216459526553"/>
    <m/>
    <n v="0"/>
    <n v="2.0371657615857585E-3"/>
    <n v="3.4161895004540477E-2"/>
    <n v="3.5534283714482362E-2"/>
    <n v="3.5975878577719111E-2"/>
    <n v="3.6465389254508485E-2"/>
    <n v="3.7249890713654643E-2"/>
    <m/>
    <n v="1.444535721851721E-2"/>
    <n v="0.2461535232411465"/>
    <n v="0.31758842770088219"/>
    <n v="0.32289920329609628"/>
    <n v="0.32722509700346336"/>
    <n v="0.3334690623726051"/>
    <m/>
    <n v="1.2408191456931452E-2"/>
    <n v="0.21402879399819177"/>
    <n v="0.31621603899094031"/>
    <n v="0.32245760843285953"/>
    <n v="0.32673558632667399"/>
    <n v="0.33268456091345894"/>
    <m/>
    <n v="0"/>
    <n v="0.10078506065646534"/>
    <n v="1.6949159050447724"/>
    <n v="1.7503417712524891"/>
    <n v="1.7503417712524891"/>
    <n v="1.7503417712524891"/>
    <n v="1.7503417712524891"/>
    <m/>
    <n v="0.30540927471656176"/>
    <n v="5.1361088031659783"/>
    <n v="5.3040659734923921"/>
    <n v="5.3040659734923921"/>
    <n v="5.3040659734923921"/>
    <n v="5.3040659734923921"/>
    <m/>
    <n v="0.20462421406009643"/>
    <n v="3.5419779587776716"/>
    <n v="5.2486401072846753"/>
    <n v="5.3040659734923921"/>
    <n v="5.3040659734923921"/>
    <n v="5.3040659734923921"/>
    <m/>
    <n v="0"/>
    <n v="0"/>
    <n v="0"/>
    <n v="0"/>
    <n v="0"/>
    <n v="0"/>
    <m/>
    <n v="0.71641725475072682"/>
    <n v="12.400194524286558"/>
    <n v="18.374148344160421"/>
    <n v="18.709608858329833"/>
    <n v="18.934013158185223"/>
    <n v="19.31484915617899"/>
    <m/>
    <n v="0"/>
    <n v="0"/>
    <n v="0"/>
    <n v="0"/>
    <n v="0"/>
    <n v="0"/>
    <m/>
    <n v="0.22458075312865802"/>
    <n v="4.0704158426501929"/>
    <n v="8.8415302312664856"/>
    <n v="9.0647959915092358"/>
    <n v="9.1718247510077049"/>
    <n v="9.3311022340975818"/>
    <m/>
    <n v="0.25431773032158311"/>
    <n v="4.5852431575977786"/>
    <n v="9.6061946985330966"/>
    <n v="9.8443084038945123"/>
    <n v="9.9607028811718124"/>
    <n v="10.135834448642012"/>
    <m/>
    <n v="6.4390455419408438E-2"/>
    <n v="1.1668504898812149"/>
    <n v="2.5307038302819564"/>
    <n v="2.5768920521217202"/>
    <n v="2.5768920521217202"/>
    <n v="2.5768920521217202"/>
    <m/>
    <n v="7.2916464338579123E-2"/>
    <n v="1.3144329048302845"/>
    <n v="2.7493971680854843"/>
    <n v="2.7978948010172364"/>
    <n v="2.7978948010172364"/>
    <n v="2.7978948010172364"/>
    <m/>
    <n v="0.13667065043566143"/>
    <n v="2.2984086894167759"/>
    <n v="2.3735695231378462"/>
    <n v="2.3735695231378462"/>
    <n v="2.3735695231378462"/>
    <n v="2.3735695231378462"/>
    <m/>
    <n v="6.3754186097082277E-2"/>
    <n v="1.0847608452429562"/>
    <n v="1.3190882600971339"/>
    <n v="1.3260164933730985"/>
    <n v="1.3260164933730985"/>
    <n v="1.3260164933730985"/>
    <m/>
    <n v="0.1366706504356614"/>
    <n v="2.2984086894167755"/>
    <n v="2.3735695231378457"/>
    <n v="2.3735695231378457"/>
    <n v="2.3735695231378457"/>
    <n v="2.3735695231378457"/>
    <m/>
    <n v="1.2258700000000005"/>
    <n v="19.137691819312"/>
    <n v="19.801917638152002"/>
    <n v="19.988287770107998"/>
    <n v="20.133065103690001"/>
    <n v="20.438628299263002"/>
    <m/>
    <n v="0"/>
    <n v="0"/>
    <n v="0"/>
    <n v="0"/>
    <n v="0"/>
    <n v="0"/>
    <m/>
    <n v="1.2258700000000005"/>
    <n v="20.764952936939533"/>
    <n v="21.466877699404577"/>
    <n v="21.466877699404577"/>
    <n v="21.466877699404577"/>
    <n v="21.466877699404577"/>
  </r>
  <r>
    <n v="803"/>
    <s v="System Augmentation"/>
    <x v="3"/>
    <x v="3"/>
    <s v="SCE-02 , Vol 7"/>
    <s v="Dana Cabbell"/>
    <s v="Figure III-31, Table III-23, Figure III-33, Table III-27, Table III-28"/>
    <s v="104, 112, 113"/>
    <s v="CET-ET-TP-RN-690200"/>
    <x v="789"/>
    <n v="6902"/>
    <s v="TRANS PROJECTS"/>
    <s v="TRANS PROJ RENEWABLE"/>
    <s v="Transmission &amp; Distribution"/>
    <m/>
    <s v="N"/>
    <m/>
    <x v="0"/>
    <m/>
    <s v="CA"/>
    <s v="Transmission Substations Inc. ISO"/>
    <d v="2024-12-01T00:00:00"/>
    <b v="1"/>
    <n v="1"/>
    <n v="0"/>
    <x v="1"/>
    <n v="0"/>
    <b v="0"/>
    <b v="0"/>
    <m/>
    <n v="37"/>
    <b v="0"/>
    <n v="0"/>
    <s v="N"/>
    <n v="0"/>
    <n v="15"/>
    <n v="0.13189999999999999"/>
    <d v="2024-12-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301.09424863166896"/>
    <n v="32305.513070556099"/>
    <n v="0"/>
    <n v="0"/>
    <n v="0"/>
    <n v="0"/>
    <m/>
    <n v="-176.90081863171093"/>
    <n v="0"/>
    <n v="0"/>
    <n v="0"/>
    <n v="0"/>
    <n v="0"/>
    <m/>
    <n v="124.19342999995803"/>
    <n v="32305.513070556099"/>
    <n v="0"/>
    <n v="0"/>
    <n v="0"/>
    <n v="0"/>
    <m/>
    <n v="10.042890076021903"/>
    <n v="2690.7335781360775"/>
    <n v="0"/>
    <n v="0"/>
    <n v="0"/>
    <n v="0"/>
    <m/>
    <n v="5.9000592549228728"/>
    <n v="1489.9071451841846"/>
    <n v="0"/>
    <n v="0"/>
    <n v="0"/>
    <n v="0"/>
    <m/>
    <n v="0"/>
    <n v="2746.9093870388133"/>
    <n v="0"/>
    <n v="0"/>
    <n v="0"/>
    <n v="0"/>
    <m/>
    <n v="0"/>
    <n v="0"/>
    <n v="0"/>
    <n v="0"/>
    <n v="0"/>
    <n v="0"/>
    <m/>
    <n v="140.1363793309028"/>
    <n v="39233.063180915182"/>
    <n v="0"/>
    <n v="0"/>
    <n v="0"/>
    <n v="0"/>
    <m/>
    <n v="0"/>
    <n v="119.74653613825645"/>
    <n v="0"/>
    <n v="0"/>
    <n v="0"/>
    <n v="0"/>
    <n v="0"/>
    <m/>
    <n v="119.74653613825645"/>
    <n v="33524.652488092026"/>
    <n v="0"/>
    <n v="0"/>
    <n v="0"/>
    <n v="0"/>
    <m/>
    <n v="0"/>
    <n v="33644.399024230283"/>
    <n v="0"/>
    <n v="0"/>
    <n v="0"/>
    <n v="0"/>
    <m/>
    <n v="0"/>
    <n v="0"/>
    <n v="0"/>
    <n v="0"/>
    <n v="0"/>
    <n v="0"/>
    <n v="0"/>
    <m/>
    <n v="0"/>
    <n v="0"/>
    <n v="0"/>
    <n v="0"/>
    <n v="0"/>
    <n v="0"/>
    <m/>
    <n v="0"/>
    <n v="0"/>
    <n v="0"/>
    <n v="0"/>
    <n v="0"/>
    <n v="0"/>
    <m/>
    <n v="0"/>
    <n v="20.389843192646357"/>
    <n v="0"/>
    <n v="0"/>
    <n v="0"/>
    <n v="0"/>
    <n v="0"/>
    <m/>
    <n v="20.389843192646357"/>
    <n v="5708.4106928231586"/>
    <n v="0"/>
    <n v="0"/>
    <n v="0"/>
    <n v="0"/>
    <m/>
    <n v="0"/>
    <n v="5728.8005360158049"/>
    <n v="0"/>
    <n v="0"/>
    <n v="0"/>
    <n v="0"/>
    <m/>
    <n v="0"/>
    <n v="0"/>
    <n v="0"/>
    <n v="0"/>
    <n v="0"/>
    <n v="0"/>
    <m/>
    <n v="0"/>
    <n v="33644.399024230283"/>
    <n v="0"/>
    <n v="0"/>
    <n v="0"/>
    <n v="0"/>
    <m/>
    <n v="0"/>
    <n v="0"/>
    <n v="0"/>
    <n v="0"/>
    <n v="0"/>
    <n v="0"/>
    <m/>
    <n v="0"/>
    <n v="0"/>
    <n v="0"/>
    <n v="0"/>
    <n v="0"/>
    <n v="0"/>
    <m/>
    <n v="0"/>
    <n v="1401.8499593429283"/>
    <n v="0"/>
    <n v="0"/>
    <n v="0"/>
    <n v="0"/>
    <m/>
    <n v="0"/>
    <n v="0"/>
    <n v="0"/>
    <n v="0"/>
    <n v="0"/>
    <n v="0"/>
    <m/>
    <n v="0"/>
    <n v="238.70002233399185"/>
    <n v="0"/>
    <n v="0"/>
    <n v="0"/>
    <n v="0"/>
    <m/>
    <n v="9.4812770845805545"/>
    <n v="5946.2611383574576"/>
    <n v="0"/>
    <n v="0"/>
    <n v="0"/>
    <n v="0"/>
    <m/>
    <n v="9.4812770845805545"/>
    <n v="2436.1007930214228"/>
    <n v="0"/>
    <n v="0"/>
    <n v="0"/>
    <n v="0"/>
    <m/>
    <n v="9.4812770845805545"/>
    <n v="2654.4109721627683"/>
    <n v="0"/>
    <n v="0"/>
    <n v="0"/>
    <n v="0"/>
    <m/>
    <n v="0"/>
    <n v="0"/>
    <n v="0"/>
    <n v="0"/>
    <n v="0"/>
    <n v="0"/>
    <m/>
    <n v="124.19342999995803"/>
    <n v="32305.513070556099"/>
    <n v="0"/>
    <n v="0"/>
    <n v="0"/>
    <n v="0"/>
    <m/>
    <n v="124.19342999995803"/>
    <n v="35052.422457594912"/>
    <n v="0"/>
    <n v="0"/>
    <n v="0"/>
    <n v="0"/>
  </r>
  <r>
    <n v="804"/>
    <s v="System Augmentation"/>
    <x v="3"/>
    <x v="3"/>
    <s v="SCE-02 , Vol 7"/>
    <s v="Dana Cabbell"/>
    <s v="Figure III-31, Table III-23, Figure III-33, Table III-27, Table III-28"/>
    <s v="104, 112, 113"/>
    <s v="CET-ET-TP-RN-690202"/>
    <x v="790"/>
    <n v="6902"/>
    <s v="TRANS PROJECTS"/>
    <s v="TRANS PROJ RENEWABLE"/>
    <s v="Transmission &amp; Distribution"/>
    <m/>
    <s v="N"/>
    <m/>
    <x v="0"/>
    <m/>
    <s v="CA"/>
    <s v="Transmission Substations"/>
    <d v="2025-12-01T00:00:00"/>
    <b v="0"/>
    <n v="1"/>
    <n v="1"/>
    <x v="0"/>
    <n v="0"/>
    <b v="0"/>
    <b v="0"/>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1710.03952955604"/>
    <n v="0"/>
    <n v="0"/>
    <n v="0"/>
    <m/>
    <n v="0"/>
    <n v="0"/>
    <n v="-1710.03952955604"/>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804"/>
    <s v="System Augmentation"/>
    <x v="3"/>
    <x v="3"/>
    <s v="SCE-02 , Vol 7"/>
    <s v="Dana Cabbell"/>
    <s v="Figure III-31, Table III-23, Figure III-33, Table III-27, Table III-28"/>
    <s v="104, 112, 113"/>
    <s v="CET-ET-TP-RN-690202"/>
    <x v="790"/>
    <n v="6902"/>
    <s v="TRANS PROJECTS"/>
    <s v="TRANS PROJ RENEWABLE"/>
    <s v="Transmission &amp; Distribution"/>
    <m/>
    <s v="N"/>
    <m/>
    <x v="0"/>
    <m/>
    <s v="CA"/>
    <s v="Transmission Substations Inc. ISO"/>
    <d v="2025-12-01T00:00:00"/>
    <b v="1"/>
    <n v="1"/>
    <n v="0"/>
    <x v="1"/>
    <n v="0"/>
    <b v="0"/>
    <b v="0"/>
    <m/>
    <n v="37"/>
    <b v="0"/>
    <n v="0"/>
    <s v="N"/>
    <n v="0"/>
    <n v="15"/>
    <n v="0.13189999999999999"/>
    <d v="2025-12-01T00:00:00"/>
    <s v="CA-Transmission Substations Inc.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17290.399687733301"/>
    <n v="0"/>
    <n v="0"/>
    <n v="0"/>
    <m/>
    <n v="0"/>
    <n v="0"/>
    <n v="0"/>
    <n v="0"/>
    <n v="0"/>
    <n v="0"/>
    <m/>
    <n v="0"/>
    <n v="0"/>
    <n v="17290.399687733301"/>
    <n v="0"/>
    <n v="0"/>
    <n v="0"/>
    <m/>
    <n v="0"/>
    <n v="0"/>
    <n v="1414.9931786893592"/>
    <n v="0"/>
    <n v="0"/>
    <n v="0"/>
    <m/>
    <n v="0"/>
    <n v="0"/>
    <n v="792.05179793407729"/>
    <n v="0"/>
    <n v="0"/>
    <n v="0"/>
    <m/>
    <n v="0"/>
    <n v="0"/>
    <n v="1453.789751539264"/>
    <n v="0"/>
    <n v="0"/>
    <n v="0"/>
    <m/>
    <n v="0"/>
    <n v="0"/>
    <n v="0"/>
    <n v="0"/>
    <n v="0"/>
    <n v="0"/>
    <m/>
    <n v="0"/>
    <n v="0"/>
    <n v="20951.234415896"/>
    <n v="0"/>
    <n v="0"/>
    <n v="0"/>
    <m/>
    <n v="0"/>
    <n v="0"/>
    <n v="0"/>
    <n v="0"/>
    <n v="0"/>
    <n v="0"/>
    <n v="0"/>
    <m/>
    <n v="0"/>
    <n v="0"/>
    <n v="17902.829808383132"/>
    <n v="0"/>
    <n v="0"/>
    <n v="0"/>
    <m/>
    <n v="0"/>
    <n v="0"/>
    <n v="17902.829808383132"/>
    <n v="0"/>
    <n v="0"/>
    <n v="0"/>
    <m/>
    <n v="0"/>
    <n v="0"/>
    <n v="0"/>
    <n v="0"/>
    <n v="0"/>
    <n v="0"/>
    <n v="0"/>
    <m/>
    <n v="0"/>
    <n v="0"/>
    <n v="0"/>
    <n v="0"/>
    <n v="0"/>
    <n v="0"/>
    <m/>
    <n v="0"/>
    <n v="0"/>
    <n v="0"/>
    <n v="0"/>
    <n v="0"/>
    <n v="0"/>
    <m/>
    <n v="0"/>
    <n v="0"/>
    <n v="0"/>
    <n v="0"/>
    <n v="0"/>
    <n v="0"/>
    <n v="0"/>
    <m/>
    <n v="0"/>
    <n v="0"/>
    <n v="3048.4046075128676"/>
    <n v="0"/>
    <n v="0"/>
    <n v="0"/>
    <m/>
    <n v="0"/>
    <n v="0"/>
    <n v="3048.4046075128676"/>
    <n v="0"/>
    <n v="0"/>
    <n v="0"/>
    <m/>
    <n v="0"/>
    <n v="0"/>
    <n v="0"/>
    <n v="0"/>
    <n v="0"/>
    <n v="0"/>
    <m/>
    <n v="0"/>
    <n v="0"/>
    <n v="17902.829808383132"/>
    <n v="0"/>
    <n v="0"/>
    <n v="0"/>
    <m/>
    <n v="0"/>
    <n v="0"/>
    <n v="0"/>
    <n v="0"/>
    <n v="0"/>
    <n v="0"/>
    <m/>
    <n v="0"/>
    <n v="0"/>
    <n v="0"/>
    <n v="0"/>
    <n v="0"/>
    <n v="0"/>
    <m/>
    <n v="0"/>
    <n v="0"/>
    <n v="745.95124201596377"/>
    <n v="0"/>
    <n v="0"/>
    <n v="0"/>
    <m/>
    <n v="0"/>
    <n v="0"/>
    <n v="0"/>
    <n v="0"/>
    <n v="0"/>
    <n v="0"/>
    <m/>
    <n v="0"/>
    <n v="0"/>
    <n v="127.01685864636949"/>
    <n v="0"/>
    <n v="0"/>
    <n v="0"/>
    <m/>
    <n v="0"/>
    <n v="0"/>
    <n v="3175.4214661592373"/>
    <n v="0"/>
    <n v="0"/>
    <n v="0"/>
    <m/>
    <n v="0"/>
    <n v="0"/>
    <n v="1290.4912838471137"/>
    <n v="0"/>
    <n v="0"/>
    <n v="0"/>
    <m/>
    <n v="0"/>
    <n v="0"/>
    <n v="1417.5081424934831"/>
    <n v="0"/>
    <n v="0"/>
    <n v="0"/>
    <m/>
    <n v="0"/>
    <n v="0"/>
    <n v="0"/>
    <n v="0"/>
    <n v="0"/>
    <n v="0"/>
    <m/>
    <n v="0"/>
    <n v="0"/>
    <n v="17290.399687733301"/>
    <n v="0"/>
    <n v="0"/>
    <n v="0"/>
    <m/>
    <n v="0"/>
    <n v="0"/>
    <n v="18744.189439272566"/>
    <n v="0"/>
    <n v="0"/>
    <n v="0"/>
  </r>
  <r>
    <n v="805"/>
    <s v="System Augmentation"/>
    <x v="3"/>
    <x v="3"/>
    <s v="SCE-02 , Vol 7"/>
    <s v="Dana Cabbell"/>
    <s v="Figure III-31, Table III-23, Figure III-33, Table III-27, Table III-28"/>
    <s v="104, 112, 113"/>
    <s v="CET-ET-TP-RN-776300"/>
    <x v="791"/>
    <n v="7763"/>
    <s v="TRANS PROJECTS"/>
    <s v="TRANS PROJ RENEWABLE"/>
    <s v="Transmission &amp; Distribution"/>
    <m/>
    <s v="N"/>
    <m/>
    <x v="0"/>
    <m/>
    <s v="NV"/>
    <s v="Transmission Substations ISO"/>
    <d v="2023-05-01T00:00:00"/>
    <b v="1"/>
    <n v="1"/>
    <n v="1"/>
    <x v="1"/>
    <n v="0"/>
    <b v="0"/>
    <b v="0"/>
    <m/>
    <n v="31"/>
    <b v="0"/>
    <n v="0"/>
    <s v="N"/>
    <n v="0"/>
    <n v="15"/>
    <n v="0.13189999999999999"/>
    <d v="2023-05-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0032431089780001"/>
    <n v="0"/>
    <n v="0"/>
    <n v="0"/>
    <n v="0"/>
    <n v="0"/>
    <m/>
    <n v="2.351896891"/>
    <n v="0"/>
    <n v="0"/>
    <n v="0"/>
    <n v="0"/>
    <n v="0"/>
    <m/>
    <n v="3.3551399999780003"/>
    <n v="0"/>
    <n v="0"/>
    <n v="0"/>
    <n v="0"/>
    <n v="0"/>
    <m/>
    <n v="0.27131308161353279"/>
    <n v="0"/>
    <n v="0"/>
    <n v="0"/>
    <n v="0"/>
    <n v="0"/>
    <m/>
    <n v="0.1593926893591619"/>
    <n v="0"/>
    <n v="0"/>
    <n v="0"/>
    <n v="0"/>
    <n v="0"/>
    <m/>
    <n v="0"/>
    <n v="0"/>
    <n v="0"/>
    <n v="0"/>
    <n v="0"/>
    <n v="0"/>
    <m/>
    <n v="0"/>
    <n v="0"/>
    <n v="0"/>
    <n v="0"/>
    <n v="0"/>
    <n v="0"/>
    <m/>
    <n v="3.785845770950695"/>
    <n v="0"/>
    <n v="0"/>
    <n v="0"/>
    <n v="0"/>
    <n v="0"/>
    <m/>
    <n v="0"/>
    <n v="0"/>
    <n v="0"/>
    <n v="0"/>
    <n v="0"/>
    <n v="0"/>
    <n v="0"/>
    <m/>
    <n v="3.2350052112773691"/>
    <n v="0"/>
    <n v="0"/>
    <n v="0"/>
    <n v="0"/>
    <n v="0"/>
    <m/>
    <n v="3.2350052112773691"/>
    <n v="0"/>
    <n v="0"/>
    <n v="0"/>
    <n v="0"/>
    <n v="0"/>
    <m/>
    <n v="0"/>
    <n v="0"/>
    <n v="0"/>
    <n v="0"/>
    <n v="0"/>
    <n v="0"/>
    <n v="0"/>
    <m/>
    <n v="3.8011408392857784E-2"/>
    <n v="0"/>
    <n v="0"/>
    <n v="0"/>
    <n v="0"/>
    <n v="0"/>
    <m/>
    <n v="3.8011408392857784E-2"/>
    <n v="0"/>
    <n v="0"/>
    <n v="0"/>
    <n v="0"/>
    <n v="0"/>
    <m/>
    <n v="0"/>
    <n v="0"/>
    <n v="0"/>
    <n v="0"/>
    <n v="0"/>
    <n v="0"/>
    <n v="0"/>
    <m/>
    <n v="0.55084055967332612"/>
    <n v="0"/>
    <n v="0"/>
    <n v="0"/>
    <n v="0"/>
    <n v="0"/>
    <m/>
    <n v="0.55084055967332612"/>
    <n v="0"/>
    <n v="0"/>
    <n v="0"/>
    <n v="0"/>
    <n v="0"/>
    <m/>
    <n v="0"/>
    <n v="0"/>
    <n v="0"/>
    <n v="0"/>
    <n v="0"/>
    <n v="0"/>
    <m/>
    <n v="3.2730166196702268"/>
    <n v="0"/>
    <n v="0"/>
    <n v="0"/>
    <n v="0"/>
    <n v="0"/>
    <m/>
    <n v="0"/>
    <n v="0"/>
    <n v="0"/>
    <n v="0"/>
    <n v="0"/>
    <n v="0"/>
    <m/>
    <n v="1.9092596948076324"/>
    <n v="0"/>
    <n v="0"/>
    <n v="0"/>
    <n v="0"/>
    <n v="0"/>
    <m/>
    <n v="2.0456353872938919"/>
    <n v="0"/>
    <n v="0"/>
    <n v="0"/>
    <n v="0"/>
    <n v="0"/>
    <m/>
    <n v="0.32132365980944028"/>
    <n v="0"/>
    <n v="0"/>
    <n v="0"/>
    <n v="0"/>
    <n v="0"/>
    <m/>
    <n v="0.34427534979582886"/>
    <n v="0"/>
    <n v="0"/>
    <n v="0"/>
    <n v="0"/>
    <n v="0"/>
    <m/>
    <n v="0.25246858985027448"/>
    <n v="0"/>
    <n v="0"/>
    <n v="0"/>
    <n v="0"/>
    <n v="0"/>
    <m/>
    <n v="9.1806759945554373E-2"/>
    <n v="0"/>
    <n v="0"/>
    <n v="0"/>
    <n v="0"/>
    <n v="0"/>
    <m/>
    <n v="0.43608210974138323"/>
    <n v="0"/>
    <n v="0"/>
    <n v="0"/>
    <n v="0"/>
    <n v="0"/>
    <m/>
    <n v="0"/>
    <n v="0"/>
    <n v="0"/>
    <n v="0"/>
    <n v="0"/>
    <n v="0"/>
    <m/>
    <n v="3.3551399999780003"/>
    <n v="0"/>
    <n v="0"/>
    <n v="0"/>
    <n v="0"/>
    <n v="0"/>
    <m/>
    <n v="3.3551399999780003"/>
    <n v="0"/>
    <n v="0"/>
    <n v="0"/>
    <n v="0"/>
    <n v="0"/>
  </r>
  <r>
    <n v="806"/>
    <s v="System Augmentation"/>
    <x v="3"/>
    <x v="3"/>
    <s v="SCE-02 , Vol 7"/>
    <s v="Dana Cabbell"/>
    <s v="Figure III-31, Table III-23, Figure III-33, Table III-27, Table III-28"/>
    <s v="104, 112, 113"/>
    <s v="CET-ET-TP-RN-776303"/>
    <x v="792"/>
    <n v="7763"/>
    <s v="TRANS PROJECTS"/>
    <s v="TRANS PROJ RENEWABLE"/>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12.58972176161899"/>
    <n v="0"/>
    <n v="0"/>
    <n v="0"/>
    <n v="0"/>
    <n v="0"/>
    <m/>
    <n v="-712.589721761618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807"/>
    <s v="System Augmentation"/>
    <x v="3"/>
    <x v="3"/>
    <s v="SCE-02 , Vol 7"/>
    <s v="Dana Cabbell"/>
    <s v="Figure III-31, Table III-23, Figure III-33, Table III-27, Table III-28"/>
    <s v="104, 112, 113"/>
    <s v="CET-ET-TP-RN-776304"/>
    <x v="793"/>
    <n v="7763"/>
    <s v="TRANS PROJECTS"/>
    <s v="TRANS PROJ RENEWABLE"/>
    <s v="Transmission &amp; Distribution"/>
    <m/>
    <s v="N"/>
    <m/>
    <x v="0"/>
    <m/>
    <s v="CA"/>
    <s v="Transmission Lines ISO"/>
    <d v="2023-05-01T00:00:00"/>
    <b v="1"/>
    <n v="1"/>
    <n v="1"/>
    <x v="1"/>
    <n v="0"/>
    <b v="0"/>
    <b v="0"/>
    <m/>
    <n v="33"/>
    <b v="0"/>
    <n v="0"/>
    <s v="N"/>
    <n v="0"/>
    <n v="15"/>
    <n v="6.2100000000000002E-2"/>
    <d v="2023-05-01T00:00:00"/>
    <s v="CA-Transmission Lines ISO"/>
    <n v="0.1045"/>
    <n v="11"/>
    <n v="6.9999999999999993E-2"/>
    <n v="0.93"/>
    <n v="0"/>
    <n v="0.42666666666666658"/>
    <n v="2.9166666666666664E-3"/>
    <n v="0.46541666666666659"/>
    <n v="0.41333333333333333"/>
    <n v="0.45500000000000002"/>
    <n v="0.41333333333333333"/>
    <n v="0.54121863799283143"/>
    <n v="0.41333333333333333"/>
    <m/>
    <n v="19209.813062700498"/>
    <n v="0"/>
    <n v="0"/>
    <n v="0"/>
    <n v="0"/>
    <n v="0"/>
    <m/>
    <n v="-16866.086132700624"/>
    <n v="0"/>
    <n v="0"/>
    <n v="0"/>
    <n v="0"/>
    <n v="0"/>
    <m/>
    <n v="2343.7269299998734"/>
    <n v="0"/>
    <n v="0"/>
    <n v="0"/>
    <n v="0"/>
    <n v="0"/>
    <m/>
    <n v="89.230618298549629"/>
    <n v="0"/>
    <n v="0"/>
    <n v="0"/>
    <n v="0"/>
    <n v="0"/>
    <m/>
    <n v="106.93524443718091"/>
    <n v="0"/>
    <n v="0"/>
    <n v="0"/>
    <n v="0"/>
    <n v="0"/>
    <m/>
    <n v="0"/>
    <n v="0"/>
    <n v="0"/>
    <n v="0"/>
    <n v="0"/>
    <n v="0"/>
    <m/>
    <n v="0"/>
    <n v="0"/>
    <n v="0"/>
    <n v="0"/>
    <n v="0"/>
    <n v="0"/>
    <m/>
    <n v="2539.8927927356035"/>
    <n v="0"/>
    <n v="0"/>
    <n v="0"/>
    <n v="0"/>
    <n v="0"/>
    <m/>
    <n v="0"/>
    <n v="0"/>
    <n v="0"/>
    <n v="0"/>
    <n v="0"/>
    <n v="0"/>
    <n v="0"/>
    <m/>
    <n v="2274.473995894733"/>
    <n v="0"/>
    <n v="0"/>
    <n v="0"/>
    <n v="0"/>
    <n v="0"/>
    <m/>
    <n v="2274.473995894733"/>
    <n v="0"/>
    <n v="0"/>
    <n v="0"/>
    <n v="0"/>
    <n v="0"/>
    <m/>
    <n v="0"/>
    <n v="0"/>
    <n v="0"/>
    <n v="0"/>
    <n v="0"/>
    <n v="0"/>
    <n v="0"/>
    <m/>
    <n v="26.725137763457255"/>
    <n v="0"/>
    <n v="0"/>
    <n v="0"/>
    <n v="0"/>
    <n v="0"/>
    <m/>
    <n v="26.725137763457255"/>
    <n v="0"/>
    <n v="0"/>
    <n v="0"/>
    <n v="0"/>
    <n v="0"/>
    <m/>
    <n v="0"/>
    <n v="0"/>
    <n v="0"/>
    <n v="0"/>
    <n v="0"/>
    <n v="0"/>
    <n v="0"/>
    <m/>
    <n v="265.41879684087053"/>
    <n v="0"/>
    <n v="0"/>
    <n v="0"/>
    <n v="0"/>
    <n v="0"/>
    <m/>
    <n v="265.41879684087053"/>
    <n v="0"/>
    <n v="0"/>
    <n v="0"/>
    <n v="0"/>
    <n v="0"/>
    <m/>
    <n v="0"/>
    <n v="0"/>
    <n v="0"/>
    <n v="0"/>
    <n v="0"/>
    <n v="0"/>
    <m/>
    <n v="2301.19913365819"/>
    <n v="0"/>
    <n v="0"/>
    <n v="0"/>
    <n v="0"/>
    <n v="0"/>
    <m/>
    <n v="0"/>
    <n v="0"/>
    <n v="0"/>
    <n v="0"/>
    <n v="0"/>
    <n v="0"/>
    <m/>
    <n v="1342.3661613006109"/>
    <n v="0"/>
    <n v="0"/>
    <n v="0"/>
    <n v="0"/>
    <n v="0"/>
    <m/>
    <n v="1438.2494585363688"/>
    <n v="0"/>
    <n v="0"/>
    <n v="0"/>
    <n v="0"/>
    <n v="0"/>
    <m/>
    <n v="154.82763149050783"/>
    <n v="0"/>
    <n v="0"/>
    <n v="0"/>
    <n v="0"/>
    <n v="0"/>
    <m/>
    <n v="165.88674802554408"/>
    <n v="0"/>
    <n v="0"/>
    <n v="0"/>
    <n v="0"/>
    <n v="0"/>
    <m/>
    <n v="121.65028188539898"/>
    <n v="0"/>
    <n v="0"/>
    <n v="0"/>
    <n v="0"/>
    <n v="0"/>
    <m/>
    <n v="44.236466140145097"/>
    <n v="0"/>
    <n v="0"/>
    <n v="0"/>
    <n v="0"/>
    <n v="0"/>
    <m/>
    <n v="210.12321416568918"/>
    <n v="0"/>
    <n v="0"/>
    <n v="0"/>
    <n v="0"/>
    <n v="0"/>
    <m/>
    <n v="0"/>
    <n v="0"/>
    <n v="0"/>
    <n v="0"/>
    <n v="0"/>
    <n v="0"/>
    <m/>
    <n v="2343.7269299998734"/>
    <n v="0"/>
    <n v="0"/>
    <n v="0"/>
    <n v="0"/>
    <n v="0"/>
    <m/>
    <n v="2343.7269299998734"/>
    <n v="0"/>
    <n v="0"/>
    <n v="0"/>
    <n v="0"/>
    <n v="0"/>
  </r>
  <r>
    <n v="808"/>
    <s v="System Augmentation"/>
    <x v="3"/>
    <x v="3"/>
    <s v="SCE-02 , Vol 7"/>
    <s v="Dana Cabbell"/>
    <s v="Figure III-31, Table III-23, Figure III-33, Table III-27, Table III-28"/>
    <s v="104, 112, 113"/>
    <s v="CET-ET-TP-RN-776305"/>
    <x v="794"/>
    <n v="7763"/>
    <s v="TRANS PROJECTS"/>
    <s v="TRANS PROJ RENEWABLE"/>
    <s v="Transmission &amp; Distribution"/>
    <m/>
    <s v="N"/>
    <m/>
    <x v="0"/>
    <m/>
    <s v="NV"/>
    <s v="Transmission Lines ISO"/>
    <d v="2023-05-01T00:00:00"/>
    <b v="1"/>
    <n v="1"/>
    <n v="1"/>
    <x v="1"/>
    <n v="0"/>
    <b v="0"/>
    <b v="0"/>
    <m/>
    <n v="33"/>
    <b v="0"/>
    <n v="0"/>
    <s v="N"/>
    <n v="0"/>
    <n v="15"/>
    <n v="6.2100000000000002E-2"/>
    <d v="2023-05-01T00:00:00"/>
    <s v="NV-Transmission Lines ISO"/>
    <n v="0.1045"/>
    <n v="11"/>
    <n v="6.9999999999999993E-2"/>
    <n v="0.93"/>
    <n v="0"/>
    <n v="0.42666666666666658"/>
    <n v="2.9166666666666664E-3"/>
    <n v="0.46541666666666659"/>
    <n v="0.41333333333333333"/>
    <n v="0.45500000000000002"/>
    <n v="0.41333333333333333"/>
    <n v="0.54121863799283143"/>
    <n v="0.41333333333333333"/>
    <m/>
    <n v="674.45111693494107"/>
    <n v="0"/>
    <n v="0"/>
    <n v="0"/>
    <n v="0"/>
    <n v="0"/>
    <m/>
    <n v="-494.11811693499703"/>
    <n v="0"/>
    <n v="0"/>
    <n v="0"/>
    <n v="0"/>
    <n v="0"/>
    <m/>
    <n v="180.33299999994404"/>
    <n v="0"/>
    <n v="0"/>
    <n v="0"/>
    <n v="0"/>
    <n v="0"/>
    <m/>
    <n v="6.865656951609215"/>
    <n v="0"/>
    <n v="0"/>
    <n v="0"/>
    <n v="0"/>
    <n v="0"/>
    <m/>
    <n v="8.2279011211793378"/>
    <n v="0"/>
    <n v="0"/>
    <n v="0"/>
    <n v="0"/>
    <n v="0"/>
    <m/>
    <n v="0"/>
    <n v="0"/>
    <n v="0"/>
    <n v="0"/>
    <n v="0"/>
    <n v="0"/>
    <m/>
    <n v="0"/>
    <n v="0"/>
    <n v="0"/>
    <n v="0"/>
    <n v="0"/>
    <n v="0"/>
    <m/>
    <n v="195.4265580727326"/>
    <n v="0"/>
    <n v="0"/>
    <n v="0"/>
    <n v="0"/>
    <n v="0"/>
    <m/>
    <n v="0"/>
    <n v="0"/>
    <n v="0"/>
    <n v="0"/>
    <n v="0"/>
    <n v="0"/>
    <n v="0"/>
    <m/>
    <n v="175.00448275413203"/>
    <n v="0"/>
    <n v="0"/>
    <n v="0"/>
    <n v="0"/>
    <n v="0"/>
    <m/>
    <n v="175.00448275413203"/>
    <n v="0"/>
    <n v="0"/>
    <n v="0"/>
    <n v="0"/>
    <n v="0"/>
    <m/>
    <n v="0"/>
    <n v="0"/>
    <n v="0"/>
    <n v="0"/>
    <n v="0"/>
    <n v="0"/>
    <n v="0"/>
    <m/>
    <n v="2.0563079284566235"/>
    <n v="0"/>
    <n v="0"/>
    <n v="0"/>
    <n v="0"/>
    <n v="0"/>
    <m/>
    <n v="2.0563079284566235"/>
    <n v="0"/>
    <n v="0"/>
    <n v="0"/>
    <n v="0"/>
    <n v="0"/>
    <m/>
    <n v="0"/>
    <n v="0"/>
    <n v="0"/>
    <n v="0"/>
    <n v="0"/>
    <n v="0"/>
    <n v="0"/>
    <m/>
    <n v="20.422075318600555"/>
    <n v="0"/>
    <n v="0"/>
    <n v="0"/>
    <n v="0"/>
    <n v="0"/>
    <m/>
    <n v="20.422075318600555"/>
    <n v="0"/>
    <n v="0"/>
    <n v="0"/>
    <n v="0"/>
    <n v="0"/>
    <m/>
    <n v="0"/>
    <n v="0"/>
    <n v="0"/>
    <n v="0"/>
    <n v="0"/>
    <n v="0"/>
    <m/>
    <n v="177.06079068258865"/>
    <n v="0"/>
    <n v="0"/>
    <n v="0"/>
    <n v="0"/>
    <n v="0"/>
    <m/>
    <n v="0"/>
    <n v="0"/>
    <n v="0"/>
    <n v="0"/>
    <n v="0"/>
    <n v="0"/>
    <m/>
    <n v="103.28546123151006"/>
    <n v="0"/>
    <n v="0"/>
    <n v="0"/>
    <n v="0"/>
    <n v="0"/>
    <m/>
    <n v="110.6629941766179"/>
    <n v="0"/>
    <n v="0"/>
    <n v="0"/>
    <n v="0"/>
    <n v="0"/>
    <m/>
    <n v="11.912877269183658"/>
    <n v="0"/>
    <n v="0"/>
    <n v="0"/>
    <n v="0"/>
    <n v="0"/>
    <m/>
    <n v="12.763797074125346"/>
    <n v="0"/>
    <n v="0"/>
    <n v="0"/>
    <n v="0"/>
    <n v="0"/>
    <m/>
    <n v="9.3601178543585881"/>
    <n v="0"/>
    <n v="0"/>
    <n v="0"/>
    <n v="0"/>
    <n v="0"/>
    <m/>
    <n v="3.4036792197667616"/>
    <n v="0"/>
    <n v="0"/>
    <n v="0"/>
    <n v="0"/>
    <n v="0"/>
    <m/>
    <n v="16.167476293892108"/>
    <n v="0"/>
    <n v="0"/>
    <n v="0"/>
    <n v="0"/>
    <n v="0"/>
    <m/>
    <n v="0"/>
    <n v="0"/>
    <n v="0"/>
    <n v="0"/>
    <n v="0"/>
    <n v="0"/>
    <m/>
    <n v="180.33299999994404"/>
    <n v="0"/>
    <n v="0"/>
    <n v="0"/>
    <n v="0"/>
    <n v="0"/>
    <m/>
    <n v="180.33299999994404"/>
    <n v="0"/>
    <n v="0"/>
    <n v="0"/>
    <n v="0"/>
    <n v="0"/>
  </r>
  <r>
    <n v="809"/>
    <s v="System Augmentation"/>
    <x v="3"/>
    <x v="3"/>
    <s v="SCE-02 , Vol 7"/>
    <s v="Dana Cabbell"/>
    <s v="Figure III-31, Table III-23, Figure III-33, Table III-27, Table III-28"/>
    <s v="104, 112, 113"/>
    <s v="CET-ET-TP-RN-776307"/>
    <x v="795"/>
    <n v="7763"/>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59.215202230894"/>
    <n v="0"/>
    <n v="0"/>
    <n v="0"/>
    <n v="0"/>
    <n v="0"/>
    <m/>
    <n v="-53.139092230924"/>
    <n v="0"/>
    <n v="0"/>
    <n v="0"/>
    <n v="0"/>
    <n v="0"/>
    <m/>
    <n v="6.0761099999700008"/>
    <n v="0"/>
    <n v="0"/>
    <n v="0"/>
    <n v="0"/>
    <n v="0"/>
    <m/>
    <n v="0.4913440656203536"/>
    <n v="0"/>
    <n v="0"/>
    <n v="0"/>
    <n v="0"/>
    <n v="0"/>
    <m/>
    <n v="0.28865785443935749"/>
    <n v="0"/>
    <n v="0"/>
    <n v="0"/>
    <n v="0"/>
    <n v="0"/>
    <m/>
    <n v="0"/>
    <n v="0"/>
    <n v="0"/>
    <n v="0"/>
    <n v="0"/>
    <n v="0"/>
    <m/>
    <n v="0"/>
    <n v="0"/>
    <n v="0"/>
    <n v="0"/>
    <n v="0"/>
    <n v="0"/>
    <m/>
    <n v="6.8561119200297114"/>
    <n v="0"/>
    <n v="0"/>
    <n v="0"/>
    <n v="0"/>
    <n v="0"/>
    <m/>
    <n v="0"/>
    <n v="0"/>
    <n v="0"/>
    <n v="0"/>
    <n v="0"/>
    <n v="0"/>
    <n v="0"/>
    <m/>
    <n v="5.8585476356653885"/>
    <n v="0"/>
    <n v="0"/>
    <n v="0"/>
    <n v="0"/>
    <n v="0"/>
    <m/>
    <n v="5.8585476356653885"/>
    <n v="0"/>
    <n v="0"/>
    <n v="0"/>
    <n v="0"/>
    <n v="0"/>
    <m/>
    <n v="0"/>
    <n v="0"/>
    <n v="0"/>
    <n v="0"/>
    <n v="0"/>
    <n v="0"/>
    <n v="0"/>
    <m/>
    <n v="0.1893048043563989"/>
    <n v="0"/>
    <n v="0"/>
    <n v="0"/>
    <n v="0"/>
    <n v="0"/>
    <m/>
    <n v="0.1893048043563989"/>
    <n v="0"/>
    <n v="0"/>
    <n v="0"/>
    <n v="0"/>
    <n v="0"/>
    <m/>
    <n v="0"/>
    <n v="0"/>
    <n v="0"/>
    <n v="0"/>
    <n v="0"/>
    <n v="0"/>
    <n v="0"/>
    <m/>
    <n v="0.99756428436432298"/>
    <n v="0"/>
    <n v="0"/>
    <n v="0"/>
    <n v="0"/>
    <n v="0"/>
    <m/>
    <n v="0.99756428436432298"/>
    <n v="0"/>
    <n v="0"/>
    <n v="0"/>
    <n v="0"/>
    <n v="0"/>
    <m/>
    <n v="0"/>
    <n v="0"/>
    <n v="0"/>
    <n v="0"/>
    <n v="0"/>
    <n v="0"/>
    <m/>
    <n v="6.0478524400217877"/>
    <n v="0"/>
    <n v="0"/>
    <n v="0"/>
    <n v="0"/>
    <n v="0"/>
    <m/>
    <n v="0"/>
    <n v="0"/>
    <n v="0"/>
    <n v="0"/>
    <n v="0"/>
    <n v="0"/>
    <m/>
    <n v="0"/>
    <n v="0"/>
    <n v="0"/>
    <n v="0"/>
    <n v="0"/>
    <n v="0"/>
    <m/>
    <n v="0.25199385166757449"/>
    <n v="0"/>
    <n v="0"/>
    <n v="0"/>
    <n v="0"/>
    <n v="0"/>
    <m/>
    <n v="0"/>
    <n v="0"/>
    <n v="0"/>
    <n v="0"/>
    <n v="0"/>
    <n v="0"/>
    <m/>
    <n v="4.1565178515180122E-2"/>
    <n v="0"/>
    <n v="0"/>
    <n v="0"/>
    <n v="0"/>
    <n v="0"/>
    <m/>
    <n v="1.0391294628795031"/>
    <n v="0"/>
    <n v="0"/>
    <n v="0"/>
    <n v="0"/>
    <n v="0"/>
    <m/>
    <n v="0.42230221371422999"/>
    <n v="0"/>
    <n v="0"/>
    <n v="0"/>
    <n v="0"/>
    <n v="0"/>
    <m/>
    <n v="0.46386739222941009"/>
    <n v="0"/>
    <n v="0"/>
    <n v="0"/>
    <n v="0"/>
    <n v="0"/>
    <m/>
    <n v="0"/>
    <n v="0"/>
    <n v="0"/>
    <n v="0"/>
    <n v="0"/>
    <n v="0"/>
    <m/>
    <n v="6.0761099999700008"/>
    <n v="0"/>
    <n v="0"/>
    <n v="0"/>
    <n v="0"/>
    <n v="0"/>
    <m/>
    <n v="6.0761099999700008"/>
    <n v="0"/>
    <n v="0"/>
    <n v="0"/>
    <n v="0"/>
    <n v="0"/>
  </r>
  <r>
    <n v="810"/>
    <s v="System Augmentation"/>
    <x v="3"/>
    <x v="3"/>
    <s v="SCE-02 , Vol 7"/>
    <s v="Dana Cabbell"/>
    <s v="Figure III-31, Table III-23, Figure III-33, Table III-27, Table III-28"/>
    <s v="104, 112, 113"/>
    <s v="CET-ET-TP-RN-776308"/>
    <x v="796"/>
    <n v="7763"/>
    <s v="TRANS PROJECTS"/>
    <s v="TRANS PROJ RENEWABLE"/>
    <s v="Transmission &amp; Distribution"/>
    <m/>
    <s v="N"/>
    <m/>
    <x v="0"/>
    <m/>
    <s v="NV"/>
    <s v="Transmission Substations ISO"/>
    <d v="2023-05-01T00:00:00"/>
    <b v="1"/>
    <n v="1"/>
    <n v="1"/>
    <x v="1"/>
    <n v="0"/>
    <b v="0"/>
    <b v="0"/>
    <m/>
    <n v="31"/>
    <b v="0"/>
    <n v="0"/>
    <s v="N"/>
    <n v="0"/>
    <n v="15"/>
    <n v="0.13189999999999999"/>
    <d v="2023-05-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3.302742121427997"/>
    <n v="0"/>
    <n v="0"/>
    <n v="0"/>
    <n v="0"/>
    <n v="0"/>
    <m/>
    <n v="-80.271802121441993"/>
    <n v="0"/>
    <n v="0"/>
    <n v="0"/>
    <n v="0"/>
    <n v="0"/>
    <m/>
    <n v="3.0309399999860034"/>
    <n v="0"/>
    <n v="0"/>
    <n v="0"/>
    <n v="0"/>
    <n v="0"/>
    <m/>
    <n v="0.24509667900216256"/>
    <n v="0"/>
    <n v="0"/>
    <n v="0"/>
    <n v="0"/>
    <n v="0"/>
    <m/>
    <n v="0.1439909148015269"/>
    <n v="0"/>
    <n v="0"/>
    <n v="0"/>
    <n v="0"/>
    <n v="0"/>
    <m/>
    <n v="0"/>
    <n v="0"/>
    <n v="0"/>
    <n v="0"/>
    <n v="0"/>
    <n v="0"/>
    <m/>
    <n v="0"/>
    <n v="0"/>
    <n v="0"/>
    <n v="0"/>
    <n v="0"/>
    <n v="0"/>
    <m/>
    <n v="3.4200275937896931"/>
    <n v="0"/>
    <n v="0"/>
    <n v="0"/>
    <n v="0"/>
    <n v="0"/>
    <m/>
    <n v="0"/>
    <n v="0"/>
    <n v="0"/>
    <n v="0"/>
    <n v="0"/>
    <n v="0"/>
    <n v="0"/>
    <m/>
    <n v="2.922413578893293"/>
    <n v="0"/>
    <n v="0"/>
    <n v="0"/>
    <n v="0"/>
    <n v="0"/>
    <m/>
    <n v="2.922413578893293"/>
    <n v="0"/>
    <n v="0"/>
    <n v="0"/>
    <n v="0"/>
    <n v="0"/>
    <m/>
    <n v="0"/>
    <n v="0"/>
    <n v="0"/>
    <n v="0"/>
    <n v="0"/>
    <n v="0"/>
    <n v="0"/>
    <m/>
    <n v="3.4338447323948265E-2"/>
    <n v="0"/>
    <n v="0"/>
    <n v="0"/>
    <n v="0"/>
    <n v="0"/>
    <m/>
    <n v="3.4338447323948265E-2"/>
    <n v="0"/>
    <n v="0"/>
    <n v="0"/>
    <n v="0"/>
    <n v="0"/>
    <m/>
    <n v="0"/>
    <n v="0"/>
    <n v="0"/>
    <n v="0"/>
    <n v="0"/>
    <n v="0"/>
    <n v="0"/>
    <m/>
    <n v="0.49761401489640034"/>
    <n v="0"/>
    <n v="0"/>
    <n v="0"/>
    <n v="0"/>
    <n v="0"/>
    <m/>
    <n v="0.49761401489640034"/>
    <n v="0"/>
    <n v="0"/>
    <n v="0"/>
    <n v="0"/>
    <n v="0"/>
    <m/>
    <n v="0"/>
    <n v="0"/>
    <n v="0"/>
    <n v="0"/>
    <n v="0"/>
    <n v="0"/>
    <m/>
    <n v="2.9567520262172411"/>
    <n v="0"/>
    <n v="0"/>
    <n v="0"/>
    <n v="0"/>
    <n v="0"/>
    <m/>
    <n v="0"/>
    <n v="0"/>
    <n v="0"/>
    <n v="0"/>
    <n v="0"/>
    <n v="0"/>
    <m/>
    <n v="1.7247720152933907"/>
    <n v="0"/>
    <n v="0"/>
    <n v="0"/>
    <n v="0"/>
    <n v="0"/>
    <m/>
    <n v="1.8479700163857757"/>
    <n v="0"/>
    <n v="0"/>
    <n v="0"/>
    <n v="0"/>
    <n v="0"/>
    <m/>
    <n v="0.29027484202290021"/>
    <n v="0"/>
    <n v="0"/>
    <n v="0"/>
    <n v="0"/>
    <n v="0"/>
    <m/>
    <n v="0.31100875931025018"/>
    <n v="0"/>
    <n v="0"/>
    <n v="0"/>
    <n v="0"/>
    <n v="0"/>
    <m/>
    <n v="0.22807309016085014"/>
    <n v="0"/>
    <n v="0"/>
    <n v="0"/>
    <n v="0"/>
    <n v="0"/>
    <m/>
    <n v="8.2935669149400093E-2"/>
    <n v="0"/>
    <n v="0"/>
    <n v="0"/>
    <n v="0"/>
    <n v="0"/>
    <m/>
    <n v="0.39394442845965028"/>
    <n v="0"/>
    <n v="0"/>
    <n v="0"/>
    <n v="0"/>
    <n v="0"/>
    <m/>
    <n v="0"/>
    <n v="0"/>
    <n v="0"/>
    <n v="0"/>
    <n v="0"/>
    <n v="0"/>
    <m/>
    <n v="3.0309399999860034"/>
    <n v="0"/>
    <n v="0"/>
    <n v="0"/>
    <n v="0"/>
    <n v="0"/>
    <m/>
    <n v="3.0309399999860034"/>
    <n v="0"/>
    <n v="0"/>
    <n v="0"/>
    <n v="0"/>
    <n v="0"/>
  </r>
  <r>
    <n v="811"/>
    <s v="System Augmentation"/>
    <x v="3"/>
    <x v="3"/>
    <s v="SCE-02 , Vol 7"/>
    <s v="Dana Cabbell"/>
    <s v="Figure III-31, Table III-23, Figure III-33, Table III-27, Table III-28"/>
    <s v="104, 112, 113"/>
    <s v="CET-ET-TP-RN-776399"/>
    <x v="797"/>
    <n v="7763"/>
    <s v="TRANS PROJECTS"/>
    <s v="TRANS PROJ RENEWABLE"/>
    <s v="Transmission &amp; Distribution"/>
    <m/>
    <s v="N"/>
    <m/>
    <x v="0"/>
    <m/>
    <s v="CA"/>
    <s v="Transmission Substations"/>
    <d v="2023-05-01T00:00:00"/>
    <b v="0"/>
    <n v="1"/>
    <n v="1"/>
    <x v="0"/>
    <n v="0"/>
    <b v="0"/>
    <b v="0"/>
    <m/>
    <n v="22"/>
    <b v="0"/>
    <n v="0"/>
    <s v="N"/>
    <n v="0"/>
    <n v="15"/>
    <n v="0.13189999999999999"/>
    <d v="2023-05-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63.2666722271401"/>
    <n v="467.05336097085302"/>
    <n v="0"/>
    <n v="0"/>
    <n v="0"/>
    <n v="0"/>
    <m/>
    <n v="-1063.2666722271401"/>
    <n v="0"/>
    <n v="0"/>
    <n v="0"/>
    <n v="0"/>
    <n v="0"/>
    <m/>
    <n v="0"/>
    <n v="467.05336097085302"/>
    <n v="0"/>
    <n v="0"/>
    <n v="0"/>
    <n v="0"/>
    <m/>
    <n v="0"/>
    <n v="38.900981340271031"/>
    <n v="0"/>
    <n v="0"/>
    <n v="0"/>
    <n v="0"/>
    <m/>
    <n v="0"/>
    <n v="21.540166787414019"/>
    <n v="0"/>
    <n v="0"/>
    <n v="0"/>
    <n v="0"/>
    <m/>
    <n v="0"/>
    <n v="39.713136847474281"/>
    <n v="0"/>
    <n v="0"/>
    <n v="0"/>
    <n v="0"/>
    <m/>
    <n v="0"/>
    <n v="0"/>
    <n v="0"/>
    <n v="0"/>
    <n v="0"/>
    <n v="0"/>
    <m/>
    <n v="0"/>
    <n v="567.20764594601235"/>
    <n v="0"/>
    <n v="0"/>
    <n v="0"/>
    <n v="0"/>
    <m/>
    <n v="0"/>
    <n v="0"/>
    <n v="0"/>
    <n v="0"/>
    <n v="0"/>
    <n v="0"/>
    <n v="0"/>
    <m/>
    <n v="0"/>
    <n v="516.95304851519563"/>
    <n v="0"/>
    <n v="0"/>
    <n v="0"/>
    <n v="0"/>
    <m/>
    <n v="0"/>
    <n v="516.95304851519563"/>
    <n v="0"/>
    <n v="0"/>
    <n v="0"/>
    <n v="0"/>
    <m/>
    <n v="0"/>
    <n v="0"/>
    <n v="0"/>
    <n v="0"/>
    <n v="0"/>
    <n v="0"/>
    <n v="0"/>
    <m/>
    <n v="0"/>
    <n v="0"/>
    <n v="0"/>
    <n v="0"/>
    <n v="0"/>
    <n v="0"/>
    <m/>
    <n v="0"/>
    <n v="0"/>
    <n v="0"/>
    <n v="0"/>
    <n v="0"/>
    <n v="0"/>
    <m/>
    <n v="0"/>
    <n v="0"/>
    <n v="0"/>
    <n v="0"/>
    <n v="0"/>
    <n v="0"/>
    <n v="0"/>
    <m/>
    <n v="0"/>
    <n v="50.254597430816695"/>
    <n v="0"/>
    <n v="0"/>
    <n v="0"/>
    <n v="0"/>
    <m/>
    <n v="0"/>
    <n v="50.254597430816695"/>
    <n v="0"/>
    <n v="0"/>
    <n v="0"/>
    <n v="0"/>
    <m/>
    <n v="0"/>
    <n v="0"/>
    <n v="0"/>
    <n v="0"/>
    <n v="0"/>
    <n v="0"/>
    <m/>
    <n v="0"/>
    <n v="516.95304851519563"/>
    <n v="0"/>
    <n v="0"/>
    <n v="0"/>
    <n v="0"/>
    <m/>
    <n v="0"/>
    <n v="0"/>
    <n v="0"/>
    <n v="0"/>
    <n v="0"/>
    <n v="0"/>
    <m/>
    <n v="0"/>
    <n v="218.84345720476614"/>
    <n v="0"/>
    <n v="0"/>
    <n v="0"/>
    <n v="0"/>
    <m/>
    <n v="0"/>
    <n v="240.38316755956592"/>
    <n v="0"/>
    <n v="0"/>
    <n v="0"/>
    <n v="0"/>
    <m/>
    <n v="0"/>
    <n v="21.274446245712397"/>
    <n v="0"/>
    <n v="0"/>
    <n v="0"/>
    <n v="0"/>
    <m/>
    <n v="0"/>
    <n v="23.36838780532976"/>
    <n v="0"/>
    <n v="0"/>
    <n v="0"/>
    <n v="0"/>
    <m/>
    <n v="0"/>
    <n v="23.36838780532976"/>
    <n v="0"/>
    <n v="0"/>
    <n v="0"/>
    <n v="0"/>
    <m/>
    <n v="0"/>
    <n v="0"/>
    <n v="0"/>
    <n v="0"/>
    <n v="0"/>
    <n v="0"/>
    <m/>
    <n v="0"/>
    <n v="23.36838780532976"/>
    <n v="0"/>
    <n v="0"/>
    <n v="0"/>
    <n v="0"/>
    <m/>
    <n v="0"/>
    <n v="467.05336097085302"/>
    <n v="0"/>
    <n v="0"/>
    <n v="0"/>
    <n v="0"/>
    <m/>
    <n v="0"/>
    <n v="0"/>
    <n v="0"/>
    <n v="0"/>
    <n v="0"/>
    <n v="0"/>
    <m/>
    <n v="0"/>
    <n v="506.76649781832731"/>
    <n v="0"/>
    <n v="0"/>
    <n v="0"/>
    <n v="0"/>
  </r>
  <r>
    <n v="811"/>
    <s v="System Augmentation"/>
    <x v="3"/>
    <x v="3"/>
    <s v="SCE-02 , Vol 7"/>
    <s v="Dana Cabbell"/>
    <s v="Figure III-31, Table III-23, Figure III-33, Table III-27, Table III-28"/>
    <s v="104, 112, 113"/>
    <s v="CET-ET-TP-RN-776399"/>
    <x v="797"/>
    <n v="7763"/>
    <s v="TRANS PROJECTS"/>
    <s v="TRANS PROJ RENEWABLE"/>
    <s v="Transmission &amp; Distribution"/>
    <m/>
    <s v="N"/>
    <m/>
    <x v="0"/>
    <m/>
    <s v="CA"/>
    <s v="Transmission Substations ISO"/>
    <d v="2023-05-01T00:00:00"/>
    <b v="1"/>
    <n v="1"/>
    <n v="1"/>
    <x v="1"/>
    <n v="0"/>
    <b v="0"/>
    <b v="0"/>
    <m/>
    <n v="31"/>
    <b v="0"/>
    <n v="0"/>
    <s v="N"/>
    <n v="0"/>
    <n v="15"/>
    <n v="0.13189999999999999"/>
    <d v="2023-05-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7797.2889296657304"/>
    <n v="3425.0579804529302"/>
    <n v="0"/>
    <n v="0"/>
    <n v="0"/>
    <n v="0"/>
    <m/>
    <n v="-7797.2889296657304"/>
    <n v="0"/>
    <n v="0"/>
    <n v="0"/>
    <n v="0"/>
    <n v="0"/>
    <m/>
    <n v="0"/>
    <n v="3425.0579804529302"/>
    <n v="0"/>
    <n v="0"/>
    <n v="0"/>
    <n v="0"/>
    <m/>
    <n v="0"/>
    <n v="285.27386316198823"/>
    <n v="0"/>
    <n v="0"/>
    <n v="0"/>
    <n v="0"/>
    <m/>
    <n v="0"/>
    <n v="157.9612231077032"/>
    <n v="0"/>
    <n v="0"/>
    <n v="0"/>
    <n v="0"/>
    <m/>
    <n v="0"/>
    <n v="291.22967021481207"/>
    <n v="0"/>
    <n v="0"/>
    <n v="0"/>
    <n v="0"/>
    <m/>
    <n v="0"/>
    <n v="0"/>
    <n v="0"/>
    <n v="0"/>
    <n v="0"/>
    <n v="0"/>
    <m/>
    <n v="0"/>
    <n v="4159.5227369374334"/>
    <n v="0"/>
    <n v="0"/>
    <n v="0"/>
    <n v="0"/>
    <m/>
    <n v="0"/>
    <n v="0"/>
    <n v="0"/>
    <n v="0"/>
    <n v="0"/>
    <n v="0"/>
    <n v="0"/>
    <m/>
    <n v="0"/>
    <n v="3554.3121787130372"/>
    <n v="0"/>
    <n v="0"/>
    <n v="0"/>
    <n v="0"/>
    <m/>
    <n v="0"/>
    <n v="3554.3121787130372"/>
    <n v="0"/>
    <n v="0"/>
    <n v="0"/>
    <n v="0"/>
    <m/>
    <n v="0"/>
    <n v="0"/>
    <n v="0"/>
    <n v="0"/>
    <n v="0"/>
    <n v="0"/>
    <n v="0"/>
    <m/>
    <n v="0"/>
    <n v="0"/>
    <n v="0"/>
    <n v="0"/>
    <n v="0"/>
    <n v="0"/>
    <m/>
    <n v="0"/>
    <n v="0"/>
    <n v="0"/>
    <n v="0"/>
    <n v="0"/>
    <n v="0"/>
    <m/>
    <n v="0"/>
    <n v="0"/>
    <n v="0"/>
    <n v="0"/>
    <n v="0"/>
    <n v="0"/>
    <n v="0"/>
    <m/>
    <n v="0"/>
    <n v="605.21055822439655"/>
    <n v="0"/>
    <n v="0"/>
    <n v="0"/>
    <n v="0"/>
    <m/>
    <n v="0"/>
    <n v="605.21055822439655"/>
    <n v="0"/>
    <n v="0"/>
    <n v="0"/>
    <n v="0"/>
    <m/>
    <n v="0"/>
    <n v="0"/>
    <n v="0"/>
    <n v="0"/>
    <n v="0"/>
    <n v="0"/>
    <m/>
    <n v="0"/>
    <n v="3554.3121787130372"/>
    <n v="0"/>
    <n v="0"/>
    <n v="0"/>
    <n v="0"/>
    <m/>
    <n v="0"/>
    <n v="0"/>
    <n v="0"/>
    <n v="0"/>
    <n v="0"/>
    <n v="0"/>
    <m/>
    <n v="0"/>
    <n v="1504.6588223218523"/>
    <n v="0"/>
    <n v="0"/>
    <n v="0"/>
    <n v="0"/>
    <m/>
    <n v="0"/>
    <n v="1652.7551631015619"/>
    <n v="0"/>
    <n v="0"/>
    <n v="0"/>
    <n v="0"/>
    <m/>
    <n v="0"/>
    <n v="256.20580298166118"/>
    <n v="0"/>
    <n v="0"/>
    <n v="0"/>
    <n v="0"/>
    <m/>
    <n v="0"/>
    <n v="281.42290957434432"/>
    <n v="0"/>
    <n v="0"/>
    <n v="0"/>
    <n v="0"/>
    <m/>
    <n v="0"/>
    <n v="281.42290957434437"/>
    <n v="0"/>
    <n v="0"/>
    <n v="0"/>
    <n v="0"/>
    <m/>
    <n v="0"/>
    <n v="0"/>
    <n v="0"/>
    <n v="0"/>
    <n v="0"/>
    <n v="0"/>
    <m/>
    <n v="0"/>
    <n v="281.42290957434432"/>
    <n v="0"/>
    <n v="0"/>
    <n v="0"/>
    <n v="0"/>
    <m/>
    <n v="0"/>
    <n v="0"/>
    <n v="0"/>
    <n v="0"/>
    <n v="0"/>
    <n v="0"/>
    <m/>
    <n v="0"/>
    <n v="3425.0579804529302"/>
    <n v="0"/>
    <n v="0"/>
    <n v="0"/>
    <n v="0"/>
    <m/>
    <n v="0"/>
    <n v="3716.2876506677421"/>
    <n v="0"/>
    <n v="0"/>
    <n v="0"/>
    <n v="0"/>
  </r>
  <r>
    <n v="812"/>
    <s v="System Augmentation"/>
    <x v="3"/>
    <x v="3"/>
    <s v="SCE-02 , Vol 7"/>
    <s v="Dana Cabbell"/>
    <s v="Figure III-31, Table III-23, Figure III-33, Table III-27, Table III-28"/>
    <s v="104, 112, 113"/>
    <s v="CET-ET-TP-RN-807800"/>
    <x v="798"/>
    <n v="8078"/>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6.058359927020998"/>
    <n v="0"/>
    <n v="0"/>
    <n v="0"/>
    <n v="0"/>
    <n v="0"/>
    <m/>
    <n v="0.85779007295500165"/>
    <n v="0"/>
    <n v="0"/>
    <n v="0"/>
    <n v="0"/>
    <n v="0"/>
    <m/>
    <n v="16.916149999976"/>
    <n v="0"/>
    <n v="0"/>
    <n v="0"/>
    <n v="0"/>
    <n v="0"/>
    <m/>
    <n v="1.3679228841599291"/>
    <n v="0"/>
    <n v="0"/>
    <n v="0"/>
    <n v="0"/>
    <n v="0"/>
    <m/>
    <n v="0.80363580718445138"/>
    <n v="0"/>
    <n v="0"/>
    <n v="0"/>
    <n v="0"/>
    <n v="0"/>
    <m/>
    <n v="0"/>
    <n v="0"/>
    <n v="0"/>
    <n v="0"/>
    <n v="0"/>
    <n v="0"/>
    <m/>
    <n v="0"/>
    <n v="0"/>
    <n v="0"/>
    <n v="0"/>
    <n v="0"/>
    <n v="0"/>
    <m/>
    <n v="19.08770869132038"/>
    <n v="0"/>
    <n v="0"/>
    <n v="0"/>
    <n v="0"/>
    <n v="0"/>
    <m/>
    <n v="0"/>
    <n v="0"/>
    <n v="0"/>
    <n v="0"/>
    <n v="0"/>
    <n v="0"/>
    <n v="0"/>
    <m/>
    <n v="16.310447076733265"/>
    <n v="0"/>
    <n v="0"/>
    <n v="0"/>
    <n v="0"/>
    <n v="0"/>
    <m/>
    <n v="16.310447076733265"/>
    <n v="0"/>
    <n v="0"/>
    <n v="0"/>
    <n v="0"/>
    <n v="0"/>
    <m/>
    <n v="0"/>
    <n v="0"/>
    <n v="0"/>
    <n v="0"/>
    <n v="0"/>
    <n v="0"/>
    <n v="0"/>
    <m/>
    <n v="0.52703266830665751"/>
    <n v="0"/>
    <n v="0"/>
    <n v="0"/>
    <n v="0"/>
    <n v="0"/>
    <m/>
    <n v="0.52703266830665751"/>
    <n v="0"/>
    <n v="0"/>
    <n v="0"/>
    <n v="0"/>
    <n v="0"/>
    <m/>
    <n v="0"/>
    <n v="0"/>
    <n v="0"/>
    <n v="0"/>
    <n v="0"/>
    <n v="0"/>
    <n v="0"/>
    <m/>
    <n v="2.7772616145871152"/>
    <n v="0"/>
    <n v="0"/>
    <n v="0"/>
    <n v="0"/>
    <n v="0"/>
    <m/>
    <n v="2.7772616145871152"/>
    <n v="0"/>
    <n v="0"/>
    <n v="0"/>
    <n v="0"/>
    <n v="0"/>
    <m/>
    <n v="0"/>
    <n v="0"/>
    <n v="0"/>
    <n v="0"/>
    <n v="0"/>
    <n v="0"/>
    <m/>
    <n v="16.837479745039921"/>
    <n v="0"/>
    <n v="0"/>
    <n v="0"/>
    <n v="0"/>
    <n v="0"/>
    <m/>
    <n v="0"/>
    <n v="0"/>
    <n v="0"/>
    <n v="0"/>
    <n v="0"/>
    <n v="0"/>
    <m/>
    <n v="0"/>
    <n v="0"/>
    <n v="0"/>
    <n v="0"/>
    <n v="0"/>
    <n v="0"/>
    <m/>
    <n v="0.70156165604332998"/>
    <n v="0"/>
    <n v="0"/>
    <n v="0"/>
    <n v="0"/>
    <n v="0"/>
    <m/>
    <n v="0"/>
    <n v="0"/>
    <n v="0"/>
    <n v="0"/>
    <n v="0"/>
    <n v="0"/>
    <m/>
    <n v="0.11571923394112979"/>
    <n v="0"/>
    <n v="0"/>
    <n v="0"/>
    <n v="0"/>
    <n v="0"/>
    <m/>
    <n v="2.8929808485282451"/>
    <n v="0"/>
    <n v="0"/>
    <n v="0"/>
    <n v="0"/>
    <n v="0"/>
    <m/>
    <n v="1.1757074168418786"/>
    <n v="0"/>
    <n v="0"/>
    <n v="0"/>
    <n v="0"/>
    <n v="0"/>
    <m/>
    <n v="1.2914266507830083"/>
    <n v="0"/>
    <n v="0"/>
    <n v="0"/>
    <n v="0"/>
    <n v="0"/>
    <m/>
    <n v="0"/>
    <n v="0"/>
    <n v="0"/>
    <n v="0"/>
    <n v="0"/>
    <n v="0"/>
    <m/>
    <n v="16.916149999976"/>
    <n v="0"/>
    <n v="0"/>
    <n v="0"/>
    <n v="0"/>
    <n v="0"/>
    <m/>
    <n v="16.916149999976"/>
    <n v="0"/>
    <n v="0"/>
    <n v="0"/>
    <n v="0"/>
    <n v="0"/>
  </r>
  <r>
    <n v="813"/>
    <s v="System Augmentation"/>
    <x v="3"/>
    <x v="3"/>
    <s v="SCE-02 , Vol 7"/>
    <s v="Dana Cabbell"/>
    <s v="Figure III-31, Table III-23, Figure III-33, Table III-27, Table III-28"/>
    <s v="104, 112, 113"/>
    <s v="CET-ET-TP-RN-807801"/>
    <x v="799"/>
    <n v="8078"/>
    <s v="TRANS PROJECTS"/>
    <s v="TRANS PROJ RENEWABLE"/>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8.635066471036001"/>
    <n v="0"/>
    <n v="0"/>
    <n v="0"/>
    <n v="0"/>
    <n v="0"/>
    <m/>
    <n v="29.147553528912002"/>
    <n v="0"/>
    <n v="0"/>
    <n v="0"/>
    <n v="0"/>
    <n v="0"/>
    <m/>
    <n v="57.782619999948004"/>
    <n v="0"/>
    <n v="0"/>
    <n v="0"/>
    <n v="0"/>
    <n v="0"/>
    <m/>
    <n v="4.6725861502031032"/>
    <n v="0"/>
    <n v="0"/>
    <n v="0"/>
    <n v="0"/>
    <n v="0"/>
    <m/>
    <n v="2.7450798476578022"/>
    <n v="0"/>
    <n v="0"/>
    <n v="0"/>
    <n v="0"/>
    <n v="0"/>
    <m/>
    <n v="0"/>
    <n v="0"/>
    <n v="0"/>
    <n v="0"/>
    <n v="0"/>
    <n v="0"/>
    <m/>
    <n v="0"/>
    <n v="0"/>
    <n v="0"/>
    <n v="0"/>
    <n v="0"/>
    <n v="0"/>
    <m/>
    <n v="65.200285997808905"/>
    <n v="0"/>
    <n v="0"/>
    <n v="0"/>
    <n v="0"/>
    <n v="0"/>
    <m/>
    <n v="0"/>
    <n v="0"/>
    <n v="0"/>
    <n v="0"/>
    <n v="0"/>
    <n v="0"/>
    <n v="0"/>
    <m/>
    <n v="55.713644385127715"/>
    <n v="0"/>
    <n v="0"/>
    <n v="0"/>
    <n v="0"/>
    <n v="0"/>
    <m/>
    <n v="55.713644385127715"/>
    <n v="0"/>
    <n v="0"/>
    <n v="0"/>
    <n v="0"/>
    <n v="0"/>
    <m/>
    <n v="0"/>
    <n v="0"/>
    <n v="0"/>
    <n v="0"/>
    <n v="0"/>
    <n v="0"/>
    <n v="0"/>
    <m/>
    <n v="1.8002517357889021"/>
    <n v="0"/>
    <n v="0"/>
    <n v="0"/>
    <n v="0"/>
    <n v="0"/>
    <m/>
    <n v="1.8002517357889021"/>
    <n v="0"/>
    <n v="0"/>
    <n v="0"/>
    <n v="0"/>
    <n v="0"/>
    <m/>
    <n v="0"/>
    <n v="0"/>
    <n v="0"/>
    <n v="0"/>
    <n v="0"/>
    <n v="0"/>
    <n v="0"/>
    <m/>
    <n v="9.4866416126811952"/>
    <n v="0"/>
    <n v="0"/>
    <n v="0"/>
    <n v="0"/>
    <n v="0"/>
    <m/>
    <n v="9.4866416126811952"/>
    <n v="0"/>
    <n v="0"/>
    <n v="0"/>
    <n v="0"/>
    <n v="0"/>
    <m/>
    <n v="0"/>
    <n v="0"/>
    <n v="0"/>
    <n v="0"/>
    <n v="0"/>
    <n v="0"/>
    <m/>
    <n v="57.51389612091662"/>
    <n v="0"/>
    <n v="0"/>
    <n v="0"/>
    <n v="0"/>
    <n v="0"/>
    <m/>
    <n v="0"/>
    <n v="0"/>
    <n v="0"/>
    <n v="0"/>
    <n v="0"/>
    <n v="0"/>
    <m/>
    <n v="0"/>
    <n v="0"/>
    <n v="0"/>
    <n v="0"/>
    <n v="0"/>
    <n v="0"/>
    <m/>
    <n v="2.3964123383715257"/>
    <n v="0"/>
    <n v="0"/>
    <n v="0"/>
    <n v="0"/>
    <n v="0"/>
    <m/>
    <n v="0"/>
    <n v="0"/>
    <n v="0"/>
    <n v="0"/>
    <n v="0"/>
    <n v="0"/>
    <m/>
    <n v="0.39527673386171647"/>
    <n v="0"/>
    <n v="0"/>
    <n v="0"/>
    <n v="0"/>
    <n v="0"/>
    <m/>
    <n v="9.8819183465429123"/>
    <n v="0"/>
    <n v="0"/>
    <n v="0"/>
    <n v="0"/>
    <n v="0"/>
    <m/>
    <n v="4.0160116160350388"/>
    <n v="0"/>
    <n v="0"/>
    <n v="0"/>
    <n v="0"/>
    <n v="0"/>
    <m/>
    <n v="4.411288349896755"/>
    <n v="0"/>
    <n v="0"/>
    <n v="0"/>
    <n v="0"/>
    <n v="0"/>
    <m/>
    <n v="0"/>
    <n v="0"/>
    <n v="0"/>
    <n v="0"/>
    <n v="0"/>
    <n v="0"/>
    <m/>
    <n v="57.782619999948004"/>
    <n v="0"/>
    <n v="0"/>
    <n v="0"/>
    <n v="0"/>
    <n v="0"/>
    <m/>
    <n v="57.782619999948004"/>
    <n v="0"/>
    <n v="0"/>
    <n v="0"/>
    <n v="0"/>
    <n v="0"/>
  </r>
  <r>
    <n v="814"/>
    <s v="System Augmentation"/>
    <x v="3"/>
    <x v="3"/>
    <s v="SCE-02 , Vol 7"/>
    <s v="Dana Cabbell"/>
    <s v="Figure III-31, Table III-23, Figure III-33, Table III-27, Table III-28"/>
    <s v="104, 112, 113"/>
    <s v="CET-ET-TP-RN-809801"/>
    <x v="800"/>
    <n v="8098"/>
    <s v="TRANS PROJECTS"/>
    <s v="TRANS PROJ RENEWABLE"/>
    <s v="Transmission &amp; Distribution"/>
    <m/>
    <s v="N"/>
    <m/>
    <x v="0"/>
    <m/>
    <s v="CA"/>
    <s v="Transmission Substations"/>
    <d v="2026-10-01T00:00:00"/>
    <b v="0"/>
    <n v="1"/>
    <n v="1"/>
    <x v="0"/>
    <n v="1"/>
    <b v="0"/>
    <b v="1"/>
    <m/>
    <n v="22"/>
    <b v="0"/>
    <n v="0"/>
    <s v="N"/>
    <n v="0"/>
    <n v="15"/>
    <n v="0.13189999999999999"/>
    <d v="2026-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160.463121096506"/>
    <n v="0"/>
    <n v="0"/>
    <n v="0"/>
    <n v="0"/>
    <m/>
    <n v="0"/>
    <n v="0"/>
    <n v="0"/>
    <n v="0"/>
    <n v="0"/>
    <n v="0"/>
    <m/>
    <n v="0"/>
    <n v="160.463121096506"/>
    <n v="0"/>
    <n v="0"/>
    <n v="0"/>
    <n v="0"/>
    <m/>
    <n v="0"/>
    <n v="13.365010084931987"/>
    <n v="0"/>
    <n v="0"/>
    <n v="0"/>
    <n v="0"/>
    <m/>
    <n v="0"/>
    <n v="7.4004443185314175"/>
    <n v="0"/>
    <n v="0"/>
    <n v="0"/>
    <n v="0"/>
    <m/>
    <n v="0"/>
    <n v="13.644038175492463"/>
    <n v="0"/>
    <n v="0"/>
    <n v="0"/>
    <n v="0"/>
    <m/>
    <n v="0"/>
    <n v="-194.8726136754618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60.463121096506"/>
    <n v="0"/>
    <n v="0"/>
    <n v="0"/>
    <n v="0"/>
    <m/>
    <n v="0"/>
    <n v="0"/>
    <n v="0"/>
    <n v="0"/>
    <n v="0"/>
    <n v="0"/>
    <m/>
    <n v="0"/>
    <n v="174.10715927199846"/>
    <n v="0"/>
    <n v="0"/>
    <n v="0"/>
    <n v="0"/>
  </r>
  <r>
    <n v="815"/>
    <s v="System Augmentation"/>
    <x v="3"/>
    <x v="3"/>
    <s v="SCE-02 , Vol 7"/>
    <s v="Dana Cabbell"/>
    <s v="Figure III-31, Table III-23, Figure III-33, Table III-27, Table III-28"/>
    <s v="104, 112, 113"/>
    <s v="CET-ET-TP-RN-810000"/>
    <x v="801"/>
    <n v="8100"/>
    <s v="TRANS PROJECTS"/>
    <s v="TRANS PROJ RENEWABLE"/>
    <s v="Transmission &amp; Distribution"/>
    <m/>
    <s v="N"/>
    <m/>
    <x v="0"/>
    <m/>
    <s v="CA"/>
    <s v="Transmission Substations ISO"/>
    <d v="2023-02-01T00:00:00"/>
    <b v="1"/>
    <n v="1"/>
    <n v="1"/>
    <x v="1"/>
    <n v="0"/>
    <b v="0"/>
    <b v="0"/>
    <m/>
    <n v="31"/>
    <b v="0"/>
    <n v="0"/>
    <s v="N"/>
    <n v="0"/>
    <n v="15"/>
    <n v="0.13189999999999999"/>
    <d v="2023-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91.83042968114097"/>
    <n v="186.13869628626998"/>
    <n v="0"/>
    <n v="0"/>
    <n v="0"/>
    <n v="0"/>
    <m/>
    <n v="-460.46642968116299"/>
    <n v="0"/>
    <n v="0"/>
    <n v="0"/>
    <n v="0"/>
    <n v="0"/>
    <m/>
    <n v="31.363999999977977"/>
    <n v="186.13869628626998"/>
    <n v="0"/>
    <n v="0"/>
    <n v="0"/>
    <n v="0"/>
    <m/>
    <n v="2.5362469201811741"/>
    <n v="15.503534619433871"/>
    <n v="0"/>
    <n v="0"/>
    <n v="0"/>
    <n v="0"/>
    <m/>
    <n v="1.4900100469995357"/>
    <n v="8.5845834729969379"/>
    <n v="0"/>
    <n v="0"/>
    <n v="0"/>
    <n v="0"/>
    <m/>
    <n v="0"/>
    <n v="15.827209770766231"/>
    <n v="0"/>
    <n v="0"/>
    <n v="0"/>
    <n v="0"/>
    <m/>
    <n v="0"/>
    <n v="0"/>
    <n v="0"/>
    <n v="0"/>
    <n v="0"/>
    <n v="0"/>
    <m/>
    <n v="35.390256967158685"/>
    <n v="226.05402414946701"/>
    <n v="0"/>
    <n v="0"/>
    <n v="0"/>
    <n v="0"/>
    <m/>
    <n v="0"/>
    <n v="0"/>
    <n v="0"/>
    <n v="0"/>
    <n v="0"/>
    <n v="0"/>
    <n v="0"/>
    <m/>
    <n v="30.240974578437097"/>
    <n v="193.16316363571957"/>
    <n v="0"/>
    <n v="0"/>
    <n v="0"/>
    <n v="0"/>
    <m/>
    <n v="30.240974578437097"/>
    <n v="193.16316363571957"/>
    <n v="0"/>
    <n v="0"/>
    <n v="0"/>
    <n v="0"/>
    <m/>
    <n v="0"/>
    <n v="0"/>
    <n v="0"/>
    <n v="0"/>
    <n v="0"/>
    <n v="0"/>
    <n v="0"/>
    <m/>
    <n v="8.8833089888989095E-2"/>
    <n v="0"/>
    <n v="0"/>
    <n v="0"/>
    <n v="0"/>
    <n v="0"/>
    <m/>
    <n v="8.8833089888989095E-2"/>
    <n v="0"/>
    <n v="0"/>
    <n v="0"/>
    <n v="0"/>
    <n v="0"/>
    <m/>
    <n v="0"/>
    <n v="0"/>
    <n v="0"/>
    <n v="0"/>
    <n v="0"/>
    <n v="0"/>
    <n v="0"/>
    <m/>
    <n v="5.1492823887215886"/>
    <n v="32.890860513747448"/>
    <n v="0"/>
    <n v="0"/>
    <n v="0"/>
    <n v="0"/>
    <m/>
    <n v="5.1492823887215886"/>
    <n v="32.890860513747448"/>
    <n v="0"/>
    <n v="0"/>
    <n v="0"/>
    <n v="0"/>
    <m/>
    <n v="0"/>
    <n v="0"/>
    <n v="0"/>
    <n v="0"/>
    <n v="0"/>
    <n v="0"/>
    <m/>
    <n v="30.329807668326087"/>
    <n v="193.16316363571957"/>
    <n v="0"/>
    <n v="0"/>
    <n v="0"/>
    <n v="0"/>
    <m/>
    <n v="0"/>
    <n v="0"/>
    <n v="0"/>
    <n v="0"/>
    <n v="0"/>
    <n v="0"/>
    <m/>
    <n v="25.274839723605073"/>
    <n v="81.772405939121271"/>
    <n v="0"/>
    <n v="0"/>
    <n v="0"/>
    <n v="0"/>
    <m/>
    <n v="26.538581709785326"/>
    <n v="89.820871090609586"/>
    <n v="0"/>
    <n v="0"/>
    <n v="0"/>
    <n v="0"/>
    <m/>
    <n v="4.2910686572679904"/>
    <n v="13.923797617486418"/>
    <n v="0"/>
    <n v="0"/>
    <n v="0"/>
    <n v="0"/>
    <m/>
    <n v="4.5056220901313901"/>
    <n v="15.294250138892561"/>
    <n v="0"/>
    <n v="0"/>
    <n v="0"/>
    <n v="0"/>
    <m/>
    <n v="1.0727671643169976"/>
    <n v="15.294250138892563"/>
    <n v="0"/>
    <n v="0"/>
    <n v="0"/>
    <n v="0"/>
    <m/>
    <n v="0.21455343286339978"/>
    <n v="0"/>
    <n v="0"/>
    <n v="0"/>
    <n v="0"/>
    <n v="0"/>
    <m/>
    <n v="4.7201755229947899"/>
    <n v="15.294250138892561"/>
    <n v="0"/>
    <n v="0"/>
    <n v="0"/>
    <n v="0"/>
    <m/>
    <n v="0"/>
    <n v="0"/>
    <n v="0"/>
    <n v="0"/>
    <n v="0"/>
    <n v="0"/>
    <m/>
    <n v="31.363999999977977"/>
    <n v="186.13869628626998"/>
    <n v="0"/>
    <n v="0"/>
    <n v="0"/>
    <n v="0"/>
    <m/>
    <n v="31.363999999977977"/>
    <n v="201.96590605703619"/>
    <n v="0"/>
    <n v="0"/>
    <n v="0"/>
    <n v="0"/>
  </r>
  <r>
    <n v="816"/>
    <s v="System Augmentation"/>
    <x v="3"/>
    <x v="3"/>
    <s v="SCE-02 , Vol 7"/>
    <s v="Dana Cabbell"/>
    <s v="Figure III-31, Table III-23, Figure III-33, Table III-27, Table III-28"/>
    <s v="104, 112, 113"/>
    <s v="CET-ET-TP-RN-810701"/>
    <x v="802"/>
    <n v="8107"/>
    <s v="TRANS PROJECTS"/>
    <s v="TRANS PROJ RENEWABLE"/>
    <s v="Transmission &amp; Distribution"/>
    <m/>
    <s v="N"/>
    <m/>
    <x v="0"/>
    <m/>
    <s v="CA"/>
    <s v="Transmission Substations ISO"/>
    <d v="2023-10-01T00:00:00"/>
    <b v="1"/>
    <n v="1"/>
    <n v="1"/>
    <x v="1"/>
    <n v="0"/>
    <b v="0"/>
    <b v="0"/>
    <m/>
    <n v="31"/>
    <b v="0"/>
    <n v="0"/>
    <s v="N"/>
    <n v="0"/>
    <n v="15"/>
    <n v="0.13189999999999999"/>
    <d v="2023-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70.78309084324803"/>
    <n v="904.74245158377801"/>
    <n v="0"/>
    <n v="0"/>
    <n v="0"/>
    <n v="0"/>
    <m/>
    <n v="-3044.0104808432602"/>
    <n v="0"/>
    <n v="0"/>
    <n v="0"/>
    <n v="0"/>
    <n v="0"/>
    <m/>
    <n v="-2773.2273900000123"/>
    <n v="904.74245158377801"/>
    <n v="0"/>
    <n v="0"/>
    <n v="0"/>
    <n v="0"/>
    <m/>
    <n v="-224.25677295161793"/>
    <n v="75.356205881169146"/>
    <n v="0"/>
    <n v="0"/>
    <n v="0"/>
    <n v="0"/>
    <m/>
    <n v="-131.7477577387202"/>
    <n v="41.726074438814756"/>
    <n v="0"/>
    <n v="0"/>
    <n v="0"/>
    <n v="0"/>
    <m/>
    <n v="0"/>
    <n v="76.929455591067281"/>
    <n v="0"/>
    <n v="0"/>
    <n v="0"/>
    <n v="0"/>
    <m/>
    <n v="0"/>
    <n v="0"/>
    <n v="0"/>
    <n v="0"/>
    <n v="0"/>
    <n v="0"/>
    <m/>
    <n v="-3129.2319206903508"/>
    <n v="1098.7541874948292"/>
    <n v="0"/>
    <n v="0"/>
    <n v="0"/>
    <n v="0"/>
    <m/>
    <n v="0"/>
    <n v="0"/>
    <n v="0"/>
    <n v="0"/>
    <n v="0"/>
    <n v="0"/>
    <n v="0"/>
    <m/>
    <n v="-2673.9286762299048"/>
    <n v="938.88545321433162"/>
    <n v="0"/>
    <n v="0"/>
    <n v="0"/>
    <n v="0"/>
    <m/>
    <n v="-2673.9286762299048"/>
    <n v="938.88545321433162"/>
    <n v="0"/>
    <n v="0"/>
    <n v="0"/>
    <n v="0"/>
    <m/>
    <n v="0"/>
    <n v="0"/>
    <n v="0"/>
    <n v="0"/>
    <n v="0"/>
    <n v="0"/>
    <n v="0"/>
    <m/>
    <n v="-70.692170072945302"/>
    <n v="0"/>
    <n v="0"/>
    <n v="0"/>
    <n v="0"/>
    <n v="0"/>
    <m/>
    <n v="-70.692170072945302"/>
    <n v="0"/>
    <n v="0"/>
    <n v="0"/>
    <n v="0"/>
    <n v="0"/>
    <m/>
    <n v="0"/>
    <n v="0"/>
    <n v="0"/>
    <n v="0"/>
    <n v="0"/>
    <n v="0"/>
    <n v="0"/>
    <m/>
    <n v="-455.30324446044602"/>
    <n v="159.86873428049765"/>
    <n v="0"/>
    <n v="0"/>
    <n v="0"/>
    <n v="0"/>
    <m/>
    <n v="-455.30324446044602"/>
    <n v="159.86873428049765"/>
    <n v="0"/>
    <n v="0"/>
    <n v="0"/>
    <n v="0"/>
    <m/>
    <n v="0"/>
    <n v="0"/>
    <n v="0"/>
    <n v="0"/>
    <n v="0"/>
    <n v="0"/>
    <m/>
    <n v="-2744.6208463028502"/>
    <n v="938.88545321433162"/>
    <n v="0"/>
    <n v="0"/>
    <n v="0"/>
    <n v="0"/>
    <m/>
    <n v="0"/>
    <n v="0"/>
    <n v="0"/>
    <n v="0"/>
    <n v="0"/>
    <n v="0"/>
    <m/>
    <n v="-457.43680771714168"/>
    <n v="397.46150852740033"/>
    <n v="0"/>
    <n v="0"/>
    <n v="0"/>
    <n v="0"/>
    <m/>
    <n v="-571.79600964642714"/>
    <n v="436.58173574466412"/>
    <n v="0"/>
    <n v="0"/>
    <n v="0"/>
    <n v="0"/>
    <m/>
    <n v="-75.883874076740994"/>
    <n v="67.677764178743999"/>
    <n v="0"/>
    <n v="0"/>
    <n v="0"/>
    <n v="0"/>
    <m/>
    <n v="-94.854842595926257"/>
    <n v="74.33896144043139"/>
    <n v="0"/>
    <n v="0"/>
    <n v="0"/>
    <n v="0"/>
    <m/>
    <n v="-398.39033890289028"/>
    <n v="74.338961440431405"/>
    <n v="0"/>
    <n v="0"/>
    <n v="0"/>
    <n v="0"/>
    <m/>
    <n v="-170.73871667266729"/>
    <n v="0"/>
    <n v="0"/>
    <n v="0"/>
    <n v="0"/>
    <n v="0"/>
    <m/>
    <n v="-265.59355926859354"/>
    <n v="74.33896144043139"/>
    <n v="0"/>
    <n v="0"/>
    <n v="0"/>
    <n v="0"/>
    <m/>
    <n v="0"/>
    <n v="0"/>
    <n v="0"/>
    <n v="0"/>
    <n v="0"/>
    <n v="0"/>
    <m/>
    <n v="-2773.2273900000123"/>
    <n v="904.74245158377801"/>
    <n v="0"/>
    <n v="0"/>
    <n v="0"/>
    <n v="0"/>
    <m/>
    <n v="-2773.2273900000123"/>
    <n v="981.67190717484527"/>
    <n v="0"/>
    <n v="0"/>
    <n v="0"/>
    <n v="0"/>
  </r>
  <r>
    <n v="817"/>
    <s v="System Augmentation"/>
    <x v="3"/>
    <x v="3"/>
    <s v="SCE-02 , Vol 7"/>
    <s v="Dana Cabbell"/>
    <s v="Figure III-31, Table III-23, Figure III-33, Table III-27, Table III-28"/>
    <s v="104, 112, 113"/>
    <s v="CET-ET-TP-RN-817100"/>
    <x v="803"/>
    <n v="8171"/>
    <s v="TRANS PROJECTS"/>
    <s v="Trans Proj Renewable"/>
    <s v="Transmission &amp; Distribution"/>
    <m/>
    <s v="N"/>
    <m/>
    <x v="0"/>
    <m/>
    <s v="NV"/>
    <s v="Transmission Substations ISO"/>
    <d v="2023-06-01T00:00:00"/>
    <b v="1"/>
    <n v="1"/>
    <n v="1"/>
    <x v="1"/>
    <n v="0"/>
    <b v="0"/>
    <b v="0"/>
    <m/>
    <n v="31"/>
    <b v="0"/>
    <n v="0"/>
    <s v="N"/>
    <n v="0"/>
    <n v="15"/>
    <n v="0.13189999999999999"/>
    <d v="2023-06-01T00:00:00"/>
    <s v="NV-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762.4050019907099"/>
    <n v="950.98484355361597"/>
    <n v="0"/>
    <n v="0"/>
    <n v="0"/>
    <n v="0"/>
    <m/>
    <n v="565.99360800921113"/>
    <n v="0"/>
    <n v="0"/>
    <n v="0"/>
    <n v="0"/>
    <n v="0"/>
    <m/>
    <n v="2328.3986099999211"/>
    <n v="950.98484355361597"/>
    <n v="0"/>
    <n v="0"/>
    <n v="0"/>
    <n v="0"/>
    <m/>
    <n v="188.28573535169534"/>
    <n v="79.207745292873383"/>
    <n v="0"/>
    <n v="0"/>
    <n v="0"/>
    <n v="0"/>
    <m/>
    <n v="110.61526981003928"/>
    <n v="43.858740465687532"/>
    <n v="0"/>
    <n v="0"/>
    <n v="0"/>
    <n v="0"/>
    <m/>
    <n v="0"/>
    <n v="80.861405543499643"/>
    <n v="0"/>
    <n v="0"/>
    <n v="0"/>
    <n v="0"/>
    <m/>
    <n v="0"/>
    <n v="0"/>
    <n v="0"/>
    <n v="0"/>
    <n v="0"/>
    <n v="0"/>
    <m/>
    <n v="2627.2996151616553"/>
    <n v="1154.9127348556765"/>
    <n v="0"/>
    <n v="0"/>
    <n v="0"/>
    <n v="0"/>
    <m/>
    <n v="0"/>
    <n v="0"/>
    <n v="0"/>
    <n v="0"/>
    <n v="0"/>
    <n v="0"/>
    <n v="0"/>
    <m/>
    <n v="2245.0275211556345"/>
    <n v="986.87293193417565"/>
    <n v="0"/>
    <n v="0"/>
    <n v="0"/>
    <n v="0"/>
    <m/>
    <n v="2245.0275211556345"/>
    <n v="986.87293193417565"/>
    <n v="0"/>
    <n v="0"/>
    <n v="0"/>
    <n v="0"/>
    <m/>
    <n v="0"/>
    <n v="0"/>
    <n v="0"/>
    <n v="0"/>
    <n v="0"/>
    <n v="0"/>
    <n v="0"/>
    <m/>
    <n v="32.973926001094476"/>
    <n v="0"/>
    <n v="0"/>
    <n v="0"/>
    <n v="0"/>
    <n v="0"/>
    <m/>
    <n v="32.973926001094476"/>
    <n v="0"/>
    <n v="0"/>
    <n v="0"/>
    <n v="0"/>
    <n v="0"/>
    <m/>
    <n v="0"/>
    <n v="0"/>
    <n v="0"/>
    <n v="0"/>
    <n v="0"/>
    <n v="0"/>
    <n v="0"/>
    <m/>
    <n v="382.27209400602084"/>
    <n v="168.03980292150092"/>
    <n v="0"/>
    <n v="0"/>
    <n v="0"/>
    <n v="0"/>
    <m/>
    <n v="382.27209400602084"/>
    <n v="168.03980292150092"/>
    <n v="0"/>
    <n v="0"/>
    <n v="0"/>
    <n v="0"/>
    <m/>
    <n v="0"/>
    <n v="0"/>
    <n v="0"/>
    <n v="0"/>
    <n v="0"/>
    <n v="0"/>
    <m/>
    <n v="2278.0014471567292"/>
    <n v="986.87293193417565"/>
    <n v="0"/>
    <n v="0"/>
    <n v="0"/>
    <n v="0"/>
    <m/>
    <n v="0"/>
    <n v="0"/>
    <n v="0"/>
    <n v="0"/>
    <n v="0"/>
    <n v="0"/>
    <m/>
    <n v="1139.0007235783646"/>
    <n v="417.77620785213429"/>
    <n v="0"/>
    <n v="0"/>
    <n v="0"/>
    <n v="0"/>
    <m/>
    <n v="1233.9174505432281"/>
    <n v="458.89591334939161"/>
    <n v="0"/>
    <n v="0"/>
    <n v="0"/>
    <n v="0"/>
    <m/>
    <n v="191.13604700301042"/>
    <n v="71.136849903435376"/>
    <n v="0"/>
    <n v="0"/>
    <n v="0"/>
    <n v="0"/>
    <m/>
    <n v="207.06405091992795"/>
    <n v="78.138508358497916"/>
    <n v="0"/>
    <n v="0"/>
    <n v="0"/>
    <n v="0"/>
    <m/>
    <n v="207.06405091992795"/>
    <n v="78.13850835849793"/>
    <n v="0"/>
    <n v="0"/>
    <n v="0"/>
    <n v="0"/>
    <m/>
    <n v="79.640019584587691"/>
    <n v="0"/>
    <n v="0"/>
    <n v="0"/>
    <n v="0"/>
    <n v="0"/>
    <m/>
    <n v="286.70407050451564"/>
    <n v="78.138508358497916"/>
    <n v="0"/>
    <n v="0"/>
    <n v="0"/>
    <n v="0"/>
    <m/>
    <n v="0"/>
    <n v="0"/>
    <n v="0"/>
    <n v="0"/>
    <n v="0"/>
    <n v="0"/>
    <m/>
    <n v="2328.3986099999211"/>
    <n v="950.98484355361597"/>
    <n v="0"/>
    <n v="0"/>
    <n v="0"/>
    <n v="0"/>
    <m/>
    <n v="2328.3986099999211"/>
    <n v="1031.8462490971156"/>
    <n v="0"/>
    <n v="0"/>
    <n v="0"/>
    <n v="0"/>
  </r>
  <r>
    <n v="865"/>
    <s v="System Augmentation"/>
    <x v="3"/>
    <x v="3"/>
    <s v="SCE-02 , Vol 7"/>
    <s v="Dana Cabbell"/>
    <s v="Figure III-31, Table III-23, Figure III-33, Table III-27, Table III-28"/>
    <s v="104, 112, 113"/>
    <s v="CET-ET-TP-RN-707300"/>
    <x v="804"/>
    <n v="7073"/>
    <s v="TRANS PROJECTS"/>
    <s v="TRANS PROJ RENEWABLE"/>
    <s v="Transmission &amp; Distribution"/>
    <m/>
    <s v="N"/>
    <m/>
    <x v="0"/>
    <m/>
    <s v="CA"/>
    <s v="Transmission Substations ISO"/>
    <d v="2023-06-01T00:00:00"/>
    <b v="1"/>
    <n v="1"/>
    <n v="1"/>
    <x v="1"/>
    <n v="0"/>
    <b v="0"/>
    <b v="0"/>
    <m/>
    <n v="31"/>
    <b v="0"/>
    <n v="0"/>
    <s v="N"/>
    <n v="0"/>
    <n v="15"/>
    <n v="0.13189999999999999"/>
    <d v="2023-06-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0.036475692153999"/>
    <n v="0"/>
    <n v="0"/>
    <n v="0"/>
    <n v="0"/>
    <n v="0"/>
    <m/>
    <n v="373.353704307839"/>
    <n v="0"/>
    <n v="0"/>
    <n v="0"/>
    <n v="0"/>
    <n v="0"/>
    <m/>
    <n v="383.39017999999299"/>
    <n v="0"/>
    <n v="0"/>
    <n v="0"/>
    <n v="0"/>
    <n v="0"/>
    <m/>
    <n v="31.002810969690444"/>
    <n v="0"/>
    <n v="0"/>
    <n v="0"/>
    <n v="0"/>
    <n v="0"/>
    <m/>
    <n v="18.213723380989386"/>
    <n v="0"/>
    <n v="0"/>
    <n v="0"/>
    <n v="0"/>
    <n v="0"/>
    <m/>
    <n v="0"/>
    <n v="0"/>
    <n v="0"/>
    <n v="0"/>
    <n v="0"/>
    <n v="0"/>
    <m/>
    <n v="0"/>
    <n v="0"/>
    <n v="0"/>
    <n v="0"/>
    <n v="0"/>
    <n v="0"/>
    <m/>
    <n v="432.6067143506728"/>
    <n v="0"/>
    <n v="0"/>
    <n v="0"/>
    <n v="0"/>
    <n v="0"/>
    <m/>
    <n v="0"/>
    <n v="0"/>
    <n v="0"/>
    <n v="0"/>
    <n v="0"/>
    <n v="0"/>
    <n v="0"/>
    <m/>
    <n v="369.66243741264992"/>
    <n v="0"/>
    <n v="0"/>
    <n v="0"/>
    <n v="0"/>
    <n v="0"/>
    <m/>
    <n v="369.66243741264992"/>
    <n v="0"/>
    <n v="0"/>
    <n v="0"/>
    <n v="0"/>
    <n v="0"/>
    <m/>
    <n v="0"/>
    <n v="0"/>
    <n v="0"/>
    <n v="0"/>
    <n v="0"/>
    <n v="0"/>
    <n v="0"/>
    <m/>
    <n v="5.4294309275792312"/>
    <n v="0"/>
    <n v="0"/>
    <n v="0"/>
    <n v="0"/>
    <n v="0"/>
    <m/>
    <n v="5.4294309275792312"/>
    <n v="0"/>
    <n v="0"/>
    <n v="0"/>
    <n v="0"/>
    <n v="0"/>
    <m/>
    <n v="0"/>
    <n v="0"/>
    <n v="0"/>
    <n v="0"/>
    <n v="0"/>
    <n v="0"/>
    <n v="0"/>
    <m/>
    <n v="62.944276938022888"/>
    <n v="0"/>
    <n v="0"/>
    <n v="0"/>
    <n v="0"/>
    <n v="0"/>
    <m/>
    <n v="62.944276938022888"/>
    <n v="0"/>
    <n v="0"/>
    <n v="0"/>
    <n v="0"/>
    <n v="0"/>
    <m/>
    <n v="0"/>
    <n v="0"/>
    <n v="0"/>
    <n v="0"/>
    <n v="0"/>
    <n v="0"/>
    <m/>
    <n v="375.09186834022915"/>
    <n v="0"/>
    <n v="0"/>
    <n v="0"/>
    <n v="0"/>
    <n v="0"/>
    <m/>
    <n v="0"/>
    <n v="0"/>
    <n v="0"/>
    <n v="0"/>
    <n v="0"/>
    <n v="0"/>
    <m/>
    <n v="187.54593417011458"/>
    <n v="0"/>
    <n v="0"/>
    <n v="0"/>
    <n v="0"/>
    <n v="0"/>
    <m/>
    <n v="203.17476201762412"/>
    <n v="0"/>
    <n v="0"/>
    <n v="0"/>
    <n v="0"/>
    <n v="0"/>
    <m/>
    <n v="31.472138469011444"/>
    <n v="0"/>
    <n v="0"/>
    <n v="0"/>
    <n v="0"/>
    <n v="0"/>
    <m/>
    <n v="34.094816674762399"/>
    <n v="0"/>
    <n v="0"/>
    <n v="0"/>
    <n v="0"/>
    <n v="0"/>
    <m/>
    <n v="34.094816674762399"/>
    <n v="0"/>
    <n v="0"/>
    <n v="0"/>
    <n v="0"/>
    <n v="0"/>
    <m/>
    <n v="13.113391028754769"/>
    <n v="0"/>
    <n v="0"/>
    <n v="0"/>
    <n v="0"/>
    <n v="0"/>
    <m/>
    <n v="47.208207703517168"/>
    <n v="0"/>
    <n v="0"/>
    <n v="0"/>
    <n v="0"/>
    <n v="0"/>
    <m/>
    <n v="0"/>
    <n v="0"/>
    <n v="0"/>
    <n v="0"/>
    <n v="0"/>
    <n v="0"/>
    <m/>
    <n v="383.39017999999299"/>
    <n v="0"/>
    <n v="0"/>
    <n v="0"/>
    <n v="0"/>
    <n v="0"/>
    <m/>
    <n v="383.39017999999299"/>
    <n v="0"/>
    <n v="0"/>
    <n v="0"/>
    <n v="0"/>
    <n v="0"/>
  </r>
  <r>
    <n v="866"/>
    <s v="System Augmentation"/>
    <x v="3"/>
    <x v="3"/>
    <s v="SCE-02 , Vol 7"/>
    <s v="Dana Cabbell"/>
    <s v="Figure III-31, Table III-23, Figure III-33, Table III-27, Table III-28"/>
    <s v="104, 112, 113"/>
    <s v="CET-ET-TP-RN-791100"/>
    <x v="805"/>
    <n v="7911"/>
    <s v="TRANS PROJECTS"/>
    <s v="TRANS PROJ RENEWABLE"/>
    <s v="Transmission &amp; Distribution"/>
    <m/>
    <s v="N"/>
    <m/>
    <x v="0"/>
    <m/>
    <s v="CA"/>
    <s v="Transmission Substations"/>
    <d v="2023-02-01T00:00:00"/>
    <b v="0"/>
    <n v="1"/>
    <n v="1"/>
    <x v="0"/>
    <n v="0"/>
    <b v="0"/>
    <b v="0"/>
    <m/>
    <n v="22"/>
    <b v="0"/>
    <n v="0"/>
    <s v="N"/>
    <n v="0"/>
    <n v="15"/>
    <n v="0.13189999999999999"/>
    <d v="2023-0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73.72721445041702"/>
    <n v="0"/>
    <n v="0"/>
    <n v="0"/>
    <n v="0"/>
    <n v="0"/>
    <m/>
    <n v="-310.58732445045302"/>
    <n v="0"/>
    <n v="0"/>
    <n v="0"/>
    <n v="0"/>
    <n v="0"/>
    <m/>
    <n v="63.139889999963998"/>
    <n v="0"/>
    <n v="0"/>
    <n v="0"/>
    <n v="0"/>
    <n v="0"/>
    <m/>
    <n v="5.1058012866056384"/>
    <n v="0"/>
    <n v="0"/>
    <n v="0"/>
    <n v="0"/>
    <n v="0"/>
    <m/>
    <n v="2.999587758782615"/>
    <n v="0"/>
    <n v="0"/>
    <n v="0"/>
    <n v="0"/>
    <n v="0"/>
    <m/>
    <n v="0"/>
    <n v="0"/>
    <n v="0"/>
    <n v="0"/>
    <n v="0"/>
    <n v="0"/>
    <m/>
    <n v="0"/>
    <n v="0"/>
    <n v="0"/>
    <n v="0"/>
    <n v="0"/>
    <n v="0"/>
    <m/>
    <n v="71.245279045352248"/>
    <n v="0"/>
    <n v="0"/>
    <n v="0"/>
    <n v="0"/>
    <n v="0"/>
    <m/>
    <n v="0"/>
    <n v="0"/>
    <n v="0"/>
    <n v="0"/>
    <n v="0"/>
    <n v="0"/>
    <n v="0"/>
    <m/>
    <n v="64.932947321934037"/>
    <n v="0"/>
    <n v="0"/>
    <n v="0"/>
    <n v="0"/>
    <n v="0"/>
    <m/>
    <n v="64.932947321934037"/>
    <n v="0"/>
    <n v="0"/>
    <n v="0"/>
    <n v="0"/>
    <n v="0"/>
    <m/>
    <n v="0"/>
    <n v="0"/>
    <n v="0"/>
    <n v="0"/>
    <n v="0"/>
    <n v="0"/>
    <n v="0"/>
    <m/>
    <n v="0.19074102030823073"/>
    <n v="0"/>
    <n v="0"/>
    <n v="0"/>
    <n v="0"/>
    <n v="0"/>
    <m/>
    <n v="0.19074102030823073"/>
    <n v="0"/>
    <n v="0"/>
    <n v="0"/>
    <n v="0"/>
    <n v="0"/>
    <m/>
    <n v="0"/>
    <n v="0"/>
    <n v="0"/>
    <n v="0"/>
    <n v="0"/>
    <n v="0"/>
    <n v="0"/>
    <m/>
    <n v="6.3123317234182093"/>
    <n v="0"/>
    <n v="0"/>
    <n v="0"/>
    <n v="0"/>
    <n v="0"/>
    <m/>
    <n v="6.3123317234182093"/>
    <n v="0"/>
    <n v="0"/>
    <n v="0"/>
    <n v="0"/>
    <n v="0"/>
    <m/>
    <n v="0"/>
    <n v="0"/>
    <n v="0"/>
    <n v="0"/>
    <n v="0"/>
    <n v="0"/>
    <m/>
    <n v="65.123688342242275"/>
    <n v="0"/>
    <n v="0"/>
    <n v="0"/>
    <n v="0"/>
    <n v="0"/>
    <m/>
    <n v="0"/>
    <n v="0"/>
    <n v="0"/>
    <n v="0"/>
    <n v="0"/>
    <n v="0"/>
    <m/>
    <n v="54.269740285201898"/>
    <n v="0"/>
    <n v="0"/>
    <n v="0"/>
    <n v="0"/>
    <n v="0"/>
    <m/>
    <n v="56.983227299461987"/>
    <n v="0"/>
    <n v="0"/>
    <n v="0"/>
    <n v="0"/>
    <n v="0"/>
    <m/>
    <n v="5.260276436181841"/>
    <n v="0"/>
    <n v="0"/>
    <n v="0"/>
    <n v="0"/>
    <n v="0"/>
    <m/>
    <n v="5.5232902579909329"/>
    <n v="0"/>
    <n v="0"/>
    <n v="0"/>
    <n v="0"/>
    <n v="0"/>
    <m/>
    <n v="1.3150691090454603"/>
    <n v="0"/>
    <n v="0"/>
    <n v="0"/>
    <n v="0"/>
    <n v="0"/>
    <m/>
    <n v="0.26301382180909272"/>
    <n v="0"/>
    <n v="0"/>
    <n v="0"/>
    <n v="0"/>
    <n v="0"/>
    <m/>
    <n v="5.7863040798000256"/>
    <n v="0"/>
    <n v="0"/>
    <n v="0"/>
    <n v="0"/>
    <n v="0"/>
    <m/>
    <n v="63.139889999963998"/>
    <n v="0"/>
    <n v="0"/>
    <n v="0"/>
    <n v="0"/>
    <n v="0"/>
    <m/>
    <n v="0"/>
    <n v="0"/>
    <n v="0"/>
    <n v="0"/>
    <n v="0"/>
    <n v="0"/>
    <m/>
    <n v="63.139889999963998"/>
    <n v="0"/>
    <n v="0"/>
    <n v="0"/>
    <n v="0"/>
    <n v="0"/>
  </r>
  <r>
    <n v="900"/>
    <s v="System Augmentation"/>
    <x v="27"/>
    <x v="72"/>
    <s v="SCE-02 , Vol 6"/>
    <s v="Juan Castaneda"/>
    <s v="Table I-2, Figure III-41"/>
    <s v="4, 140"/>
    <s v="CET-OT-OT-AT-642400"/>
    <x v="806"/>
    <n v="6424"/>
    <s v="OTHER - TDBU"/>
    <s v="ADVANCED TECH"/>
    <s v="Asset Strategy &amp; Planning"/>
    <m/>
    <s v="N"/>
    <m/>
    <x v="0"/>
    <m/>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0698.5131058518"/>
    <n v="4185.0664200000001"/>
    <n v="15759.61393"/>
    <n v="15847.380939999999"/>
    <n v="12502.67319"/>
    <n v="12674.959630000001"/>
    <m/>
    <n v="-78.508785851803992"/>
    <n v="-505"/>
    <n v="-5628"/>
    <n v="-4789.6000000000004"/>
    <n v="-3034.8"/>
    <n v="-5697"/>
    <m/>
    <n v="10620.004319999996"/>
    <n v="3680.0664200000001"/>
    <n v="10131.61393"/>
    <n v="11057.780939999999"/>
    <n v="9467.8731899999984"/>
    <n v="6977.9596300000012"/>
    <m/>
    <n v="1023.5110295157732"/>
    <n v="365.30654969923546"/>
    <n v="988.17916349974644"/>
    <n v="1041.5593750145156"/>
    <n v="918.43099916693586"/>
    <n v="722.69482055970968"/>
    <m/>
    <n v="511.76485215672767"/>
    <n v="172.22504324517595"/>
    <n v="470.8509559385588"/>
    <n v="496.28868926594828"/>
    <n v="427.3892718679254"/>
    <n v="345.43863781881561"/>
    <m/>
    <n v="0"/>
    <n v="312.9128137338792"/>
    <n v="851.87368505056156"/>
    <n v="994.11985545930872"/>
    <n v="889.15708393102682"/>
    <n v="670.64535595693542"/>
    <m/>
    <n v="0"/>
    <n v="0"/>
    <n v="0"/>
    <n v="0"/>
    <n v="0"/>
    <n v="0"/>
    <m/>
    <n v="12155.280201672498"/>
    <n v="4530.5108266782909"/>
    <n v="12442.517734488865"/>
    <n v="13589.748859739771"/>
    <n v="11702.850544965886"/>
    <n v="8716.7384443354622"/>
    <m/>
    <n v="0"/>
    <n v="7653.4506261810729"/>
    <n v="2852.5908369097197"/>
    <n v="7834.3068663435697"/>
    <n v="8556.6494720465489"/>
    <n v="7368.5828171323192"/>
    <n v="5488.40719409138"/>
    <m/>
    <n v="10830.354659690196"/>
    <n v="4036.6851465703571"/>
    <n v="11086.283301429579"/>
    <n v="12108.466234028136"/>
    <n v="10427.239835564604"/>
    <n v="7766.6139539028973"/>
    <m/>
    <n v="3176.9040335091236"/>
    <n v="8837.54493584171"/>
    <n v="6104.5672719957292"/>
    <n v="11386.123628325156"/>
    <n v="11615.306490478833"/>
    <n v="9646.7895769438364"/>
    <m/>
    <n v="0"/>
    <n v="152.92048602464175"/>
    <n v="65.350189057749276"/>
    <n v="158.85690415667574"/>
    <n v="178.71505227449859"/>
    <n v="156.27711286013096"/>
    <n v="117.33172815565291"/>
    <m/>
    <n v="302.23535726090773"/>
    <n v="322.42832323993622"/>
    <n v="385.54176942679231"/>
    <n v="550.47567541876856"/>
    <n v="524.46091576570132"/>
    <n v="417.06759435560519"/>
    <m/>
    <n v="149.31487123626599"/>
    <n v="409.99862020682872"/>
    <n v="292.03505432786585"/>
    <n v="530.61752730094565"/>
    <n v="546.89885518006895"/>
    <n v="456.0129790600833"/>
    <m/>
    <n v="0"/>
    <n v="936.28071633416039"/>
    <n v="348.97014727627311"/>
    <n v="958.40566602856234"/>
    <n v="958.40566602856234"/>
    <n v="958.40566602856234"/>
    <n v="958.40566602856234"/>
    <m/>
    <n v="1324.9255419823023"/>
    <n v="493.82568010793369"/>
    <n v="1356.2344330592864"/>
    <n v="1356.2344330592864"/>
    <n v="1356.2344330592864"/>
    <n v="1356.2344330592864"/>
    <m/>
    <n v="388.64482564814193"/>
    <n v="1081.136249165821"/>
    <n v="746.79891430699718"/>
    <n v="1356.2344330592864"/>
    <n v="1356.2344330592864"/>
    <n v="1356.2344330592864"/>
    <m/>
    <n v="0"/>
    <n v="0"/>
    <n v="0"/>
    <n v="0"/>
    <n v="0"/>
    <n v="0"/>
    <m/>
    <n v="3326.2189047453894"/>
    <n v="9247.5435560485384"/>
    <n v="6396.6023263235948"/>
    <n v="11916.741155626101"/>
    <n v="12162.205345658902"/>
    <n v="10102.80255600392"/>
    <m/>
    <n v="0"/>
    <n v="0"/>
    <n v="0"/>
    <n v="0"/>
    <n v="0"/>
    <n v="0"/>
    <m/>
    <n v="389.64065059328863"/>
    <n v="5004.5227871645511"/>
    <n v="2301.3608314056264"/>
    <n v="5442.8667268788786"/>
    <n v="5900.4983751638383"/>
    <n v="5059.5450983105065"/>
    <m/>
    <n v="525.70563968935755"/>
    <n v="5385.5937689613484"/>
    <n v="2569.9237011049518"/>
    <n v="5935.3686439695557"/>
    <n v="6407.0880072360342"/>
    <n v="5482.0346171339479"/>
    <m/>
    <n v="46.372393969380575"/>
    <n v="594.73061418439795"/>
    <n v="262.69389740411617"/>
    <n v="638.56037889874744"/>
    <n v="638.56037889874744"/>
    <n v="638.56037889874744"/>
    <m/>
    <n v="62.565928371386491"/>
    <n v="639.77795789964046"/>
    <n v="293.81051883357441"/>
    <n v="695.07014694288443"/>
    <n v="695.07014694288443"/>
    <n v="695.07014694288443"/>
    <m/>
    <n v="626.02731858663788"/>
    <n v="233.33263385099869"/>
    <n v="640.82076962051292"/>
    <n v="640.82076962051292"/>
    <n v="640.82076962051292"/>
    <n v="640.82076962051292"/>
    <m/>
    <n v="563.4613902152513"/>
    <n v="529.83539228551865"/>
    <n v="695.98039806321151"/>
    <n v="904.15628870619059"/>
    <n v="904.15628870619059"/>
    <n v="904.15628870619059"/>
    <m/>
    <n v="626.02731858663776"/>
    <n v="233.33263385099866"/>
    <n v="640.82076962051281"/>
    <n v="640.82076962051281"/>
    <n v="640.82076962051281"/>
    <n v="640.82076962051281"/>
    <m/>
    <n v="10620.004319999996"/>
    <n v="3680.0664200000001"/>
    <n v="10131.61393"/>
    <n v="11057.780939999999"/>
    <n v="9467.8731899999984"/>
    <n v="6977.9596300000012"/>
    <m/>
    <n v="0"/>
    <n v="0"/>
    <n v="0"/>
    <n v="0"/>
    <n v="0"/>
    <n v="0"/>
    <m/>
    <n v="10620.004319999996"/>
    <n v="3992.9792337338795"/>
    <n v="10983.487615050561"/>
    <n v="10983.487615050561"/>
    <n v="10983.487615050561"/>
    <n v="10983.487615050561"/>
  </r>
  <r>
    <n v="901"/>
    <s v="System Augmentation"/>
    <x v="28"/>
    <x v="84"/>
    <s v="SCE-02 , Vol 6"/>
    <s v="Jeff Shiles"/>
    <s v="Table I-2, Figure IV-46"/>
    <s v="4, 186"/>
    <s v="CET-OT-OT-AT-642418"/>
    <x v="807"/>
    <n v="6424"/>
    <s v="OTHER - TDBU"/>
    <s v="ADVANCED TECH"/>
    <s v="Asset Strategy &amp; Planning"/>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5989.155081721099"/>
    <n v="20184.973756836898"/>
    <n v="15006.927476425299"/>
    <n v="12605.4138957496"/>
    <n v="19087.704713545401"/>
    <n v="38328.328391765695"/>
    <m/>
    <n v="-10221.8202417211"/>
    <n v="-1782"/>
    <n v="0"/>
    <n v="0"/>
    <n v="-18730"/>
    <n v="-37977"/>
    <m/>
    <n v="5767.3348399999995"/>
    <n v="18402.973756836898"/>
    <n v="15006.927476425299"/>
    <n v="12605.4138957496"/>
    <n v="357.70471354540132"/>
    <n v="351.32839176569541"/>
    <m/>
    <n v="344.38911408568396"/>
    <n v="1131.8691517818504"/>
    <n v="906.89134816825879"/>
    <n v="735.66412096179761"/>
    <n v="21.499342550894102"/>
    <n v="22.544787829970989"/>
    <m/>
    <n v="268.62724975198046"/>
    <n v="831.6635301428629"/>
    <n v="673.84678322594732"/>
    <n v="547.22207574343383"/>
    <n v="15.603986025500644"/>
    <n v="16.771333229623007"/>
    <m/>
    <n v="0"/>
    <n v="1564.7886864288093"/>
    <n v="1261.7936983144543"/>
    <n v="1133.2556059884612"/>
    <n v="33.593149551299845"/>
    <n v="33.765852318850747"/>
    <m/>
    <n v="0"/>
    <n v="0"/>
    <n v="0"/>
    <n v="0"/>
    <n v="0"/>
    <n v="0"/>
    <m/>
    <n v="6380.3512038376639"/>
    <n v="21931.29512519042"/>
    <n v="17849.459306133958"/>
    <n v="15021.555698443291"/>
    <n v="428.40119167309592"/>
    <n v="424.41036514414014"/>
    <m/>
    <n v="0"/>
    <n v="1631.3537172020283"/>
    <n v="5607.4812627891861"/>
    <n v="4563.8211532295554"/>
    <n v="3840.7714472007756"/>
    <n v="109.5353302917465"/>
    <n v="108.51493980151696"/>
    <m/>
    <n v="4943.4961127334218"/>
    <n v="16992.367462997536"/>
    <n v="13829.761070392589"/>
    <n v="11638.701355153862"/>
    <n v="331.92524330831469"/>
    <n v="328.83315091367973"/>
    <m/>
    <n v="3312.1423955313935"/>
    <n v="13016.239917410379"/>
    <n v="14873.421179952222"/>
    <n v="12361.751061182642"/>
    <n v="4063.1613602173438"/>
    <n v="329.85354140390928"/>
    <m/>
    <n v="0"/>
    <n v="9.5842275866516644"/>
    <n v="32.939660521616986"/>
    <n v="27.012002623911712"/>
    <n v="22.741577809974302"/>
    <n v="0.90632854253765061"/>
    <n v="0.64356530648194354"/>
    <m/>
    <n v="67.960886523530036"/>
    <n v="251.98925425628016"/>
    <n v="254.63220896129275"/>
    <n v="212.63311025086492"/>
    <n v="49.71777518156555"/>
    <n v="5.7769477418451283"/>
    <m/>
    <n v="58.376658936878371"/>
    <n v="228.63382132131483"/>
    <n v="260.55986685899802"/>
    <n v="216.90353506480233"/>
    <n v="71.553024449002194"/>
    <n v="6.0397109779008353"/>
    <m/>
    <n v="0"/>
    <n v="474.16218006439965"/>
    <n v="1629.8461285236508"/>
    <n v="1326.5004177946512"/>
    <n v="1326.5004177946516"/>
    <n v="1326.5004177946516"/>
    <n v="1326.5004177946516"/>
    <m/>
    <n v="1436.8550911042421"/>
    <n v="4938.927662192883"/>
    <n v="4019.6982357413676"/>
    <n v="4019.6982357413676"/>
    <n v="4019.6982357413676"/>
    <n v="4019.6982357413676"/>
    <m/>
    <n v="962.69291103984244"/>
    <n v="3783.2437137336319"/>
    <n v="4323.0439464703677"/>
    <n v="4019.6982357413676"/>
    <n v="4019.6982357413676"/>
    <n v="4019.6982357413676"/>
    <m/>
    <n v="0"/>
    <n v="0"/>
    <n v="0"/>
    <n v="0"/>
    <n v="0"/>
    <n v="0"/>
    <m/>
    <n v="3370.5190544682719"/>
    <n v="13244.873738731694"/>
    <n v="15133.981046811219"/>
    <n v="12578.654596247445"/>
    <n v="4134.7143846663457"/>
    <n v="335.8932523818101"/>
    <m/>
    <n v="0"/>
    <n v="0"/>
    <n v="0"/>
    <n v="0"/>
    <n v="0"/>
    <n v="0"/>
    <m/>
    <n v="1056.5821840100075"/>
    <n v="5013.835882683341"/>
    <n v="7711.6576803085754"/>
    <n v="6371.8645016118135"/>
    <n v="3339.5800477179155"/>
    <n v="175.49879255125688"/>
    <m/>
    <n v="1196.4853585725975"/>
    <n v="5564.1483747797938"/>
    <n v="8341.9568975527782"/>
    <n v="6896.3746630288115"/>
    <n v="3513.1900975500726"/>
    <n v="190.08758264295943"/>
    <m/>
    <n v="302.93694837447771"/>
    <n v="1436.4257321659993"/>
    <n v="2205.6914851385141"/>
    <n v="1952.9033928643476"/>
    <n v="1952.9033928643476"/>
    <n v="1952.9033928643476"/>
    <m/>
    <n v="343.04915300113782"/>
    <n v="1594.0608869049006"/>
    <n v="2385.8183162414462"/>
    <n v="2120.3908193535708"/>
    <n v="2120.3908193535708"/>
    <n v="2120.3908193535708"/>
    <m/>
    <n v="642.99265326914849"/>
    <n v="2210.1701288313157"/>
    <n v="1798.8149604942626"/>
    <n v="1798.8149604942626"/>
    <n v="1798.8149604942626"/>
    <n v="1798.8149604942626"/>
    <m/>
    <n v="299.94350026801055"/>
    <n v="1090.2714219908148"/>
    <n v="1042.842772776467"/>
    <n v="1004.9245589353427"/>
    <n v="1004.9245589353432"/>
    <n v="1004.9245589353432"/>
    <m/>
    <n v="642.99265326914838"/>
    <n v="2210.1701288313157"/>
    <n v="1798.8149604942623"/>
    <n v="1798.8149604942623"/>
    <n v="1798.8149604942623"/>
    <n v="1798.8149604942623"/>
    <m/>
    <n v="5767.3348399999995"/>
    <n v="18402.973756836898"/>
    <n v="15006.927476425299"/>
    <n v="12605.4138957496"/>
    <n v="357.70471354540132"/>
    <n v="351.32839176569541"/>
    <m/>
    <n v="0"/>
    <n v="0"/>
    <n v="0"/>
    <n v="0"/>
    <n v="0"/>
    <n v="0"/>
    <m/>
    <n v="5767.3348399999995"/>
    <n v="19967.762443265707"/>
    <n v="16268.721174739752"/>
    <n v="16268.721174739752"/>
    <n v="16268.721174739752"/>
    <n v="16268.721174739752"/>
  </r>
  <r>
    <n v="874"/>
    <s v="System Augmentation"/>
    <x v="3"/>
    <x v="3"/>
    <s v="SCE-02 , Vol 7"/>
    <s v="Dana Cabbell"/>
    <s v="Figure III-31, Table III-23, Figure III-33, Table III-27, Table III-28"/>
    <s v="104, 112, 113"/>
    <s v="CET-ET-TP-RN-808200"/>
    <x v="808"/>
    <n v="8082"/>
    <s v="TRANS PROJECTS"/>
    <s v="TRANS PROJ RENEWABLE"/>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130.9865165435499"/>
    <n v="1209.73213696526"/>
    <n v="0"/>
    <n v="0"/>
    <n v="0"/>
    <n v="0"/>
    <m/>
    <n v="-2129.2403065435728"/>
    <n v="0"/>
    <n v="0"/>
    <n v="0"/>
    <n v="0"/>
    <n v="0"/>
    <m/>
    <n v="1.7462099999770544"/>
    <n v="1209.73213696526"/>
    <n v="0"/>
    <n v="0"/>
    <n v="0"/>
    <n v="0"/>
    <m/>
    <n v="0.16829232276877773"/>
    <n v="120.0856241651916"/>
    <n v="0"/>
    <n v="0"/>
    <n v="0"/>
    <n v="0"/>
    <m/>
    <n v="8.4147696700076005E-2"/>
    <n v="56.614785122253593"/>
    <n v="0"/>
    <n v="0"/>
    <n v="0"/>
    <n v="0"/>
    <m/>
    <n v="0"/>
    <n v="102.86246052105169"/>
    <n v="0"/>
    <n v="0"/>
    <n v="0"/>
    <n v="0"/>
    <m/>
    <n v="-1.9986500194459083"/>
    <n v="-1489.295006773756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462099999770544"/>
    <n v="1209.73213696526"/>
    <n v="0"/>
    <n v="0"/>
    <n v="0"/>
    <n v="0"/>
    <m/>
    <n v="0"/>
    <n v="0"/>
    <n v="0"/>
    <n v="0"/>
    <n v="0"/>
    <n v="0"/>
    <m/>
    <n v="1.7462099999770544"/>
    <n v="1312.5945974863116"/>
    <n v="0"/>
    <n v="0"/>
    <n v="0"/>
    <n v="0"/>
  </r>
  <r>
    <n v="875"/>
    <s v="System Augmentation"/>
    <x v="3"/>
    <x v="3"/>
    <s v="SCE-02 , Vol 7"/>
    <s v="Dana Cabbell"/>
    <s v="Figure III-31, Table III-23, Figure III-33, Table III-27, Table III-28"/>
    <s v="104, 112, 113"/>
    <s v="CET-ET-TP-RN-834403"/>
    <x v="809"/>
    <n v="8344"/>
    <s v="TRANS PROJECTS"/>
    <s v="WDAT/TO CUST FUNDED"/>
    <s v="Transmission &amp; Distribution"/>
    <m/>
    <s v="N"/>
    <m/>
    <x v="0"/>
    <m/>
    <s v="CA"/>
    <s v="Transmission Substations ISO"/>
    <d v="2023-12-01T00:00:00"/>
    <b v="1"/>
    <n v="1"/>
    <n v="1"/>
    <x v="1"/>
    <n v="0"/>
    <b v="0"/>
    <b v="0"/>
    <m/>
    <n v="31"/>
    <b v="0"/>
    <n v="0"/>
    <s v="N"/>
    <n v="0"/>
    <n v="15"/>
    <n v="0.13189999999999999"/>
    <d v="2023-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24.42506738946"/>
    <n v="0"/>
    <n v="0"/>
    <n v="0"/>
    <n v="0"/>
    <n v="0"/>
    <m/>
    <n v="-217.63053738946599"/>
    <n v="0"/>
    <n v="0"/>
    <n v="0"/>
    <n v="0"/>
    <n v="0"/>
    <m/>
    <n v="6.7945299999940119"/>
    <n v="0"/>
    <n v="0"/>
    <n v="0"/>
    <n v="0"/>
    <n v="0"/>
    <m/>
    <n v="0.54943903158320062"/>
    <n v="0"/>
    <n v="0"/>
    <n v="0"/>
    <n v="0"/>
    <n v="0"/>
    <m/>
    <n v="0.32278784481054529"/>
    <n v="0"/>
    <n v="0"/>
    <n v="0"/>
    <n v="0"/>
    <n v="0"/>
    <m/>
    <n v="0"/>
    <n v="0"/>
    <n v="0"/>
    <n v="0"/>
    <n v="0"/>
    <n v="0"/>
    <m/>
    <n v="0"/>
    <n v="0"/>
    <n v="0"/>
    <n v="0"/>
    <n v="0"/>
    <n v="0"/>
    <m/>
    <n v="7.6667568763877574"/>
    <n v="0"/>
    <n v="0"/>
    <n v="0"/>
    <n v="0"/>
    <n v="0"/>
    <m/>
    <n v="0"/>
    <n v="0"/>
    <n v="0"/>
    <n v="0"/>
    <n v="0"/>
    <n v="0"/>
    <n v="0"/>
    <m/>
    <n v="6.551243750873339"/>
    <n v="0"/>
    <n v="0"/>
    <n v="0"/>
    <n v="0"/>
    <n v="0"/>
    <m/>
    <n v="6.551243750873339"/>
    <n v="0"/>
    <n v="0"/>
    <n v="0"/>
    <n v="0"/>
    <n v="0"/>
    <m/>
    <n v="0"/>
    <n v="0"/>
    <n v="0"/>
    <n v="0"/>
    <n v="0"/>
    <n v="0"/>
    <n v="0"/>
    <m/>
    <n v="0.21168760479137144"/>
    <n v="0"/>
    <n v="0"/>
    <n v="0"/>
    <n v="0"/>
    <n v="0"/>
    <m/>
    <n v="0.21168760479137144"/>
    <n v="0"/>
    <n v="0"/>
    <n v="0"/>
    <n v="0"/>
    <n v="0"/>
    <m/>
    <n v="0"/>
    <n v="0"/>
    <n v="0"/>
    <n v="0"/>
    <n v="0"/>
    <n v="0"/>
    <n v="0"/>
    <m/>
    <n v="1.1155131255144186"/>
    <n v="0"/>
    <n v="0"/>
    <n v="0"/>
    <n v="0"/>
    <n v="0"/>
    <m/>
    <n v="1.1155131255144186"/>
    <n v="0"/>
    <n v="0"/>
    <n v="0"/>
    <n v="0"/>
    <n v="0"/>
    <m/>
    <n v="0"/>
    <n v="0"/>
    <n v="0"/>
    <n v="0"/>
    <n v="0"/>
    <n v="0"/>
    <m/>
    <n v="6.7629313556647102"/>
    <n v="0"/>
    <n v="0"/>
    <n v="0"/>
    <n v="0"/>
    <n v="0"/>
    <m/>
    <n v="0"/>
    <n v="0"/>
    <n v="0"/>
    <n v="0"/>
    <n v="0"/>
    <n v="0"/>
    <m/>
    <n v="0"/>
    <n v="0"/>
    <n v="0"/>
    <n v="0"/>
    <n v="0"/>
    <n v="0"/>
    <m/>
    <n v="0.28178880648602955"/>
    <n v="0"/>
    <n v="0"/>
    <n v="0"/>
    <n v="0"/>
    <n v="0"/>
    <m/>
    <n v="0"/>
    <n v="0"/>
    <n v="0"/>
    <n v="0"/>
    <n v="0"/>
    <n v="0"/>
    <m/>
    <n v="4.6479713563100773E-2"/>
    <n v="0"/>
    <n v="0"/>
    <n v="0"/>
    <n v="0"/>
    <n v="0"/>
    <m/>
    <n v="1.1619928390775194"/>
    <n v="0"/>
    <n v="0"/>
    <n v="0"/>
    <n v="0"/>
    <n v="0"/>
    <m/>
    <n v="0.47223388980110381"/>
    <n v="0"/>
    <n v="0"/>
    <n v="0"/>
    <n v="0"/>
    <n v="0"/>
    <m/>
    <n v="0.51871360336420458"/>
    <n v="0"/>
    <n v="0"/>
    <n v="0"/>
    <n v="0"/>
    <n v="0"/>
    <m/>
    <n v="0"/>
    <n v="0"/>
    <n v="0"/>
    <n v="0"/>
    <n v="0"/>
    <n v="0"/>
    <m/>
    <n v="6.7945299999940119"/>
    <n v="0"/>
    <n v="0"/>
    <n v="0"/>
    <n v="0"/>
    <n v="0"/>
    <m/>
    <n v="6.7945299999940119"/>
    <n v="0"/>
    <n v="0"/>
    <n v="0"/>
    <n v="0"/>
    <n v="0"/>
  </r>
  <r>
    <n v="876"/>
    <s v="System Augmentation"/>
    <x v="3"/>
    <x v="3"/>
    <s v="SCE-02 , Vol 7"/>
    <s v="Dana Cabbell"/>
    <s v="Figure III-31, Table III-23, Figure III-33, Table III-27, Table III-28"/>
    <s v="104, 112, 113"/>
    <s v="CET-ET-TP-RN-841100"/>
    <x v="810"/>
    <n v="8411"/>
    <s v="TRANS PROJECTS"/>
    <s v="TRANS PROJ RENEWABLE"/>
    <s v="Transmission &amp; Distribution"/>
    <m/>
    <s v="N"/>
    <m/>
    <x v="0"/>
    <m/>
    <s v="CA"/>
    <s v="Transmission Substations ISO"/>
    <d v="2024-10-01T00:00:00"/>
    <b v="1"/>
    <n v="1"/>
    <n v="1"/>
    <x v="1"/>
    <n v="0"/>
    <b v="0"/>
    <b v="0"/>
    <m/>
    <n v="31"/>
    <b v="0"/>
    <n v="0"/>
    <s v="N"/>
    <n v="0"/>
    <n v="15"/>
    <n v="0.13189999999999999"/>
    <d v="2024-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27.46323192074"/>
    <n v="149.06738707291899"/>
    <n v="166.342796518402"/>
    <n v="0"/>
    <n v="0"/>
    <n v="0"/>
    <m/>
    <n v="-123.61771192075901"/>
    <n v="0"/>
    <n v="0"/>
    <n v="0"/>
    <n v="0"/>
    <n v="0"/>
    <m/>
    <n v="3.8455199999809935"/>
    <n v="149.06738707291899"/>
    <n v="166.342796518402"/>
    <n v="0"/>
    <n v="0"/>
    <n v="0"/>
    <m/>
    <n v="0.31096761434937353"/>
    <n v="12.415856789709441"/>
    <n v="13.612983311463717"/>
    <n v="0"/>
    <n v="0"/>
    <n v="0"/>
    <m/>
    <n v="0.18268917982123961"/>
    <n v="6.8748812200819636"/>
    <n v="7.6199575160344262"/>
    <n v="0"/>
    <n v="0"/>
    <n v="0"/>
    <m/>
    <n v="0"/>
    <n v="12.675068925778891"/>
    <n v="13.98622687666375"/>
    <n v="0"/>
    <n v="0"/>
    <n v="0"/>
    <m/>
    <n v="0"/>
    <n v="0"/>
    <n v="0"/>
    <n v="0"/>
    <n v="0"/>
    <n v="0"/>
    <m/>
    <n v="4.3391767941516068"/>
    <n v="181.03319400848929"/>
    <n v="201.56196422256389"/>
    <n v="0"/>
    <n v="0"/>
    <n v="0"/>
    <m/>
    <n v="0"/>
    <n v="3.7078265706025482"/>
    <n v="0"/>
    <n v="0"/>
    <n v="0"/>
    <n v="0"/>
    <n v="0"/>
    <m/>
    <n v="3.7078265706025482"/>
    <n v="154.6928642802541"/>
    <n v="172.23469842818085"/>
    <n v="0"/>
    <n v="0"/>
    <n v="0"/>
    <m/>
    <n v="0"/>
    <n v="158.40069085085665"/>
    <n v="172.23469842818085"/>
    <n v="0"/>
    <n v="0"/>
    <n v="0"/>
    <m/>
    <n v="0"/>
    <n v="0.11066036685681423"/>
    <n v="0"/>
    <n v="0"/>
    <n v="0"/>
    <n v="0"/>
    <n v="0"/>
    <m/>
    <n v="0.11066036685681423"/>
    <n v="4.298771880597327"/>
    <n v="0"/>
    <n v="0"/>
    <n v="0"/>
    <n v="0"/>
    <m/>
    <n v="0"/>
    <n v="4.4094322474541414"/>
    <n v="0"/>
    <n v="0"/>
    <n v="0"/>
    <n v="0"/>
    <m/>
    <n v="0"/>
    <n v="0.63135022354905879"/>
    <n v="0"/>
    <n v="0"/>
    <n v="0"/>
    <n v="0"/>
    <n v="0"/>
    <m/>
    <n v="0.63135022354905879"/>
    <n v="26.34032972823519"/>
    <n v="29.327265794383045"/>
    <n v="0"/>
    <n v="0"/>
    <n v="0"/>
    <m/>
    <n v="0"/>
    <n v="26.97167995178425"/>
    <n v="29.327265794383045"/>
    <n v="0"/>
    <n v="0"/>
    <n v="0"/>
    <m/>
    <n v="0"/>
    <n v="0"/>
    <n v="0"/>
    <n v="0"/>
    <n v="0"/>
    <n v="0"/>
    <m/>
    <n v="0"/>
    <n v="162.81012309831078"/>
    <n v="172.23469842818085"/>
    <n v="0"/>
    <n v="0"/>
    <n v="0"/>
    <m/>
    <n v="0"/>
    <n v="0"/>
    <n v="0"/>
    <n v="0"/>
    <n v="0"/>
    <n v="0"/>
    <m/>
    <n v="0"/>
    <n v="27.135020516385129"/>
    <n v="72.912689001263217"/>
    <n v="0"/>
    <n v="0"/>
    <n v="0"/>
    <m/>
    <n v="0"/>
    <n v="33.918775645481418"/>
    <n v="80.089134769104078"/>
    <n v="0"/>
    <n v="0"/>
    <n v="0"/>
    <m/>
    <n v="0"/>
    <n v="4.4952799919640416"/>
    <n v="12.415209186288822"/>
    <n v="0"/>
    <n v="0"/>
    <n v="0"/>
    <m/>
    <n v="0"/>
    <n v="5.6190999899550524"/>
    <n v="13.637178594388114"/>
    <n v="0"/>
    <n v="0"/>
    <n v="0"/>
    <m/>
    <n v="0.29357785395031233"/>
    <n v="23.047788512205791"/>
    <n v="13.637178594388114"/>
    <n v="0"/>
    <n v="0"/>
    <n v="0"/>
    <m/>
    <n v="0.29357785395031227"/>
    <n v="10.377442575064535"/>
    <n v="0"/>
    <n v="0"/>
    <n v="0"/>
    <n v="0"/>
    <m/>
    <n v="0.29357785395031227"/>
    <n v="15.365192341470529"/>
    <n v="13.637178594388114"/>
    <n v="0"/>
    <n v="0"/>
    <n v="0"/>
    <m/>
    <n v="0"/>
    <n v="0"/>
    <n v="0"/>
    <n v="0"/>
    <n v="0"/>
    <n v="0"/>
    <m/>
    <n v="3.8455199999809935"/>
    <n v="149.06738707291899"/>
    <n v="166.342796518402"/>
    <n v="0"/>
    <n v="0"/>
    <n v="0"/>
    <m/>
    <n v="3.8455199999809935"/>
    <n v="161.74245599869789"/>
    <n v="180.32902339506575"/>
    <n v="0"/>
    <n v="0"/>
    <n v="0"/>
  </r>
  <r>
    <n v="877"/>
    <s v="System Augmentation"/>
    <x v="3"/>
    <x v="3"/>
    <s v="SCE-02 , Vol 7"/>
    <s v="Dana Cabbell"/>
    <s v="Figure III-31, Table III-23, Figure III-33, Table III-27, Table III-28"/>
    <s v="104, 112, 113"/>
    <s v="CET-ET-TP-RN-841101"/>
    <x v="811"/>
    <n v="8411"/>
    <s v="TRANS PROJECTS"/>
    <s v="TRANS PROJ RENEWABLE"/>
    <s v="Transmission &amp; Distribution"/>
    <m/>
    <s v="N"/>
    <m/>
    <x v="0"/>
    <m/>
    <s v="CA"/>
    <s v="Transmission Substations ISO"/>
    <d v="2024-10-01T00:00:00"/>
    <b v="1"/>
    <n v="1"/>
    <n v="1"/>
    <x v="1"/>
    <n v="0"/>
    <b v="0"/>
    <b v="0"/>
    <m/>
    <n v="31"/>
    <b v="0"/>
    <n v="0"/>
    <s v="N"/>
    <n v="0"/>
    <n v="15"/>
    <n v="0.13189999999999999"/>
    <d v="2024-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29.47052691161699"/>
    <n v="163.47892926845199"/>
    <n v="171.78674258627899"/>
    <n v="0"/>
    <n v="0"/>
    <n v="0"/>
    <m/>
    <n v="-122.83236691163199"/>
    <n v="0"/>
    <n v="0"/>
    <n v="0"/>
    <n v="0"/>
    <n v="0"/>
    <m/>
    <n v="6.6381599999849925"/>
    <n v="163.47892926845199"/>
    <n v="171.78674258627899"/>
    <n v="0"/>
    <n v="0"/>
    <n v="0"/>
    <m/>
    <n v="0.53679418618937702"/>
    <n v="13.616197437869223"/>
    <n v="14.05849912892997"/>
    <n v="0"/>
    <n v="0"/>
    <n v="0"/>
    <m/>
    <n v="0.31535917273227343"/>
    <n v="7.5395312333274713"/>
    <n v="7.8693379438320097"/>
    <n v="0"/>
    <n v="0"/>
    <n v="0"/>
    <m/>
    <n v="0"/>
    <n v="13.90046969412936"/>
    <n v="14.443957938082006"/>
    <n v="0"/>
    <n v="0"/>
    <n v="0"/>
    <m/>
    <n v="0"/>
    <n v="0"/>
    <n v="0"/>
    <n v="0"/>
    <n v="0"/>
    <n v="0"/>
    <m/>
    <n v="7.4903133589066435"/>
    <n v="198.53512763377805"/>
    <n v="208.158537597123"/>
    <n v="0"/>
    <n v="0"/>
    <n v="0"/>
    <m/>
    <n v="0"/>
    <n v="6.4004727651857269"/>
    <n v="0"/>
    <n v="0"/>
    <n v="0"/>
    <n v="0"/>
    <n v="0"/>
    <m/>
    <n v="6.4004727651857269"/>
    <n v="169.64826656306334"/>
    <n v="177.8714703767416"/>
    <n v="0"/>
    <n v="0"/>
    <n v="0"/>
    <m/>
    <n v="0"/>
    <n v="176.04873932824907"/>
    <n v="177.8714703767416"/>
    <n v="0"/>
    <n v="0"/>
    <n v="0"/>
    <m/>
    <n v="0"/>
    <n v="0.19102259794675355"/>
    <n v="0"/>
    <n v="0"/>
    <n v="0"/>
    <n v="0"/>
    <n v="0"/>
    <m/>
    <n v="0.19102259794675355"/>
    <n v="4.8550951195185972"/>
    <n v="0"/>
    <n v="0"/>
    <n v="0"/>
    <n v="0"/>
    <m/>
    <n v="0"/>
    <n v="5.0461177174653509"/>
    <n v="0"/>
    <n v="0"/>
    <n v="0"/>
    <n v="0"/>
    <m/>
    <n v="0"/>
    <n v="1.0898405937209166"/>
    <n v="0"/>
    <n v="0"/>
    <n v="0"/>
    <n v="0"/>
    <n v="0"/>
    <m/>
    <n v="1.0898405937209166"/>
    <n v="28.886861070714705"/>
    <n v="30.287067220381395"/>
    <n v="0"/>
    <n v="0"/>
    <n v="0"/>
    <m/>
    <n v="0"/>
    <n v="29.976701664435623"/>
    <n v="30.287067220381395"/>
    <n v="0"/>
    <n v="0"/>
    <n v="0"/>
    <m/>
    <n v="0"/>
    <n v="0"/>
    <n v="0"/>
    <n v="0"/>
    <n v="0"/>
    <n v="0"/>
    <m/>
    <n v="0"/>
    <n v="181.09485704571443"/>
    <n v="177.8714703767416"/>
    <n v="0"/>
    <n v="0"/>
    <n v="0"/>
    <m/>
    <n v="0"/>
    <n v="0"/>
    <n v="0"/>
    <n v="0"/>
    <n v="0"/>
    <n v="0"/>
    <m/>
    <n v="0"/>
    <n v="30.182476174285739"/>
    <n v="75.298922459487272"/>
    <n v="0"/>
    <n v="0"/>
    <n v="0"/>
    <m/>
    <n v="0"/>
    <n v="37.728095217857174"/>
    <n v="82.710233725184821"/>
    <n v="0"/>
    <n v="0"/>
    <n v="0"/>
    <m/>
    <n v="0"/>
    <n v="4.9961169440726039"/>
    <n v="12.821525123294789"/>
    <n v="0"/>
    <n v="0"/>
    <n v="0"/>
    <m/>
    <n v="0"/>
    <n v="6.2451461800907548"/>
    <n v="14.083486257477347"/>
    <n v="0"/>
    <n v="0"/>
    <n v="0"/>
    <m/>
    <n v="0.50677587608022612"/>
    <n v="25.276003436875367"/>
    <n v="14.083486257477349"/>
    <n v="0"/>
    <n v="0"/>
    <n v="0"/>
    <m/>
    <n v="0.50677587608022612"/>
    <n v="11.695363371547076"/>
    <n v="0"/>
    <n v="0"/>
    <n v="0"/>
    <n v="0"/>
    <m/>
    <n v="0.50677587608022612"/>
    <n v="16.850668957916913"/>
    <n v="14.083486257477347"/>
    <n v="0"/>
    <n v="0"/>
    <n v="0"/>
    <m/>
    <n v="0"/>
    <n v="0"/>
    <n v="0"/>
    <n v="0"/>
    <n v="0"/>
    <n v="0"/>
    <m/>
    <n v="6.6381599999849925"/>
    <n v="163.47892926845199"/>
    <n v="171.78674258627899"/>
    <n v="0"/>
    <n v="0"/>
    <n v="0"/>
    <m/>
    <n v="6.6381599999849925"/>
    <n v="177.37939896258135"/>
    <n v="186.230700524361"/>
    <n v="0"/>
    <n v="0"/>
    <n v="0"/>
  </r>
  <r>
    <s v="Non-GRC"/>
    <s v="System Augmentation"/>
    <x v="28"/>
    <x v="84"/>
    <s v="Non-GRC"/>
    <s v="Non-GRC"/>
    <s v="Non-GRC"/>
    <s v="Non-GRC"/>
    <s v="CET-ET-TP-RN-841300"/>
    <x v="812"/>
    <n v="8413"/>
    <s v="TRANS PROJECTS"/>
    <s v="TRANS PROJ RENEWABLE"/>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3650.69729304678"/>
    <n v="0"/>
    <n v="0"/>
    <n v="0"/>
    <n v="0"/>
    <n v="0"/>
    <m/>
    <n v="-3884.3726330467812"/>
    <n v="0"/>
    <n v="0"/>
    <n v="0"/>
    <n v="0"/>
    <n v="0"/>
    <m/>
    <n v="-233.67534000000114"/>
    <n v="0"/>
    <n v="0"/>
    <n v="0"/>
    <n v="0"/>
    <n v="0"/>
    <m/>
    <n v="0"/>
    <n v="0"/>
    <n v="0"/>
    <n v="0"/>
    <n v="0"/>
    <n v="0"/>
    <m/>
    <n v="-10.270680480766234"/>
    <n v="0"/>
    <n v="0"/>
    <n v="0"/>
    <n v="0"/>
    <n v="0"/>
    <m/>
    <n v="0"/>
    <n v="0"/>
    <n v="0"/>
    <n v="0"/>
    <n v="0"/>
    <n v="0"/>
    <m/>
    <n v="0"/>
    <n v="0"/>
    <n v="0"/>
    <n v="0"/>
    <n v="0"/>
    <n v="0"/>
    <m/>
    <n v="-243.94602048076737"/>
    <n v="0"/>
    <n v="0"/>
    <n v="0"/>
    <n v="0"/>
    <n v="0"/>
    <m/>
    <n v="0"/>
    <n v="0"/>
    <n v="0"/>
    <n v="0"/>
    <n v="0"/>
    <n v="0"/>
    <n v="0"/>
    <m/>
    <n v="-243.94602048076737"/>
    <n v="0"/>
    <n v="0"/>
    <n v="0"/>
    <n v="0"/>
    <n v="0"/>
    <m/>
    <n v="-243.94602048076737"/>
    <n v="0"/>
    <n v="0"/>
    <n v="0"/>
    <n v="0"/>
    <n v="0"/>
    <m/>
    <n v="0"/>
    <n v="0"/>
    <n v="0"/>
    <n v="0"/>
    <n v="0"/>
    <n v="0"/>
    <n v="0"/>
    <m/>
    <n v="-7.8825259351823647"/>
    <n v="0"/>
    <n v="0"/>
    <n v="0"/>
    <n v="0"/>
    <n v="0"/>
    <m/>
    <n v="-7.8825259351823647"/>
    <n v="0"/>
    <n v="0"/>
    <n v="0"/>
    <n v="0"/>
    <n v="0"/>
    <m/>
    <n v="0"/>
    <n v="0"/>
    <n v="0"/>
    <n v="0"/>
    <n v="0"/>
    <n v="0"/>
    <n v="0"/>
    <m/>
    <n v="0"/>
    <n v="0"/>
    <n v="0"/>
    <n v="0"/>
    <n v="0"/>
    <n v="0"/>
    <m/>
    <n v="0"/>
    <n v="0"/>
    <n v="0"/>
    <n v="0"/>
    <n v="0"/>
    <n v="0"/>
    <m/>
    <n v="0"/>
    <n v="0"/>
    <n v="0"/>
    <n v="0"/>
    <n v="0"/>
    <n v="0"/>
    <m/>
    <n v="-251.82854641594975"/>
    <n v="0"/>
    <n v="0"/>
    <n v="0"/>
    <n v="0"/>
    <n v="0"/>
    <m/>
    <n v="0"/>
    <n v="0"/>
    <n v="0"/>
    <n v="0"/>
    <n v="0"/>
    <n v="0"/>
    <m/>
    <n v="0"/>
    <n v="0"/>
    <n v="0"/>
    <n v="0"/>
    <n v="0"/>
    <n v="0"/>
    <m/>
    <n v="-10.492856100664572"/>
    <n v="0"/>
    <n v="0"/>
    <n v="0"/>
    <n v="0"/>
    <n v="0"/>
    <m/>
    <n v="0"/>
    <n v="0"/>
    <n v="0"/>
    <n v="0"/>
    <n v="0"/>
    <n v="0"/>
    <m/>
    <n v="0"/>
    <n v="0"/>
    <n v="0"/>
    <n v="0"/>
    <n v="0"/>
    <n v="0"/>
    <m/>
    <n v="0"/>
    <n v="0"/>
    <n v="0"/>
    <n v="0"/>
    <n v="0"/>
    <n v="0"/>
    <m/>
    <n v="0"/>
    <n v="0"/>
    <n v="0"/>
    <n v="0"/>
    <n v="0"/>
    <n v="0"/>
    <m/>
    <n v="0"/>
    <n v="0"/>
    <n v="0"/>
    <n v="0"/>
    <n v="0"/>
    <n v="0"/>
    <m/>
    <n v="-233.67534000000114"/>
    <n v="0"/>
    <n v="0"/>
    <n v="0"/>
    <n v="0"/>
    <n v="0"/>
    <m/>
    <n v="0"/>
    <n v="0"/>
    <n v="0"/>
    <n v="0"/>
    <n v="0"/>
    <n v="0"/>
    <m/>
    <n v="-233.67534000000114"/>
    <n v="0"/>
    <n v="0"/>
    <n v="0"/>
    <n v="0"/>
    <n v="0"/>
  </r>
  <r>
    <s v="Non-GRC"/>
    <s v="System Augmentation"/>
    <x v="28"/>
    <x v="84"/>
    <s v="Non-GRC"/>
    <s v="Non-GRC"/>
    <s v="Non-GRC"/>
    <s v="Non-GRC"/>
    <s v="CET-ET-TP-RN-841301"/>
    <x v="813"/>
    <n v="8413"/>
    <s v="TRANS PROJECTS"/>
    <s v="TRANS PROJ RENEWABLE"/>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2050.3916308416901"/>
    <n v="0"/>
    <n v="0"/>
    <n v="0"/>
    <n v="0"/>
    <n v="0"/>
    <m/>
    <n v="5338.7891891583104"/>
    <n v="0"/>
    <n v="0"/>
    <n v="0"/>
    <n v="0"/>
    <n v="0"/>
    <m/>
    <n v="7389.1808200000005"/>
    <n v="0"/>
    <n v="0"/>
    <n v="0"/>
    <n v="0"/>
    <n v="0"/>
    <m/>
    <n v="0"/>
    <n v="0"/>
    <n v="0"/>
    <n v="0"/>
    <n v="0"/>
    <n v="0"/>
    <m/>
    <n v="324.77502853671194"/>
    <n v="0"/>
    <n v="0"/>
    <n v="0"/>
    <n v="0"/>
    <n v="0"/>
    <m/>
    <n v="0"/>
    <n v="0"/>
    <n v="0"/>
    <n v="0"/>
    <n v="0"/>
    <n v="0"/>
    <m/>
    <n v="0"/>
    <n v="0"/>
    <n v="0"/>
    <n v="0"/>
    <n v="0"/>
    <n v="0"/>
    <m/>
    <n v="7713.9558485367124"/>
    <n v="0"/>
    <n v="0"/>
    <n v="0"/>
    <n v="0"/>
    <n v="0"/>
    <m/>
    <n v="0"/>
    <n v="0"/>
    <n v="0"/>
    <n v="0"/>
    <n v="0"/>
    <n v="0"/>
    <n v="0"/>
    <m/>
    <n v="7713.9558485367124"/>
    <n v="0"/>
    <n v="0"/>
    <n v="0"/>
    <n v="0"/>
    <n v="0"/>
    <m/>
    <n v="7713.9558485367124"/>
    <n v="0"/>
    <n v="0"/>
    <n v="0"/>
    <n v="0"/>
    <n v="0"/>
    <m/>
    <n v="0"/>
    <n v="0"/>
    <n v="0"/>
    <n v="0"/>
    <n v="0"/>
    <n v="0"/>
    <n v="0"/>
    <m/>
    <n v="249.25783547978068"/>
    <n v="0"/>
    <n v="0"/>
    <n v="0"/>
    <n v="0"/>
    <n v="0"/>
    <m/>
    <n v="249.25783547978068"/>
    <n v="0"/>
    <n v="0"/>
    <n v="0"/>
    <n v="0"/>
    <n v="0"/>
    <m/>
    <n v="0"/>
    <n v="0"/>
    <n v="0"/>
    <n v="0"/>
    <n v="0"/>
    <n v="0"/>
    <n v="0"/>
    <m/>
    <n v="0"/>
    <n v="0"/>
    <n v="0"/>
    <n v="0"/>
    <n v="0"/>
    <n v="0"/>
    <m/>
    <n v="0"/>
    <n v="0"/>
    <n v="0"/>
    <n v="0"/>
    <n v="0"/>
    <n v="0"/>
    <m/>
    <n v="0"/>
    <n v="0"/>
    <n v="0"/>
    <n v="0"/>
    <n v="0"/>
    <n v="0"/>
    <m/>
    <n v="7963.2136840164931"/>
    <n v="0"/>
    <n v="0"/>
    <n v="0"/>
    <n v="0"/>
    <n v="0"/>
    <m/>
    <n v="0"/>
    <n v="0"/>
    <n v="0"/>
    <n v="0"/>
    <n v="0"/>
    <n v="0"/>
    <m/>
    <n v="0"/>
    <n v="0"/>
    <n v="0"/>
    <n v="0"/>
    <n v="0"/>
    <n v="0"/>
    <m/>
    <n v="331.80057016735384"/>
    <n v="0"/>
    <n v="0"/>
    <n v="0"/>
    <n v="0"/>
    <n v="0"/>
    <m/>
    <n v="0"/>
    <n v="0"/>
    <n v="0"/>
    <n v="0"/>
    <n v="0"/>
    <n v="0"/>
    <m/>
    <n v="0"/>
    <n v="0"/>
    <n v="0"/>
    <n v="0"/>
    <n v="0"/>
    <n v="0"/>
    <m/>
    <n v="0"/>
    <n v="0"/>
    <n v="0"/>
    <n v="0"/>
    <n v="0"/>
    <n v="0"/>
    <m/>
    <n v="0"/>
    <n v="0"/>
    <n v="0"/>
    <n v="0"/>
    <n v="0"/>
    <n v="0"/>
    <m/>
    <n v="0"/>
    <n v="0"/>
    <n v="0"/>
    <n v="0"/>
    <n v="0"/>
    <n v="0"/>
    <m/>
    <n v="7389.1808200000005"/>
    <n v="0"/>
    <n v="0"/>
    <n v="0"/>
    <n v="0"/>
    <n v="0"/>
    <m/>
    <n v="0"/>
    <n v="0"/>
    <n v="0"/>
    <n v="0"/>
    <n v="0"/>
    <n v="0"/>
    <m/>
    <n v="7389.1808200000005"/>
    <n v="0"/>
    <n v="0"/>
    <n v="0"/>
    <n v="0"/>
    <n v="0"/>
  </r>
  <r>
    <s v="Non-GRC"/>
    <s v="System Augmentation"/>
    <x v="28"/>
    <x v="84"/>
    <s v="Non-GRC"/>
    <s v="Non-GRC"/>
    <s v="Non-GRC"/>
    <s v="Non-GRC"/>
    <s v="CET-ET-TP-RN-841401"/>
    <x v="814"/>
    <n v="8414"/>
    <s v="TRANS PROJECTS"/>
    <s v="TRANS PROJ RENEWABLE"/>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750.33431929117"/>
    <n v="0"/>
    <n v="0"/>
    <n v="0"/>
    <n v="0"/>
    <n v="0"/>
    <m/>
    <n v="-1561.9700992911701"/>
    <n v="0"/>
    <n v="0"/>
    <n v="0"/>
    <n v="0"/>
    <n v="0"/>
    <m/>
    <n v="188.36421999999993"/>
    <n v="0"/>
    <n v="0"/>
    <n v="0"/>
    <n v="0"/>
    <n v="0"/>
    <m/>
    <n v="0"/>
    <n v="0"/>
    <n v="0"/>
    <n v="0"/>
    <n v="0"/>
    <n v="0"/>
    <m/>
    <n v="8.2791308557794174"/>
    <n v="0"/>
    <n v="0"/>
    <n v="0"/>
    <n v="0"/>
    <n v="0"/>
    <m/>
    <n v="0"/>
    <n v="0"/>
    <n v="0"/>
    <n v="0"/>
    <n v="0"/>
    <n v="0"/>
    <m/>
    <n v="0"/>
    <n v="0"/>
    <n v="0"/>
    <n v="0"/>
    <n v="0"/>
    <n v="0"/>
    <m/>
    <n v="196.64335085577935"/>
    <n v="0"/>
    <n v="0"/>
    <n v="0"/>
    <n v="0"/>
    <n v="0"/>
    <m/>
    <n v="0"/>
    <n v="0"/>
    <n v="0"/>
    <n v="0"/>
    <n v="0"/>
    <n v="0"/>
    <n v="0"/>
    <m/>
    <n v="196.64335085577935"/>
    <n v="0"/>
    <n v="0"/>
    <n v="0"/>
    <n v="0"/>
    <n v="0"/>
    <m/>
    <n v="196.64335085577935"/>
    <n v="0"/>
    <n v="0"/>
    <n v="0"/>
    <n v="0"/>
    <n v="0"/>
    <m/>
    <n v="0"/>
    <n v="0"/>
    <n v="0"/>
    <n v="0"/>
    <n v="0"/>
    <n v="0"/>
    <n v="0"/>
    <m/>
    <n v="6.3540545160237665"/>
    <n v="0"/>
    <n v="0"/>
    <n v="0"/>
    <n v="0"/>
    <n v="0"/>
    <m/>
    <n v="6.3540545160237665"/>
    <n v="0"/>
    <n v="0"/>
    <n v="0"/>
    <n v="0"/>
    <n v="0"/>
    <m/>
    <n v="0"/>
    <n v="0"/>
    <n v="0"/>
    <n v="0"/>
    <n v="0"/>
    <n v="0"/>
    <n v="0"/>
    <m/>
    <n v="0"/>
    <n v="0"/>
    <n v="0"/>
    <n v="0"/>
    <n v="0"/>
    <n v="0"/>
    <m/>
    <n v="0"/>
    <n v="0"/>
    <n v="0"/>
    <n v="0"/>
    <n v="0"/>
    <n v="0"/>
    <m/>
    <n v="0"/>
    <n v="0"/>
    <n v="0"/>
    <n v="0"/>
    <n v="0"/>
    <n v="0"/>
    <m/>
    <n v="202.99740537180313"/>
    <n v="0"/>
    <n v="0"/>
    <n v="0"/>
    <n v="0"/>
    <n v="0"/>
    <m/>
    <n v="0"/>
    <n v="0"/>
    <n v="0"/>
    <n v="0"/>
    <n v="0"/>
    <n v="0"/>
    <m/>
    <n v="0"/>
    <n v="0"/>
    <n v="0"/>
    <n v="0"/>
    <n v="0"/>
    <n v="0"/>
    <m/>
    <n v="8.4582252238251296"/>
    <n v="0"/>
    <n v="0"/>
    <n v="0"/>
    <n v="0"/>
    <n v="0"/>
    <m/>
    <n v="0"/>
    <n v="0"/>
    <n v="0"/>
    <n v="0"/>
    <n v="0"/>
    <n v="0"/>
    <m/>
    <n v="0"/>
    <n v="0"/>
    <n v="0"/>
    <n v="0"/>
    <n v="0"/>
    <n v="0"/>
    <m/>
    <n v="0"/>
    <n v="0"/>
    <n v="0"/>
    <n v="0"/>
    <n v="0"/>
    <n v="0"/>
    <m/>
    <n v="0"/>
    <n v="0"/>
    <n v="0"/>
    <n v="0"/>
    <n v="0"/>
    <n v="0"/>
    <m/>
    <n v="0"/>
    <n v="0"/>
    <n v="0"/>
    <n v="0"/>
    <n v="0"/>
    <n v="0"/>
    <m/>
    <n v="188.36421999999993"/>
    <n v="0"/>
    <n v="0"/>
    <n v="0"/>
    <n v="0"/>
    <n v="0"/>
    <m/>
    <n v="0"/>
    <n v="0"/>
    <n v="0"/>
    <n v="0"/>
    <n v="0"/>
    <n v="0"/>
    <m/>
    <n v="188.36421999999993"/>
    <n v="0"/>
    <n v="0"/>
    <n v="0"/>
    <n v="0"/>
    <n v="0"/>
  </r>
  <r>
    <s v="Non-GRC"/>
    <s v="System Augmentation"/>
    <x v="28"/>
    <x v="84"/>
    <s v="Non-GRC"/>
    <s v="Non-GRC"/>
    <s v="Non-GRC"/>
    <s v="Non-GRC"/>
    <s v="CET-ET-TP-RN-841500"/>
    <x v="815"/>
    <n v="8415"/>
    <s v="TRANS PROJECTS"/>
    <s v="TRANS PROJ RENEWABLE"/>
    <s v="Transmission &amp; Distribution"/>
    <m/>
    <s v="N"/>
    <m/>
    <x v="0"/>
    <m/>
    <s v="CA"/>
    <s v="Non-GRC"/>
    <d v="2023-12-01T00:00:00"/>
    <b v="1"/>
    <n v="1"/>
    <n v="1"/>
    <x v="0"/>
    <n v="0"/>
    <b v="0"/>
    <b v="0"/>
    <m/>
    <n v="115"/>
    <b v="0"/>
    <n v="0"/>
    <s v="Y"/>
    <n v="0"/>
    <n v="0"/>
    <n v="0"/>
    <d v="2023-12-01T00:00:00"/>
    <s v="CA-Non-GRC"/>
    <n v="0"/>
    <n v="2"/>
    <n v="0.83333333333333337"/>
    <n v="0.16666666666666663"/>
    <n v="0.31249999999999994"/>
    <n v="0.14583333333333326"/>
    <n v="0.34722222222222215"/>
    <n v="0.15277777777777771"/>
    <n v="0.45833333333333331"/>
    <n v="0.5"/>
    <n v="0.14583333333333334"/>
    <n v="0.12499999999999996"/>
    <n v="0.45833333333333331"/>
    <m/>
    <n v="1930.36872223417"/>
    <n v="0"/>
    <n v="0"/>
    <n v="0"/>
    <n v="0"/>
    <n v="0"/>
    <m/>
    <n v="376.14298776582882"/>
    <n v="0"/>
    <n v="0"/>
    <n v="0"/>
    <n v="0"/>
    <n v="0"/>
    <m/>
    <n v="2306.5117099999989"/>
    <n v="0"/>
    <n v="0"/>
    <n v="0"/>
    <n v="0"/>
    <n v="0"/>
    <m/>
    <n v="0"/>
    <n v="0"/>
    <n v="0"/>
    <n v="0"/>
    <n v="0"/>
    <n v="0"/>
    <m/>
    <n v="101.37759850292983"/>
    <n v="0"/>
    <n v="0"/>
    <n v="0"/>
    <n v="0"/>
    <n v="0"/>
    <m/>
    <n v="0"/>
    <n v="0"/>
    <n v="0"/>
    <n v="0"/>
    <n v="0"/>
    <n v="0"/>
    <m/>
    <n v="0"/>
    <n v="0"/>
    <n v="0"/>
    <n v="0"/>
    <n v="0"/>
    <n v="0"/>
    <m/>
    <n v="2407.8893085029285"/>
    <n v="0"/>
    <n v="0"/>
    <n v="0"/>
    <n v="0"/>
    <n v="0"/>
    <m/>
    <n v="0"/>
    <n v="0"/>
    <n v="0"/>
    <n v="0"/>
    <n v="0"/>
    <n v="0"/>
    <n v="0"/>
    <m/>
    <n v="2407.8893085029285"/>
    <n v="0"/>
    <n v="0"/>
    <n v="0"/>
    <n v="0"/>
    <n v="0"/>
    <m/>
    <n v="2407.8893085029285"/>
    <n v="0"/>
    <n v="0"/>
    <n v="0"/>
    <n v="0"/>
    <n v="0"/>
    <m/>
    <n v="0"/>
    <n v="0"/>
    <n v="0"/>
    <n v="0"/>
    <n v="0"/>
    <n v="0"/>
    <n v="0"/>
    <m/>
    <n v="77.805122157420314"/>
    <n v="0"/>
    <n v="0"/>
    <n v="0"/>
    <n v="0"/>
    <n v="0"/>
    <m/>
    <n v="77.805122157420314"/>
    <n v="0"/>
    <n v="0"/>
    <n v="0"/>
    <n v="0"/>
    <n v="0"/>
    <m/>
    <n v="0"/>
    <n v="0"/>
    <n v="0"/>
    <n v="0"/>
    <n v="0"/>
    <n v="0"/>
    <n v="0"/>
    <m/>
    <n v="0"/>
    <n v="0"/>
    <n v="0"/>
    <n v="0"/>
    <n v="0"/>
    <n v="0"/>
    <m/>
    <n v="0"/>
    <n v="0"/>
    <n v="0"/>
    <n v="0"/>
    <n v="0"/>
    <n v="0"/>
    <m/>
    <n v="0"/>
    <n v="0"/>
    <n v="0"/>
    <n v="0"/>
    <n v="0"/>
    <n v="0"/>
    <m/>
    <n v="2485.6944306603486"/>
    <n v="0"/>
    <n v="0"/>
    <n v="0"/>
    <n v="0"/>
    <n v="0"/>
    <m/>
    <n v="0"/>
    <n v="0"/>
    <n v="0"/>
    <n v="0"/>
    <n v="0"/>
    <n v="0"/>
    <m/>
    <n v="0"/>
    <n v="0"/>
    <n v="0"/>
    <n v="0"/>
    <n v="0"/>
    <n v="0"/>
    <m/>
    <n v="103.57060127751453"/>
    <n v="0"/>
    <n v="0"/>
    <n v="0"/>
    <n v="0"/>
    <n v="0"/>
    <m/>
    <n v="0"/>
    <n v="0"/>
    <n v="0"/>
    <n v="0"/>
    <n v="0"/>
    <n v="0"/>
    <m/>
    <n v="0"/>
    <n v="0"/>
    <n v="0"/>
    <n v="0"/>
    <n v="0"/>
    <n v="0"/>
    <m/>
    <n v="0"/>
    <n v="0"/>
    <n v="0"/>
    <n v="0"/>
    <n v="0"/>
    <n v="0"/>
    <m/>
    <n v="0"/>
    <n v="0"/>
    <n v="0"/>
    <n v="0"/>
    <n v="0"/>
    <n v="0"/>
    <m/>
    <n v="0"/>
    <n v="0"/>
    <n v="0"/>
    <n v="0"/>
    <n v="0"/>
    <n v="0"/>
    <m/>
    <n v="2306.5117099999989"/>
    <n v="0"/>
    <n v="0"/>
    <n v="0"/>
    <n v="0"/>
    <n v="0"/>
    <m/>
    <n v="0"/>
    <n v="0"/>
    <n v="0"/>
    <n v="0"/>
    <n v="0"/>
    <n v="0"/>
    <m/>
    <n v="2306.5117099999989"/>
    <n v="0"/>
    <n v="0"/>
    <n v="0"/>
    <n v="0"/>
    <n v="0"/>
  </r>
  <r>
    <s v="N/A"/>
    <s v="System Augmentation"/>
    <x v="28"/>
    <x v="84"/>
    <s v="N/A"/>
    <s v="N/A"/>
    <s v="N/A"/>
    <s v="N/A"/>
    <s v="CET-ET-TP-RN-841800"/>
    <x v="816"/>
    <n v="8418"/>
    <s v="TRANS PROJECTS"/>
    <s v="TRANS PROJ RENEWABLE"/>
    <s v="Transmission &amp; Distribution"/>
    <m/>
    <s v="N"/>
    <m/>
    <x v="0"/>
    <m/>
    <s v="CA"/>
    <s v="Transmission Substations ISO"/>
    <d v="2024-03-01T00:00:00"/>
    <b v="1"/>
    <n v="1"/>
    <n v="1"/>
    <x v="1"/>
    <n v="0"/>
    <b v="0"/>
    <b v="0"/>
    <m/>
    <n v="31"/>
    <b v="0"/>
    <n v="0"/>
    <s v="N"/>
    <n v="0"/>
    <n v="15"/>
    <n v="0.13189999999999999"/>
    <d v="2024-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4.046680521231"/>
    <n v="4.1637066588750002"/>
    <n v="12.326254824109999"/>
    <n v="0"/>
    <n v="0"/>
    <n v="0"/>
    <m/>
    <n v="-14.046680521231"/>
    <n v="0"/>
    <n v="0"/>
    <n v="0"/>
    <n v="0"/>
    <n v="0"/>
    <m/>
    <n v="0"/>
    <n v="4.1637066588750002"/>
    <n v="12.326254824109999"/>
    <n v="0"/>
    <n v="0"/>
    <n v="0"/>
    <m/>
    <n v="0"/>
    <n v="0.34679608065890072"/>
    <n v="1.0087428173957367"/>
    <n v="0"/>
    <n v="0"/>
    <n v="0"/>
    <m/>
    <n v="0"/>
    <n v="0.19202717158399998"/>
    <n v="0.56465046913613659"/>
    <n v="0"/>
    <n v="0"/>
    <n v="0"/>
    <m/>
    <n v="0"/>
    <n v="0.35403631823337184"/>
    <n v="1.0364007346149289"/>
    <n v="0"/>
    <n v="0"/>
    <n v="0"/>
    <m/>
    <n v="0"/>
    <n v="0"/>
    <n v="0"/>
    <n v="0"/>
    <n v="0"/>
    <n v="0"/>
    <m/>
    <n v="0"/>
    <n v="5.0565662293512723"/>
    <n v="14.936048845256801"/>
    <n v="0"/>
    <n v="0"/>
    <n v="0"/>
    <m/>
    <n v="0"/>
    <n v="0"/>
    <n v="0"/>
    <n v="0"/>
    <n v="0"/>
    <n v="0"/>
    <n v="0"/>
    <m/>
    <n v="0"/>
    <n v="4.3208358429806628"/>
    <n v="12.762853738271938"/>
    <n v="0"/>
    <n v="0"/>
    <n v="0"/>
    <m/>
    <n v="0"/>
    <n v="4.3208358429806628"/>
    <n v="12.762853738271938"/>
    <n v="0"/>
    <n v="0"/>
    <n v="0"/>
    <m/>
    <n v="0"/>
    <n v="0"/>
    <n v="0"/>
    <n v="0"/>
    <n v="0"/>
    <n v="0"/>
    <n v="0"/>
    <m/>
    <n v="0"/>
    <n v="2.5295135288598853E-2"/>
    <n v="0"/>
    <n v="0"/>
    <n v="0"/>
    <n v="0"/>
    <m/>
    <n v="0"/>
    <n v="2.5295135288598853E-2"/>
    <n v="0"/>
    <n v="0"/>
    <n v="0"/>
    <n v="0"/>
    <m/>
    <n v="0"/>
    <n v="0"/>
    <n v="0"/>
    <n v="0"/>
    <n v="0"/>
    <n v="0"/>
    <n v="0"/>
    <m/>
    <n v="0"/>
    <n v="0.73573038637061006"/>
    <n v="2.1731951069848643"/>
    <n v="0"/>
    <n v="0"/>
    <n v="0"/>
    <m/>
    <n v="0"/>
    <n v="0.73573038637061006"/>
    <n v="2.1731951069848643"/>
    <n v="0"/>
    <n v="0"/>
    <n v="0"/>
    <m/>
    <n v="0"/>
    <n v="0"/>
    <n v="0"/>
    <n v="0"/>
    <n v="0"/>
    <n v="0"/>
    <m/>
    <n v="0"/>
    <n v="4.3461309782692616"/>
    <n v="12.762853738271938"/>
    <n v="0"/>
    <n v="0"/>
    <n v="0"/>
    <m/>
    <n v="0"/>
    <n v="0"/>
    <n v="0"/>
    <n v="0"/>
    <n v="0"/>
    <n v="0"/>
    <m/>
    <n v="0"/>
    <n v="3.2595982337019462"/>
    <n v="5.4029414158684528"/>
    <n v="0"/>
    <n v="0"/>
    <n v="0"/>
    <m/>
    <n v="0"/>
    <n v="3.4406870244631653"/>
    <n v="5.9347269882964495"/>
    <n v="0"/>
    <n v="0"/>
    <n v="0"/>
    <m/>
    <n v="0"/>
    <n v="0.55179778977795757"/>
    <n v="0.91998592862359241"/>
    <n v="0"/>
    <n v="0"/>
    <n v="0"/>
    <m/>
    <n v="0"/>
    <n v="0.5824532225433996"/>
    <n v="1.0105357247479616"/>
    <n v="0"/>
    <n v="0"/>
    <n v="0"/>
    <m/>
    <n v="0"/>
    <n v="0.21458802935809462"/>
    <n v="1.0105357247479618"/>
    <n v="0"/>
    <n v="0"/>
    <n v="0"/>
    <m/>
    <n v="0"/>
    <n v="6.1310865530884162E-2"/>
    <n v="0"/>
    <n v="0"/>
    <n v="0"/>
    <n v="0"/>
    <m/>
    <n v="0"/>
    <n v="0.64376408807428376"/>
    <n v="1.0105357247479616"/>
    <n v="0"/>
    <n v="0"/>
    <n v="0"/>
    <m/>
    <n v="0"/>
    <n v="0"/>
    <n v="0"/>
    <n v="0"/>
    <n v="0"/>
    <n v="0"/>
    <m/>
    <n v="0"/>
    <n v="4.1637066588750002"/>
    <n v="12.326254824109999"/>
    <n v="0"/>
    <n v="0"/>
    <n v="0"/>
    <m/>
    <n v="0"/>
    <n v="4.5177429771083721"/>
    <n v="13.362655558724928"/>
    <n v="0"/>
    <n v="0"/>
    <n v="0"/>
  </r>
  <r>
    <s v="N/A"/>
    <s v="System Augmentation"/>
    <x v="28"/>
    <x v="84"/>
    <s v="N/A"/>
    <s v="N/A"/>
    <s v="N/A"/>
    <s v="N/A"/>
    <s v="CET-ET-TP-RN-841801"/>
    <x v="817"/>
    <n v="8418"/>
    <s v="TRANS PROJECTS"/>
    <s v="TRANS PROJ RENEWABLE"/>
    <s v="Transmission &amp; Distribution"/>
    <m/>
    <s v="N"/>
    <m/>
    <x v="0"/>
    <m/>
    <s v="CA"/>
    <s v="Transmission Substations ISO"/>
    <d v="2024-03-01T00:00:00"/>
    <b v="1"/>
    <n v="1"/>
    <n v="1"/>
    <x v="1"/>
    <n v="0"/>
    <b v="0"/>
    <b v="0"/>
    <m/>
    <n v="31"/>
    <b v="0"/>
    <n v="0"/>
    <s v="N"/>
    <n v="0"/>
    <n v="15"/>
    <n v="0.13189999999999999"/>
    <d v="2024-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4.046680521231"/>
    <n v="3.7996224882900003"/>
    <n v="12.326254824109999"/>
    <n v="0"/>
    <n v="0"/>
    <n v="0"/>
    <m/>
    <n v="-14.046680521231"/>
    <n v="0"/>
    <n v="0"/>
    <n v="0"/>
    <n v="0"/>
    <n v="0"/>
    <m/>
    <n v="0"/>
    <n v="3.7996224882900003"/>
    <n v="12.326254824109999"/>
    <n v="0"/>
    <n v="0"/>
    <n v="0"/>
    <m/>
    <n v="0"/>
    <n v="0.31647142675474216"/>
    <n v="1.0087428173957367"/>
    <n v="0"/>
    <n v="0"/>
    <n v="0"/>
    <m/>
    <n v="0"/>
    <n v="0.17523587017305134"/>
    <n v="0.56465046913613659"/>
    <n v="0"/>
    <n v="0"/>
    <n v="0"/>
    <m/>
    <n v="0"/>
    <n v="0.32307856115742267"/>
    <n v="1.0364007346149289"/>
    <n v="0"/>
    <n v="0"/>
    <n v="0"/>
    <m/>
    <n v="0"/>
    <n v="0"/>
    <n v="0"/>
    <n v="0"/>
    <n v="0"/>
    <n v="0"/>
    <m/>
    <n v="0"/>
    <n v="4.6144083463752166"/>
    <n v="14.936048845256801"/>
    <n v="0"/>
    <n v="0"/>
    <n v="0"/>
    <m/>
    <n v="0"/>
    <n v="0"/>
    <n v="0"/>
    <n v="0"/>
    <n v="0"/>
    <n v="0"/>
    <n v="0"/>
    <m/>
    <n v="0"/>
    <n v="3.9430119319776229"/>
    <n v="12.762853738271938"/>
    <n v="0"/>
    <n v="0"/>
    <n v="0"/>
    <m/>
    <n v="0"/>
    <n v="3.9430119319776229"/>
    <n v="12.762853738271938"/>
    <n v="0"/>
    <n v="0"/>
    <n v="0"/>
    <m/>
    <n v="0"/>
    <n v="0"/>
    <n v="0"/>
    <n v="0"/>
    <n v="0"/>
    <n v="0"/>
    <n v="0"/>
    <m/>
    <n v="0"/>
    <n v="2.308326997100868E-2"/>
    <n v="0"/>
    <n v="0"/>
    <n v="0"/>
    <n v="0"/>
    <m/>
    <n v="0"/>
    <n v="2.308326997100868E-2"/>
    <n v="0"/>
    <n v="0"/>
    <n v="0"/>
    <n v="0"/>
    <m/>
    <n v="0"/>
    <n v="0"/>
    <n v="0"/>
    <n v="0"/>
    <n v="0"/>
    <n v="0"/>
    <n v="0"/>
    <m/>
    <n v="0"/>
    <n v="0.67139641439759401"/>
    <n v="2.1731951069848643"/>
    <n v="0"/>
    <n v="0"/>
    <n v="0"/>
    <m/>
    <n v="0"/>
    <n v="0.67139641439759401"/>
    <n v="2.1731951069848643"/>
    <n v="0"/>
    <n v="0"/>
    <n v="0"/>
    <m/>
    <n v="0"/>
    <n v="0"/>
    <n v="0"/>
    <n v="0"/>
    <n v="0"/>
    <n v="0"/>
    <m/>
    <n v="0"/>
    <n v="3.9660952019486317"/>
    <n v="12.762853738271938"/>
    <n v="0"/>
    <n v="0"/>
    <n v="0"/>
    <m/>
    <n v="0"/>
    <n v="0"/>
    <n v="0"/>
    <n v="0"/>
    <n v="0"/>
    <n v="0"/>
    <m/>
    <n v="0"/>
    <n v="2.9745714014614739"/>
    <n v="5.4029414158684528"/>
    <n v="0"/>
    <n v="0"/>
    <n v="0"/>
    <m/>
    <n v="0"/>
    <n v="3.1398253682093333"/>
    <n v="5.9347269882964495"/>
    <n v="0"/>
    <n v="0"/>
    <n v="0"/>
    <m/>
    <n v="0"/>
    <n v="0.50354731079819548"/>
    <n v="0.91998592862359241"/>
    <n v="0"/>
    <n v="0"/>
    <n v="0"/>
    <m/>
    <n v="0"/>
    <n v="0.53152216139809527"/>
    <n v="1.0105357247479616"/>
    <n v="0"/>
    <n v="0"/>
    <n v="0"/>
    <m/>
    <n v="0"/>
    <n v="0.19582395419929827"/>
    <n v="1.0105357247479618"/>
    <n v="0"/>
    <n v="0"/>
    <n v="0"/>
    <m/>
    <n v="0"/>
    <n v="5.5949701199799473E-2"/>
    <n v="0"/>
    <n v="0"/>
    <n v="0"/>
    <n v="0"/>
    <m/>
    <n v="0"/>
    <n v="0.58747186259789475"/>
    <n v="1.0105357247479616"/>
    <n v="0"/>
    <n v="0"/>
    <n v="0"/>
    <m/>
    <n v="0"/>
    <n v="0"/>
    <n v="0"/>
    <n v="0"/>
    <n v="0"/>
    <n v="0"/>
    <m/>
    <n v="0"/>
    <n v="3.7996224882900003"/>
    <n v="12.326254824109999"/>
    <n v="0"/>
    <n v="0"/>
    <n v="0"/>
    <m/>
    <n v="0"/>
    <n v="4.1227010494474232"/>
    <n v="13.362655558724928"/>
    <n v="0"/>
    <n v="0"/>
    <n v="0"/>
  </r>
  <r>
    <s v="N/A"/>
    <s v="System Augmentation"/>
    <x v="28"/>
    <x v="84"/>
    <s v="N/A"/>
    <s v="N/A"/>
    <s v="N/A"/>
    <s v="N/A"/>
    <s v="CET-ET-TP-RN-841802"/>
    <x v="818"/>
    <n v="8418"/>
    <s v="TRANS PROJECTS"/>
    <s v="TRANS PROJ RENEWABLE"/>
    <s v="Transmission &amp; Distribution"/>
    <m/>
    <s v="N"/>
    <m/>
    <x v="0"/>
    <m/>
    <s v="CA"/>
    <s v="Transmission Substations ISO"/>
    <d v="2024-03-01T00:00:00"/>
    <b v="1"/>
    <n v="1"/>
    <n v="1"/>
    <x v="1"/>
    <n v="0"/>
    <b v="0"/>
    <b v="0"/>
    <m/>
    <n v="31"/>
    <b v="0"/>
    <n v="0"/>
    <s v="N"/>
    <n v="0"/>
    <n v="15"/>
    <n v="0.13189999999999999"/>
    <d v="2024-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168.88448623114"/>
    <n v="304.23885713113299"/>
    <n v="834.334041059637"/>
    <n v="0"/>
    <n v="0"/>
    <n v="0"/>
    <m/>
    <n v="-1168.88448623114"/>
    <n v="0"/>
    <n v="0"/>
    <n v="0"/>
    <n v="0"/>
    <n v="0"/>
    <m/>
    <n v="0"/>
    <n v="304.23885713113299"/>
    <n v="834.334041059637"/>
    <n v="0"/>
    <n v="0"/>
    <n v="0"/>
    <m/>
    <n v="0"/>
    <n v="25.340124048442881"/>
    <n v="68.279334091118571"/>
    <n v="0"/>
    <n v="0"/>
    <n v="0"/>
    <m/>
    <n v="0"/>
    <n v="14.031278379400849"/>
    <n v="38.219809213995248"/>
    <n v="0"/>
    <n v="0"/>
    <n v="0"/>
    <m/>
    <n v="0"/>
    <n v="25.869162663668039"/>
    <n v="70.151430860986181"/>
    <n v="0"/>
    <n v="0"/>
    <n v="0"/>
    <m/>
    <n v="0"/>
    <n v="0"/>
    <n v="0"/>
    <n v="0"/>
    <n v="0"/>
    <n v="0"/>
    <m/>
    <n v="0"/>
    <n v="369.47942222264476"/>
    <n v="1010.9846152257371"/>
    <n v="0"/>
    <n v="0"/>
    <n v="0"/>
    <m/>
    <n v="0"/>
    <n v="0"/>
    <n v="0"/>
    <n v="0"/>
    <n v="0"/>
    <n v="0"/>
    <n v="0"/>
    <m/>
    <n v="0"/>
    <n v="315.72016628924996"/>
    <n v="863.88635371039243"/>
    <n v="0"/>
    <n v="0"/>
    <n v="0"/>
    <m/>
    <n v="0"/>
    <n v="315.72016628924996"/>
    <n v="863.88635371039243"/>
    <n v="0"/>
    <n v="0"/>
    <n v="0"/>
    <m/>
    <n v="0"/>
    <n v="0"/>
    <n v="0"/>
    <n v="0"/>
    <n v="0"/>
    <n v="0"/>
    <n v="0"/>
    <m/>
    <n v="0"/>
    <n v="1.8482961653355379"/>
    <n v="0"/>
    <n v="0"/>
    <n v="0"/>
    <n v="0"/>
    <m/>
    <n v="0"/>
    <n v="1.8482961653355379"/>
    <n v="0"/>
    <n v="0"/>
    <n v="0"/>
    <n v="0"/>
    <m/>
    <n v="0"/>
    <n v="0"/>
    <n v="0"/>
    <n v="0"/>
    <n v="0"/>
    <n v="0"/>
    <n v="0"/>
    <m/>
    <n v="0"/>
    <n v="53.759255933394812"/>
    <n v="147.09826151534475"/>
    <n v="0"/>
    <n v="0"/>
    <n v="0"/>
    <m/>
    <n v="0"/>
    <n v="53.759255933394812"/>
    <n v="147.09826151534475"/>
    <n v="0"/>
    <n v="0"/>
    <n v="0"/>
    <m/>
    <n v="0"/>
    <n v="0"/>
    <n v="0"/>
    <n v="0"/>
    <n v="0"/>
    <n v="0"/>
    <m/>
    <n v="0"/>
    <n v="317.56846245458547"/>
    <n v="863.88635371039243"/>
    <n v="0"/>
    <n v="0"/>
    <n v="0"/>
    <m/>
    <n v="0"/>
    <n v="0"/>
    <n v="0"/>
    <n v="0"/>
    <n v="0"/>
    <n v="0"/>
    <m/>
    <n v="0"/>
    <n v="238.17634684093912"/>
    <n v="365.71188973739942"/>
    <n v="0"/>
    <n v="0"/>
    <n v="0"/>
    <m/>
    <n v="0"/>
    <n v="251.40836610988015"/>
    <n v="401.7071544753324"/>
    <n v="0"/>
    <n v="0"/>
    <n v="0"/>
    <m/>
    <n v="0"/>
    <n v="40.319441950046112"/>
    <n v="62.27159737482927"/>
    <n v="0"/>
    <n v="0"/>
    <n v="0"/>
    <m/>
    <n v="0"/>
    <n v="42.559410947270891"/>
    <n v="68.400691604635298"/>
    <n v="0"/>
    <n v="0"/>
    <n v="0"/>
    <m/>
    <n v="0"/>
    <n v="15.679782980573489"/>
    <n v="68.400691604635298"/>
    <n v="0"/>
    <n v="0"/>
    <n v="0"/>
    <m/>
    <n v="0"/>
    <n v="4.4799379944495712"/>
    <n v="0"/>
    <n v="0"/>
    <n v="0"/>
    <n v="0"/>
    <m/>
    <n v="0"/>
    <n v="47.039348941720462"/>
    <n v="68.400691604635298"/>
    <n v="0"/>
    <n v="0"/>
    <n v="0"/>
    <m/>
    <n v="0"/>
    <n v="0"/>
    <n v="0"/>
    <n v="0"/>
    <n v="0"/>
    <n v="0"/>
    <m/>
    <n v="0"/>
    <n v="304.23885713113299"/>
    <n v="834.334041059637"/>
    <n v="0"/>
    <n v="0"/>
    <n v="0"/>
    <m/>
    <n v="0"/>
    <n v="330.10801979480101"/>
    <n v="904.48547192062324"/>
    <n v="0"/>
    <n v="0"/>
    <n v="0"/>
  </r>
  <r>
    <s v="N/A"/>
    <s v="System Augmentation"/>
    <x v="28"/>
    <x v="84"/>
    <s v="N/A"/>
    <s v="N/A"/>
    <s v="N/A"/>
    <s v="N/A"/>
    <s v="CET-ET-TP-RN-843000"/>
    <x v="819"/>
    <n v="8430"/>
    <s v="TRANS PROJECTS"/>
    <s v="TRANS PROJ RENEWABLE"/>
    <s v="Transmission &amp; Distribution"/>
    <m/>
    <s v="N"/>
    <m/>
    <x v="0"/>
    <m/>
    <s v="CA"/>
    <s v="Transmission Substations ISO"/>
    <d v="2024-03-01T00:00:00"/>
    <b v="1"/>
    <n v="1"/>
    <n v="1"/>
    <x v="1"/>
    <n v="0"/>
    <b v="0"/>
    <b v="0"/>
    <m/>
    <n v="31"/>
    <b v="0"/>
    <n v="0"/>
    <s v="N"/>
    <n v="0"/>
    <n v="15"/>
    <n v="0.13189999999999999"/>
    <d v="2024-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9.86620714810198"/>
    <n v="413.13843376451996"/>
    <n v="0"/>
    <n v="0"/>
    <n v="0"/>
    <n v="0"/>
    <m/>
    <n v="-409.86620714810198"/>
    <n v="0"/>
    <n v="0"/>
    <n v="0"/>
    <n v="0"/>
    <n v="0"/>
    <m/>
    <n v="0"/>
    <n v="413.13843376451996"/>
    <n v="0"/>
    <n v="0"/>
    <n v="0"/>
    <n v="0"/>
    <m/>
    <n v="0"/>
    <n v="34.410394712533389"/>
    <n v="0"/>
    <n v="0"/>
    <n v="0"/>
    <n v="0"/>
    <m/>
    <n v="0"/>
    <n v="19.053648925853924"/>
    <n v="0"/>
    <n v="0"/>
    <n v="0"/>
    <n v="0"/>
    <m/>
    <n v="0"/>
    <n v="35.128797966332307"/>
    <n v="0"/>
    <n v="0"/>
    <n v="0"/>
    <n v="0"/>
    <m/>
    <n v="0"/>
    <n v="0"/>
    <n v="0"/>
    <n v="0"/>
    <n v="0"/>
    <n v="0"/>
    <m/>
    <n v="0"/>
    <n v="501.73127536923954"/>
    <n v="0"/>
    <n v="0"/>
    <n v="0"/>
    <n v="0"/>
    <m/>
    <n v="0"/>
    <n v="0"/>
    <n v="0"/>
    <n v="0"/>
    <n v="0"/>
    <n v="0"/>
    <n v="0"/>
    <m/>
    <n v="0"/>
    <n v="428.72937480301522"/>
    <n v="0"/>
    <n v="0"/>
    <n v="0"/>
    <n v="0"/>
    <m/>
    <n v="0"/>
    <n v="428.72937480301522"/>
    <n v="0"/>
    <n v="0"/>
    <n v="0"/>
    <n v="0"/>
    <m/>
    <n v="0"/>
    <n v="0"/>
    <n v="0"/>
    <n v="0"/>
    <n v="0"/>
    <n v="0"/>
    <n v="0"/>
    <m/>
    <n v="0"/>
    <n v="2.5098772394828073"/>
    <n v="0"/>
    <n v="0"/>
    <n v="0"/>
    <n v="0"/>
    <m/>
    <n v="0"/>
    <n v="2.5098772394828073"/>
    <n v="0"/>
    <n v="0"/>
    <n v="0"/>
    <n v="0"/>
    <m/>
    <n v="0"/>
    <n v="0"/>
    <n v="0"/>
    <n v="0"/>
    <n v="0"/>
    <n v="0"/>
    <n v="0"/>
    <m/>
    <n v="0"/>
    <n v="73.00190056622435"/>
    <n v="0"/>
    <n v="0"/>
    <n v="0"/>
    <n v="0"/>
    <m/>
    <n v="0"/>
    <n v="73.00190056622435"/>
    <n v="0"/>
    <n v="0"/>
    <n v="0"/>
    <n v="0"/>
    <m/>
    <n v="0"/>
    <n v="0"/>
    <n v="0"/>
    <n v="0"/>
    <n v="0"/>
    <n v="0"/>
    <m/>
    <n v="0"/>
    <n v="431.23925204249804"/>
    <n v="0"/>
    <n v="0"/>
    <n v="0"/>
    <n v="0"/>
    <m/>
    <n v="0"/>
    <n v="0"/>
    <n v="0"/>
    <n v="0"/>
    <n v="0"/>
    <n v="0"/>
    <m/>
    <n v="0"/>
    <n v="323.42943903187353"/>
    <n v="0"/>
    <n v="0"/>
    <n v="0"/>
    <n v="0"/>
    <m/>
    <n v="0"/>
    <n v="341.39774120031092"/>
    <n v="0"/>
    <n v="0"/>
    <n v="0"/>
    <n v="0"/>
    <m/>
    <n v="0"/>
    <n v="54.751425424668263"/>
    <n v="0"/>
    <n v="0"/>
    <n v="0"/>
    <n v="0"/>
    <m/>
    <n v="0"/>
    <n v="57.793171281594276"/>
    <n v="0"/>
    <n v="0"/>
    <n v="0"/>
    <n v="0"/>
    <m/>
    <n v="0"/>
    <n v="21.292220998482104"/>
    <n v="0"/>
    <n v="0"/>
    <n v="0"/>
    <n v="0"/>
    <m/>
    <n v="0"/>
    <n v="6.0834917138520339"/>
    <n v="0"/>
    <n v="0"/>
    <n v="0"/>
    <n v="0"/>
    <m/>
    <n v="0"/>
    <n v="63.87666299544631"/>
    <n v="0"/>
    <n v="0"/>
    <n v="0"/>
    <n v="0"/>
    <m/>
    <n v="0"/>
    <n v="0"/>
    <n v="0"/>
    <n v="0"/>
    <n v="0"/>
    <n v="0"/>
    <m/>
    <n v="0"/>
    <n v="413.13843376451996"/>
    <n v="0"/>
    <n v="0"/>
    <n v="0"/>
    <n v="0"/>
    <m/>
    <n v="0"/>
    <n v="448.26723173085225"/>
    <n v="0"/>
    <n v="0"/>
    <n v="0"/>
    <n v="0"/>
  </r>
  <r>
    <s v="N/A"/>
    <s v="System Augmentation"/>
    <x v="28"/>
    <x v="84"/>
    <s v="N/A"/>
    <s v="N/A"/>
    <s v="N/A"/>
    <s v="N/A"/>
    <s v="CET-ET-TP-RN-843001"/>
    <x v="819"/>
    <n v="8430"/>
    <s v="TRANS PROJECTS"/>
    <s v="TRANS PROJ RENEWABLE"/>
    <s v="Transmission &amp; Distribution"/>
    <m/>
    <s v="N"/>
    <m/>
    <x v="0"/>
    <m/>
    <s v="CA"/>
    <s v="Transmission Substations ISO"/>
    <d v="2024-03-01T00:00:00"/>
    <b v="1"/>
    <n v="1"/>
    <n v="1"/>
    <x v="1"/>
    <n v="0"/>
    <b v="0"/>
    <b v="0"/>
    <m/>
    <n v="31"/>
    <b v="0"/>
    <n v="0"/>
    <s v="N"/>
    <n v="0"/>
    <n v="15"/>
    <n v="0.13189999999999999"/>
    <d v="2024-03-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32.94593401523198"/>
    <n v="134.00320167435999"/>
    <n v="0"/>
    <n v="0"/>
    <n v="0"/>
    <n v="0"/>
    <m/>
    <n v="-132.94593401523201"/>
    <n v="0"/>
    <n v="0"/>
    <n v="0"/>
    <n v="0"/>
    <n v="0"/>
    <m/>
    <n v="0"/>
    <n v="134.00320167435999"/>
    <n v="0"/>
    <n v="0"/>
    <n v="0"/>
    <n v="0"/>
    <m/>
    <n v="0"/>
    <n v="11.161157339784495"/>
    <n v="0"/>
    <n v="0"/>
    <n v="0"/>
    <n v="0"/>
    <m/>
    <n v="0"/>
    <n v="6.180131769340429"/>
    <n v="0"/>
    <n v="0"/>
    <n v="0"/>
    <n v="0"/>
    <m/>
    <n v="0"/>
    <n v="11.394174479403134"/>
    <n v="0"/>
    <n v="0"/>
    <n v="0"/>
    <n v="0"/>
    <m/>
    <n v="0"/>
    <n v="0"/>
    <n v="0"/>
    <n v="0"/>
    <n v="0"/>
    <n v="0"/>
    <m/>
    <n v="0"/>
    <n v="162.73866526288805"/>
    <n v="0"/>
    <n v="0"/>
    <n v="0"/>
    <n v="0"/>
    <m/>
    <n v="0"/>
    <n v="0"/>
    <n v="0"/>
    <n v="0"/>
    <n v="0"/>
    <n v="0"/>
    <n v="0"/>
    <m/>
    <n v="0"/>
    <n v="139.06018946713783"/>
    <n v="0"/>
    <n v="0"/>
    <n v="0"/>
    <n v="0"/>
    <m/>
    <n v="0"/>
    <n v="139.06018946713783"/>
    <n v="0"/>
    <n v="0"/>
    <n v="0"/>
    <n v="0"/>
    <m/>
    <n v="0"/>
    <n v="0"/>
    <n v="0"/>
    <n v="0"/>
    <n v="0"/>
    <n v="0"/>
    <n v="0"/>
    <m/>
    <n v="0"/>
    <n v="0.81408931828405562"/>
    <n v="0"/>
    <n v="0"/>
    <n v="0"/>
    <n v="0"/>
    <m/>
    <n v="0"/>
    <n v="0.81408931828405562"/>
    <n v="0"/>
    <n v="0"/>
    <n v="0"/>
    <n v="0"/>
    <m/>
    <n v="0"/>
    <n v="0"/>
    <n v="0"/>
    <n v="0"/>
    <n v="0"/>
    <n v="0"/>
    <n v="0"/>
    <m/>
    <n v="0"/>
    <n v="23.678475795750209"/>
    <n v="0"/>
    <n v="0"/>
    <n v="0"/>
    <n v="0"/>
    <m/>
    <n v="0"/>
    <n v="23.678475795750209"/>
    <n v="0"/>
    <n v="0"/>
    <n v="0"/>
    <n v="0"/>
    <m/>
    <n v="0"/>
    <n v="0"/>
    <n v="0"/>
    <n v="0"/>
    <n v="0"/>
    <n v="0"/>
    <m/>
    <n v="0"/>
    <n v="139.87427878542189"/>
    <n v="0"/>
    <n v="0"/>
    <n v="0"/>
    <n v="0"/>
    <m/>
    <n v="0"/>
    <n v="0"/>
    <n v="0"/>
    <n v="0"/>
    <n v="0"/>
    <n v="0"/>
    <m/>
    <n v="0"/>
    <n v="104.90570908906642"/>
    <n v="0"/>
    <n v="0"/>
    <n v="0"/>
    <n v="0"/>
    <m/>
    <n v="0"/>
    <n v="110.733804038459"/>
    <n v="0"/>
    <n v="0"/>
    <n v="0"/>
    <n v="0"/>
    <m/>
    <n v="0"/>
    <n v="17.758856846812655"/>
    <n v="0"/>
    <n v="0"/>
    <n v="0"/>
    <n v="0"/>
    <m/>
    <n v="0"/>
    <n v="18.745460004968916"/>
    <n v="0"/>
    <n v="0"/>
    <n v="0"/>
    <n v="0"/>
    <m/>
    <n v="0"/>
    <n v="6.9062221070938117"/>
    <n v="0"/>
    <n v="0"/>
    <n v="0"/>
    <n v="0"/>
    <m/>
    <n v="0"/>
    <n v="1.9732063163125169"/>
    <n v="0"/>
    <n v="0"/>
    <n v="0"/>
    <n v="0"/>
    <m/>
    <n v="0"/>
    <n v="20.718666321281432"/>
    <n v="0"/>
    <n v="0"/>
    <n v="0"/>
    <n v="0"/>
    <m/>
    <n v="0"/>
    <n v="0"/>
    <n v="0"/>
    <n v="0"/>
    <n v="0"/>
    <n v="0"/>
    <m/>
    <n v="0"/>
    <n v="134.00320167435999"/>
    <n v="0"/>
    <n v="0"/>
    <n v="0"/>
    <n v="0"/>
    <m/>
    <n v="0"/>
    <n v="145.3973761537631"/>
    <n v="0"/>
    <n v="0"/>
    <n v="0"/>
    <n v="0"/>
  </r>
  <r>
    <n v="887"/>
    <s v="System Augmentation"/>
    <x v="3"/>
    <x v="3"/>
    <s v="SCE-02 , Vol 7"/>
    <s v="Dana Cabbell"/>
    <s v="Figure III-31, Table III-23, Figure III-33, Table III-27, Table III-28"/>
    <s v="104, 112, 113"/>
    <s v="CET-ET-TP-RN-845601"/>
    <x v="820"/>
    <n v="8456"/>
    <s v="TRANS PROJECTS"/>
    <s v="TRANS PROJ RENEWABLE"/>
    <s v="Transmission &amp; Distribution"/>
    <m/>
    <s v="N"/>
    <m/>
    <x v="0"/>
    <m/>
    <s v="CA"/>
    <s v="Transmission Substations"/>
    <d v="2024-12-01T00:00:00"/>
    <b v="0"/>
    <n v="1"/>
    <n v="1"/>
    <x v="0"/>
    <n v="0"/>
    <b v="0"/>
    <b v="0"/>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27.27883094465108"/>
    <n v="1221.4023096381"/>
    <n v="0"/>
    <n v="0"/>
    <n v="0"/>
    <n v="0"/>
    <m/>
    <n v="-611.54481094468008"/>
    <n v="0"/>
    <n v="0"/>
    <n v="0"/>
    <n v="0"/>
    <n v="0"/>
    <m/>
    <n v="15.734019999970997"/>
    <n v="1221.4023096381"/>
    <n v="0"/>
    <n v="0"/>
    <n v="0"/>
    <n v="0"/>
    <m/>
    <n v="1.2723300525131824"/>
    <n v="101.73087793957832"/>
    <n v="0"/>
    <n v="0"/>
    <n v="0"/>
    <n v="0"/>
    <m/>
    <n v="0.74747633846655026"/>
    <n v="56.330200492399904"/>
    <n v="0"/>
    <n v="0"/>
    <n v="0"/>
    <n v="0"/>
    <m/>
    <n v="0"/>
    <n v="103.85476504794079"/>
    <n v="0"/>
    <n v="0"/>
    <n v="0"/>
    <n v="0"/>
    <m/>
    <n v="0"/>
    <n v="0"/>
    <n v="0"/>
    <n v="0"/>
    <n v="0"/>
    <n v="0"/>
    <m/>
    <n v="17.753826390950731"/>
    <n v="1483.3181531180189"/>
    <n v="0"/>
    <n v="0"/>
    <n v="0"/>
    <n v="0"/>
    <m/>
    <n v="0"/>
    <n v="16.180837372712496"/>
    <n v="0"/>
    <n v="0"/>
    <n v="0"/>
    <n v="0"/>
    <n v="0"/>
    <m/>
    <n v="16.180837372712496"/>
    <n v="1351.8961647517624"/>
    <n v="0"/>
    <n v="0"/>
    <n v="0"/>
    <n v="0"/>
    <m/>
    <n v="0"/>
    <n v="1368.0770021244748"/>
    <n v="0"/>
    <n v="0"/>
    <n v="0"/>
    <n v="0"/>
    <m/>
    <n v="0"/>
    <n v="0.48291832576835786"/>
    <n v="0"/>
    <n v="0"/>
    <n v="0"/>
    <n v="0"/>
    <n v="0"/>
    <m/>
    <n v="0.48291832576835786"/>
    <n v="44.699296753174707"/>
    <n v="0"/>
    <n v="0"/>
    <n v="0"/>
    <n v="0"/>
    <m/>
    <n v="0"/>
    <n v="45.182215078943067"/>
    <n v="0"/>
    <n v="0"/>
    <n v="0"/>
    <n v="0"/>
    <m/>
    <n v="0"/>
    <n v="1.5729890182382347"/>
    <n v="0"/>
    <n v="0"/>
    <n v="0"/>
    <n v="0"/>
    <n v="0"/>
    <m/>
    <n v="1.5729890182382347"/>
    <n v="131.42198836625647"/>
    <n v="0"/>
    <n v="0"/>
    <n v="0"/>
    <n v="0"/>
    <m/>
    <n v="0"/>
    <n v="132.99497738449472"/>
    <n v="0"/>
    <n v="0"/>
    <n v="0"/>
    <n v="0"/>
    <m/>
    <n v="0"/>
    <n v="0"/>
    <n v="0"/>
    <n v="0"/>
    <n v="0"/>
    <n v="0"/>
    <m/>
    <n v="0"/>
    <n v="1413.2592172034178"/>
    <n v="0"/>
    <n v="0"/>
    <n v="0"/>
    <n v="0"/>
    <m/>
    <n v="0"/>
    <n v="0"/>
    <n v="0"/>
    <n v="0"/>
    <n v="0"/>
    <n v="0"/>
    <m/>
    <n v="0"/>
    <n v="0"/>
    <n v="0"/>
    <n v="0"/>
    <n v="0"/>
    <n v="0"/>
    <m/>
    <n v="0"/>
    <n v="58.885800716809072"/>
    <n v="0"/>
    <n v="0"/>
    <n v="0"/>
    <n v="0"/>
    <m/>
    <n v="0"/>
    <n v="0"/>
    <n v="0"/>
    <n v="0"/>
    <n v="0"/>
    <n v="0"/>
    <m/>
    <n v="0"/>
    <n v="5.5414573910206126"/>
    <n v="0"/>
    <n v="0"/>
    <n v="0"/>
    <n v="0"/>
    <m/>
    <n v="0.73143989348077909"/>
    <n v="136.89790454818385"/>
    <n v="0"/>
    <n v="0"/>
    <n v="0"/>
    <n v="0"/>
    <m/>
    <n v="0.73143989348077898"/>
    <n v="57.142756217526866"/>
    <n v="0"/>
    <n v="0"/>
    <n v="0"/>
    <n v="0"/>
    <m/>
    <n v="0.73143989348077898"/>
    <n v="61.111224590309249"/>
    <n v="0"/>
    <n v="0"/>
    <n v="0"/>
    <n v="0"/>
    <m/>
    <n v="15.734019999970997"/>
    <n v="1221.4023096381"/>
    <n v="0"/>
    <n v="0"/>
    <n v="0"/>
    <n v="0"/>
    <m/>
    <n v="0"/>
    <n v="0"/>
    <n v="0"/>
    <n v="0"/>
    <n v="0"/>
    <n v="0"/>
    <m/>
    <n v="15.734019999970997"/>
    <n v="1325.2570746860408"/>
    <n v="0"/>
    <n v="0"/>
    <n v="0"/>
    <n v="0"/>
  </r>
  <r>
    <n v="888"/>
    <s v="System Augmentation"/>
    <x v="3"/>
    <x v="3"/>
    <s v="SCE-02 , Vol 7"/>
    <s v="Dana Cabbell"/>
    <s v="Figure III-31, Table III-23, Figure III-33, Table III-27, Table III-28"/>
    <s v="104, 112, 113"/>
    <s v="CET-ET-TP-RN-845604"/>
    <x v="821"/>
    <n v="845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327.189937217742"/>
    <n v="352.84955611767299"/>
    <n v="0"/>
    <n v="0"/>
    <n v="0"/>
    <n v="0"/>
    <m/>
    <n v="-318.91313721776402"/>
    <n v="0"/>
    <n v="0"/>
    <n v="0"/>
    <n v="0"/>
    <n v="0"/>
    <m/>
    <n v="8.2767999999779818"/>
    <n v="352.84955611767299"/>
    <n v="0"/>
    <n v="0"/>
    <n v="0"/>
    <n v="0"/>
    <m/>
    <n v="0.66930265619546092"/>
    <n v="29.388920293655936"/>
    <n v="0"/>
    <n v="0"/>
    <n v="0"/>
    <n v="0"/>
    <m/>
    <n v="0.39320606928266832"/>
    <n v="16.273169031137737"/>
    <n v="0"/>
    <n v="0"/>
    <n v="0"/>
    <n v="0"/>
    <m/>
    <n v="0"/>
    <n v="30.0024876805162"/>
    <n v="0"/>
    <n v="0"/>
    <n v="0"/>
    <n v="0"/>
    <m/>
    <n v="0"/>
    <n v="0"/>
    <n v="0"/>
    <n v="0"/>
    <n v="0"/>
    <n v="0"/>
    <m/>
    <n v="9.3393087254561102"/>
    <n v="428.51413312298286"/>
    <n v="0"/>
    <n v="0"/>
    <n v="0"/>
    <n v="0"/>
    <m/>
    <n v="0"/>
    <n v="7.9804393059022463"/>
    <n v="0"/>
    <n v="0"/>
    <n v="0"/>
    <n v="0"/>
    <n v="0"/>
    <m/>
    <n v="7.9804393059022463"/>
    <n v="366.16532675358889"/>
    <n v="0"/>
    <n v="0"/>
    <n v="0"/>
    <n v="0"/>
    <m/>
    <n v="0"/>
    <n v="374.14576605949111"/>
    <n v="0"/>
    <n v="0"/>
    <n v="0"/>
    <n v="0"/>
    <m/>
    <n v="0"/>
    <n v="0.23817681988458519"/>
    <n v="0"/>
    <n v="0"/>
    <n v="0"/>
    <n v="0"/>
    <n v="0"/>
    <m/>
    <n v="0.23817681988458519"/>
    <n v="12.367236838792444"/>
    <n v="0"/>
    <n v="0"/>
    <n v="0"/>
    <n v="0"/>
    <m/>
    <n v="0"/>
    <n v="12.605413658677028"/>
    <n v="0"/>
    <n v="0"/>
    <n v="0"/>
    <n v="0"/>
    <m/>
    <n v="0"/>
    <n v="1.358869419553864"/>
    <n v="0"/>
    <n v="0"/>
    <n v="0"/>
    <n v="0"/>
    <n v="0"/>
    <m/>
    <n v="1.358869419553864"/>
    <n v="62.348806369393998"/>
    <n v="0"/>
    <n v="0"/>
    <n v="0"/>
    <n v="0"/>
    <m/>
    <n v="0"/>
    <n v="63.70767578894786"/>
    <n v="0"/>
    <n v="0"/>
    <n v="0"/>
    <n v="0"/>
    <m/>
    <n v="0"/>
    <n v="0"/>
    <n v="0"/>
    <n v="0"/>
    <n v="0"/>
    <n v="0"/>
    <m/>
    <n v="0"/>
    <n v="386.75117971816815"/>
    <n v="0"/>
    <n v="0"/>
    <n v="0"/>
    <n v="0"/>
    <m/>
    <n v="0"/>
    <n v="0"/>
    <n v="0"/>
    <n v="0"/>
    <n v="0"/>
    <n v="0"/>
    <m/>
    <n v="0"/>
    <n v="0"/>
    <n v="0"/>
    <n v="0"/>
    <n v="0"/>
    <n v="0"/>
    <m/>
    <n v="0"/>
    <n v="16.114632488257005"/>
    <n v="0"/>
    <n v="0"/>
    <n v="0"/>
    <n v="0"/>
    <m/>
    <n v="0"/>
    <n v="0"/>
    <n v="0"/>
    <n v="0"/>
    <n v="0"/>
    <n v="0"/>
    <m/>
    <n v="0"/>
    <n v="2.6544864912061605"/>
    <n v="0"/>
    <n v="0"/>
    <n v="0"/>
    <n v="0"/>
    <m/>
    <n v="0.63187428009254676"/>
    <n v="64.94667330145208"/>
    <n v="0"/>
    <n v="0"/>
    <n v="0"/>
    <n v="0"/>
    <m/>
    <n v="0.63187428009254665"/>
    <n v="27.696577890115908"/>
    <n v="0"/>
    <n v="0"/>
    <n v="0"/>
    <n v="0"/>
    <m/>
    <n v="0.63187428009254665"/>
    <n v="28.992194961768202"/>
    <n v="0"/>
    <n v="0"/>
    <n v="0"/>
    <n v="0"/>
    <m/>
    <n v="0"/>
    <n v="0"/>
    <n v="0"/>
    <n v="0"/>
    <n v="0"/>
    <n v="0"/>
    <m/>
    <n v="8.2767999999779818"/>
    <n v="352.84955611767299"/>
    <n v="0"/>
    <n v="0"/>
    <n v="0"/>
    <n v="0"/>
    <m/>
    <n v="8.2767999999779818"/>
    <n v="382.85204379818919"/>
    <n v="0"/>
    <n v="0"/>
    <n v="0"/>
    <n v="0"/>
  </r>
  <r>
    <n v="889"/>
    <s v="System Augmentation"/>
    <x v="3"/>
    <x v="3"/>
    <s v="SCE-02 , Vol 7"/>
    <s v="Dana Cabbell"/>
    <s v="Figure III-31, Table III-23, Figure III-33, Table III-27, Table III-28"/>
    <s v="104, 112, 113"/>
    <s v="CET-ET-TP-RN-845605"/>
    <x v="822"/>
    <n v="8456"/>
    <s v="TRANS PROJECTS"/>
    <s v="TRANS PROJ RENEWABLE"/>
    <s v="Transmission &amp; Distribution"/>
    <m/>
    <s v="N"/>
    <m/>
    <x v="0"/>
    <m/>
    <s v="CA"/>
    <s v="Transmission Substations"/>
    <d v="2024-12-01T00:00:00"/>
    <b v="0"/>
    <n v="1"/>
    <n v="1"/>
    <x v="0"/>
    <n v="0"/>
    <b v="0"/>
    <b v="0"/>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36.49520567502799"/>
    <n v="388.03398479037497"/>
    <n v="0"/>
    <n v="0"/>
    <n v="0"/>
    <n v="0"/>
    <m/>
    <n v="-135.93031567503098"/>
    <n v="0"/>
    <n v="0"/>
    <n v="0"/>
    <n v="0"/>
    <n v="0"/>
    <m/>
    <n v="0.56488999999700695"/>
    <n v="388.03398479037497"/>
    <n v="0"/>
    <n v="0"/>
    <n v="0"/>
    <n v="0"/>
    <m/>
    <n v="4.5679776901369672E-2"/>
    <n v="32.319439411256909"/>
    <n v="0"/>
    <n v="0"/>
    <n v="0"/>
    <n v="0"/>
    <m/>
    <n v="2.6836238217245862E-2"/>
    <n v="17.895849703758287"/>
    <n v="0"/>
    <n v="0"/>
    <n v="0"/>
    <n v="0"/>
    <m/>
    <n v="0"/>
    <n v="32.994188731279884"/>
    <n v="0"/>
    <n v="0"/>
    <n v="0"/>
    <n v="0"/>
    <m/>
    <n v="0"/>
    <n v="0"/>
    <n v="0"/>
    <n v="0"/>
    <n v="0"/>
    <n v="0"/>
    <m/>
    <n v="0.63740601511562256"/>
    <n v="471.24346263667007"/>
    <n v="0"/>
    <n v="0"/>
    <n v="0"/>
    <n v="0"/>
    <m/>
    <n v="0"/>
    <n v="0.58093184217637839"/>
    <n v="0"/>
    <n v="0"/>
    <n v="0"/>
    <n v="0"/>
    <n v="0"/>
    <m/>
    <n v="0.58093184217637839"/>
    <n v="429.49129184706112"/>
    <n v="0"/>
    <n v="0"/>
    <n v="0"/>
    <n v="0"/>
    <m/>
    <n v="0"/>
    <n v="430.07222368923749"/>
    <n v="0"/>
    <n v="0"/>
    <n v="0"/>
    <n v="0"/>
    <m/>
    <n v="0"/>
    <n v="1.7337955147021879E-2"/>
    <n v="0"/>
    <n v="0"/>
    <n v="0"/>
    <n v="0"/>
    <n v="0"/>
    <m/>
    <n v="1.7337955147021879E-2"/>
    <n v="13.870886049031173"/>
    <n v="0"/>
    <n v="0"/>
    <n v="0"/>
    <n v="0"/>
    <m/>
    <n v="0"/>
    <n v="13.888224004178195"/>
    <n v="0"/>
    <n v="0"/>
    <n v="0"/>
    <n v="0"/>
    <m/>
    <n v="0"/>
    <n v="5.6474172939244158E-2"/>
    <n v="0"/>
    <n v="0"/>
    <n v="0"/>
    <n v="0"/>
    <n v="0"/>
    <m/>
    <n v="5.6474172939244158E-2"/>
    <n v="41.752170789608968"/>
    <n v="0"/>
    <n v="0"/>
    <n v="0"/>
    <n v="0"/>
    <m/>
    <n v="0"/>
    <n v="41.808644962548215"/>
    <n v="0"/>
    <n v="0"/>
    <n v="0"/>
    <n v="0"/>
    <m/>
    <n v="0"/>
    <n v="0"/>
    <n v="0"/>
    <n v="0"/>
    <n v="0"/>
    <n v="0"/>
    <m/>
    <n v="0"/>
    <n v="443.96044769341569"/>
    <n v="0"/>
    <n v="0"/>
    <n v="0"/>
    <n v="0"/>
    <m/>
    <n v="0"/>
    <n v="0"/>
    <n v="0"/>
    <n v="0"/>
    <n v="0"/>
    <n v="0"/>
    <m/>
    <n v="0"/>
    <n v="0"/>
    <n v="0"/>
    <n v="0"/>
    <n v="0"/>
    <n v="0"/>
    <m/>
    <n v="0"/>
    <n v="18.498351987225654"/>
    <n v="0"/>
    <n v="0"/>
    <n v="0"/>
    <n v="0"/>
    <m/>
    <n v="0"/>
    <n v="0"/>
    <n v="0"/>
    <n v="0"/>
    <n v="0"/>
    <n v="0"/>
    <m/>
    <n v="0"/>
    <n v="1.7420268734395088"/>
    <n v="0"/>
    <n v="0"/>
    <n v="0"/>
    <n v="0"/>
    <m/>
    <n v="2.6260490416748532E-2"/>
    <n v="43.491844572509343"/>
    <n v="0"/>
    <n v="0"/>
    <n v="0"/>
    <n v="0"/>
    <m/>
    <n v="2.6260490416748529E-2"/>
    <n v="17.7292067166679"/>
    <n v="0"/>
    <n v="0"/>
    <n v="0"/>
    <n v="0"/>
    <m/>
    <n v="2.6260490416748529E-2"/>
    <n v="19.414759417168167"/>
    <n v="0"/>
    <n v="0"/>
    <n v="0"/>
    <n v="0"/>
    <m/>
    <n v="0.56488999999700695"/>
    <n v="388.03398479037497"/>
    <n v="0"/>
    <n v="0"/>
    <n v="0"/>
    <n v="0"/>
    <m/>
    <n v="0"/>
    <n v="0"/>
    <n v="0"/>
    <n v="0"/>
    <n v="0"/>
    <n v="0"/>
    <m/>
    <n v="0.56488999999700695"/>
    <n v="421.02817352165488"/>
    <n v="0"/>
    <n v="0"/>
    <n v="0"/>
    <n v="0"/>
  </r>
  <r>
    <n v="890"/>
    <s v="System Augmentation"/>
    <x v="3"/>
    <x v="3"/>
    <s v="SCE-02 , Vol 7"/>
    <s v="Dana Cabbell"/>
    <s v="Figure III-31, Table III-23, Figure III-33, Table III-27, Table III-28"/>
    <s v="104, 112, 113"/>
    <s v="CET-ET-TP-RN-845606"/>
    <x v="823"/>
    <n v="8456"/>
    <s v="TRANS PROJECTS"/>
    <s v="TRANS PROJ RENEWABLE"/>
    <s v="Transmission &amp; Distribution"/>
    <m/>
    <s v="N"/>
    <m/>
    <x v="0"/>
    <m/>
    <s v="CA"/>
    <s v="Transmission Substations"/>
    <d v="2024-12-01T00:00:00"/>
    <b v="0"/>
    <n v="1"/>
    <n v="1"/>
    <x v="0"/>
    <n v="0"/>
    <b v="0"/>
    <b v="0"/>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081486955360002"/>
    <n v="4.0210775625919997"/>
    <n v="0"/>
    <n v="0"/>
    <n v="0"/>
    <n v="0"/>
    <m/>
    <n v="-1.6786886955330003"/>
    <n v="0"/>
    <n v="0"/>
    <n v="0"/>
    <n v="0"/>
    <n v="0"/>
    <m/>
    <n v="0.32946000000299991"/>
    <n v="4.0210775625919997"/>
    <n v="0"/>
    <n v="0"/>
    <n v="0"/>
    <n v="0"/>
    <m/>
    <n v="2.6641752019228571E-2"/>
    <n v="0.33491647058276003"/>
    <n v="0"/>
    <n v="0"/>
    <n v="0"/>
    <n v="0"/>
    <m/>
    <n v="1.5651661461844206E-2"/>
    <n v="0.18544921972794712"/>
    <n v="0"/>
    <n v="0"/>
    <n v="0"/>
    <n v="0"/>
    <m/>
    <n v="0"/>
    <n v="0.34190869151563608"/>
    <n v="0"/>
    <n v="0"/>
    <n v="0"/>
    <n v="0"/>
    <m/>
    <n v="0"/>
    <n v="0"/>
    <n v="0"/>
    <n v="0"/>
    <n v="0"/>
    <n v="0"/>
    <m/>
    <n v="0.3717534134840727"/>
    <n v="4.8833519444183429"/>
    <n v="0"/>
    <n v="0"/>
    <n v="0"/>
    <n v="0"/>
    <m/>
    <n v="0"/>
    <n v="0.33881606104938383"/>
    <n v="0"/>
    <n v="0"/>
    <n v="0"/>
    <n v="0"/>
    <n v="0"/>
    <m/>
    <n v="0.33881606104938383"/>
    <n v="4.4506869621428775"/>
    <n v="0"/>
    <n v="0"/>
    <n v="0"/>
    <n v="0"/>
    <m/>
    <n v="0"/>
    <n v="4.7895030231922613"/>
    <n v="0"/>
    <n v="0"/>
    <n v="0"/>
    <n v="0"/>
    <m/>
    <n v="0"/>
    <n v="1.0111991189116652E-2"/>
    <n v="0"/>
    <n v="0"/>
    <n v="0"/>
    <n v="0"/>
    <n v="0"/>
    <m/>
    <n v="1.0111991189116652E-2"/>
    <n v="0.16781664992356116"/>
    <n v="0"/>
    <n v="0"/>
    <n v="0"/>
    <n v="0"/>
    <m/>
    <n v="0"/>
    <n v="0.17792864111267781"/>
    <n v="0"/>
    <n v="0"/>
    <n v="0"/>
    <n v="0"/>
    <m/>
    <n v="0"/>
    <n v="3.2937352434688844E-2"/>
    <n v="0"/>
    <n v="0"/>
    <n v="0"/>
    <n v="0"/>
    <n v="0"/>
    <m/>
    <n v="3.2937352434688844E-2"/>
    <n v="0.43266498227546518"/>
    <n v="0"/>
    <n v="0"/>
    <n v="0"/>
    <n v="0"/>
    <m/>
    <n v="0"/>
    <n v="0.465602334710154"/>
    <n v="0"/>
    <n v="0"/>
    <n v="0"/>
    <n v="0"/>
    <m/>
    <n v="0"/>
    <n v="0"/>
    <n v="0"/>
    <n v="0"/>
    <n v="0"/>
    <n v="0"/>
    <m/>
    <n v="0"/>
    <n v="4.9674316643049394"/>
    <n v="0"/>
    <n v="0"/>
    <n v="0"/>
    <n v="0"/>
    <m/>
    <n v="0"/>
    <n v="0"/>
    <n v="0"/>
    <n v="0"/>
    <n v="0"/>
    <n v="0"/>
    <m/>
    <n v="0"/>
    <n v="0"/>
    <n v="0"/>
    <n v="0"/>
    <n v="0"/>
    <n v="0"/>
    <m/>
    <n v="0"/>
    <n v="0.20697631934603913"/>
    <n v="0"/>
    <n v="0"/>
    <n v="0"/>
    <n v="0"/>
    <m/>
    <n v="0"/>
    <n v="0"/>
    <n v="0"/>
    <n v="0"/>
    <n v="0"/>
    <n v="0"/>
    <m/>
    <n v="0"/>
    <n v="1.9400097279589749E-2"/>
    <n v="0"/>
    <n v="0"/>
    <n v="0"/>
    <n v="0"/>
    <m/>
    <n v="1.5315868882130311E-2"/>
    <n v="0.45069268987027628"/>
    <n v="0"/>
    <n v="0"/>
    <n v="0"/>
    <n v="0"/>
    <m/>
    <n v="1.531586888213031E-2"/>
    <n v="0.21472647191319036"/>
    <n v="0"/>
    <n v="0"/>
    <n v="0"/>
    <n v="0"/>
    <m/>
    <n v="1.531586888213031E-2"/>
    <n v="0.20118921675809126"/>
    <n v="0"/>
    <n v="0"/>
    <n v="0"/>
    <n v="0"/>
    <m/>
    <n v="0.32946000000299991"/>
    <n v="4.0210775625919997"/>
    <n v="0"/>
    <n v="0"/>
    <n v="0"/>
    <n v="0"/>
    <m/>
    <n v="0"/>
    <n v="0"/>
    <n v="0"/>
    <n v="0"/>
    <n v="0"/>
    <n v="0"/>
    <m/>
    <n v="0.32946000000299991"/>
    <n v="4.3629862541076356"/>
    <n v="0"/>
    <n v="0"/>
    <n v="0"/>
    <n v="0"/>
  </r>
  <r>
    <n v="891"/>
    <s v="System Augmentation"/>
    <x v="3"/>
    <x v="3"/>
    <s v="SCE-02 , Vol 7"/>
    <s v="Dana Cabbell"/>
    <s v="Figure III-31, Table III-23, Figure III-33, Table III-27, Table III-28"/>
    <s v="104, 112, 113"/>
    <s v="CET-ET-TP-RN-845607"/>
    <x v="824"/>
    <n v="845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56.56900928846702"/>
    <n v="370.44177045402404"/>
    <n v="0"/>
    <n v="0"/>
    <n v="0"/>
    <n v="0"/>
    <m/>
    <n v="-141.00622928849302"/>
    <n v="0"/>
    <n v="0"/>
    <n v="0"/>
    <n v="0"/>
    <n v="0"/>
    <m/>
    <n v="15.562779999973998"/>
    <n v="370.44177045402404"/>
    <n v="0"/>
    <n v="0"/>
    <n v="0"/>
    <n v="0"/>
    <m/>
    <n v="1.2584827459641288"/>
    <n v="30.854179852456426"/>
    <n v="0"/>
    <n v="0"/>
    <n v="0"/>
    <n v="0"/>
    <m/>
    <n v="0.73934123706226806"/>
    <n v="17.084509367448014"/>
    <n v="0"/>
    <n v="0"/>
    <n v="0"/>
    <n v="0"/>
    <m/>
    <n v="0"/>
    <n v="31.498338205898047"/>
    <n v="0"/>
    <n v="0"/>
    <n v="0"/>
    <n v="0"/>
    <m/>
    <n v="0"/>
    <n v="0"/>
    <n v="0"/>
    <n v="0"/>
    <n v="0"/>
    <n v="0"/>
    <m/>
    <n v="17.560603983000398"/>
    <n v="449.87879787982649"/>
    <n v="0"/>
    <n v="0"/>
    <n v="0"/>
    <n v="0"/>
    <m/>
    <n v="0"/>
    <n v="15.00553610347384"/>
    <n v="0"/>
    <n v="0"/>
    <n v="0"/>
    <n v="0"/>
    <n v="0"/>
    <m/>
    <n v="15.00553610347384"/>
    <n v="384.42143278831173"/>
    <n v="0"/>
    <n v="0"/>
    <n v="0"/>
    <n v="0"/>
    <m/>
    <n v="0"/>
    <n v="399.42696889178558"/>
    <n v="0"/>
    <n v="0"/>
    <n v="0"/>
    <n v="0"/>
    <m/>
    <n v="0"/>
    <n v="0.44784136972828792"/>
    <n v="0"/>
    <n v="0"/>
    <n v="0"/>
    <n v="0"/>
    <n v="0"/>
    <m/>
    <n v="0.44784136972828792"/>
    <n v="13.463297895684718"/>
    <n v="0"/>
    <n v="0"/>
    <n v="0"/>
    <n v="0"/>
    <m/>
    <n v="0"/>
    <n v="13.911139265413006"/>
    <n v="0"/>
    <n v="0"/>
    <n v="0"/>
    <n v="0"/>
    <m/>
    <n v="0"/>
    <n v="2.5550678795265576"/>
    <n v="0"/>
    <n v="0"/>
    <n v="0"/>
    <n v="0"/>
    <n v="0"/>
    <m/>
    <n v="2.5550678795265576"/>
    <n v="65.457365091514745"/>
    <n v="0"/>
    <n v="0"/>
    <n v="0"/>
    <n v="0"/>
    <m/>
    <n v="0"/>
    <n v="68.012432971041306"/>
    <n v="0"/>
    <n v="0"/>
    <n v="0"/>
    <n v="0"/>
    <m/>
    <n v="0"/>
    <n v="0"/>
    <n v="0"/>
    <n v="0"/>
    <n v="0"/>
    <n v="0"/>
    <m/>
    <n v="0"/>
    <n v="413.33810815719858"/>
    <n v="0"/>
    <n v="0"/>
    <n v="0"/>
    <n v="0"/>
    <m/>
    <n v="0"/>
    <n v="0"/>
    <n v="0"/>
    <n v="0"/>
    <n v="0"/>
    <n v="0"/>
    <m/>
    <n v="0"/>
    <n v="0"/>
    <n v="0"/>
    <n v="0"/>
    <n v="0"/>
    <n v="0"/>
    <m/>
    <n v="0"/>
    <n v="17.222421173216606"/>
    <n v="0"/>
    <n v="0"/>
    <n v="0"/>
    <n v="0"/>
    <m/>
    <n v="0"/>
    <n v="0"/>
    <n v="0"/>
    <n v="0"/>
    <n v="0"/>
    <n v="0"/>
    <m/>
    <n v="0"/>
    <n v="2.8338513737933875"/>
    <n v="0"/>
    <n v="0"/>
    <n v="0"/>
    <n v="0"/>
    <m/>
    <n v="1.1881065639798492"/>
    <n v="68.184755303661191"/>
    <n v="0"/>
    <n v="0"/>
    <n v="0"/>
    <n v="0"/>
    <m/>
    <n v="1.1881065639798492"/>
    <n v="30.158891273287523"/>
    <n v="0"/>
    <n v="0"/>
    <n v="0"/>
    <n v="0"/>
    <m/>
    <n v="1.1881065639798492"/>
    <n v="30.437674767554352"/>
    <n v="0"/>
    <n v="0"/>
    <n v="0"/>
    <n v="0"/>
    <m/>
    <n v="0"/>
    <n v="0"/>
    <n v="0"/>
    <n v="0"/>
    <n v="0"/>
    <n v="0"/>
    <m/>
    <n v="15.562779999973998"/>
    <n v="370.44177045402404"/>
    <n v="0"/>
    <n v="0"/>
    <n v="0"/>
    <n v="0"/>
    <m/>
    <n v="15.562779999973998"/>
    <n v="401.94010865992209"/>
    <n v="0"/>
    <n v="0"/>
    <n v="0"/>
    <n v="0"/>
  </r>
  <r>
    <n v="892"/>
    <s v="System Augmentation"/>
    <x v="3"/>
    <x v="3"/>
    <s v="SCE-02 , Vol 7"/>
    <s v="Dana Cabbell"/>
    <s v="Figure III-31, Table III-23, Figure III-33, Table III-27, Table III-28"/>
    <s v="104, 112, 113"/>
    <s v="CET-ET-TP-RN-845608"/>
    <x v="825"/>
    <n v="845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0081486955360002"/>
    <n v="5.0263469532420002"/>
    <n v="0"/>
    <n v="0"/>
    <n v="0"/>
    <n v="0"/>
    <m/>
    <n v="-1.6786886955330003"/>
    <n v="0"/>
    <n v="0"/>
    <n v="0"/>
    <n v="0"/>
    <n v="0"/>
    <m/>
    <n v="0.32946000000299991"/>
    <n v="5.0263469532420002"/>
    <n v="0"/>
    <n v="0"/>
    <n v="0"/>
    <n v="0"/>
    <m/>
    <n v="2.6641752019228571E-2"/>
    <n v="0.41864558822861664"/>
    <n v="0"/>
    <n v="0"/>
    <n v="0"/>
    <n v="0"/>
    <m/>
    <n v="1.5651661461844206E-2"/>
    <n v="0.23181152466002614"/>
    <n v="0"/>
    <n v="0"/>
    <n v="0"/>
    <n v="0"/>
    <m/>
    <n v="0"/>
    <n v="0.42738586439471526"/>
    <n v="0"/>
    <n v="0"/>
    <n v="0"/>
    <n v="0"/>
    <m/>
    <n v="0"/>
    <n v="0"/>
    <n v="0"/>
    <n v="0"/>
    <n v="0"/>
    <n v="0"/>
    <m/>
    <n v="0.3717534134840727"/>
    <n v="6.104189930525358"/>
    <n v="0"/>
    <n v="0"/>
    <n v="0"/>
    <n v="0"/>
    <m/>
    <n v="0"/>
    <n v="0.31766329182214015"/>
    <n v="0"/>
    <n v="0"/>
    <n v="0"/>
    <n v="0"/>
    <n v="0"/>
    <m/>
    <n v="0.31766329182214015"/>
    <n v="5.2160302956339182"/>
    <n v="0"/>
    <n v="0"/>
    <n v="0"/>
    <n v="0"/>
    <m/>
    <n v="0"/>
    <n v="5.5336935874560584"/>
    <n v="0"/>
    <n v="0"/>
    <n v="0"/>
    <n v="0"/>
    <m/>
    <n v="0"/>
    <n v="9.4806851778584372E-3"/>
    <n v="0"/>
    <n v="0"/>
    <n v="0"/>
    <n v="0"/>
    <n v="0"/>
    <m/>
    <n v="9.4806851778584372E-3"/>
    <n v="0.19092900074210739"/>
    <n v="0"/>
    <n v="0"/>
    <n v="0"/>
    <n v="0"/>
    <m/>
    <n v="0"/>
    <n v="0.20040968591996583"/>
    <n v="0"/>
    <n v="0"/>
    <n v="0"/>
    <n v="0"/>
    <m/>
    <n v="0"/>
    <n v="5.4090121661932576E-2"/>
    <n v="0"/>
    <n v="0"/>
    <n v="0"/>
    <n v="0"/>
    <n v="0"/>
    <m/>
    <n v="5.4090121661932576E-2"/>
    <n v="0.88815963489143956"/>
    <n v="0"/>
    <n v="0"/>
    <n v="0"/>
    <n v="0"/>
    <m/>
    <n v="0"/>
    <n v="0.94224975655337218"/>
    <n v="0"/>
    <n v="0"/>
    <n v="0"/>
    <n v="0"/>
    <m/>
    <n v="0"/>
    <n v="0"/>
    <n v="0"/>
    <n v="0"/>
    <n v="0"/>
    <n v="0"/>
    <m/>
    <n v="0"/>
    <n v="5.7341032733760242"/>
    <n v="0"/>
    <n v="0"/>
    <n v="0"/>
    <n v="0"/>
    <m/>
    <n v="0"/>
    <n v="0"/>
    <n v="0"/>
    <n v="0"/>
    <n v="0"/>
    <n v="0"/>
    <m/>
    <n v="0"/>
    <n v="0"/>
    <n v="0"/>
    <n v="0"/>
    <n v="0"/>
    <n v="0"/>
    <m/>
    <n v="0"/>
    <n v="0.23892096972400101"/>
    <n v="0"/>
    <n v="0"/>
    <n v="0"/>
    <n v="0"/>
    <m/>
    <n v="0"/>
    <n v="0"/>
    <n v="0"/>
    <n v="0"/>
    <n v="0"/>
    <n v="0"/>
    <m/>
    <n v="0"/>
    <n v="3.9260406523057172E-2"/>
    <n v="0"/>
    <n v="0"/>
    <n v="0"/>
    <n v="0"/>
    <m/>
    <n v="2.5151906572798647E-2"/>
    <n v="0.92516628634524967"/>
    <n v="0"/>
    <n v="0"/>
    <n v="0"/>
    <n v="0"/>
    <m/>
    <n v="2.5151906572798644E-2"/>
    <n v="0.42782394536339469"/>
    <n v="0"/>
    <n v="0"/>
    <n v="0"/>
    <n v="0"/>
    <m/>
    <n v="2.5151906572798644E-2"/>
    <n v="0.41299423022451931"/>
    <n v="0"/>
    <n v="0"/>
    <n v="0"/>
    <n v="0"/>
    <m/>
    <n v="0"/>
    <n v="0"/>
    <n v="0"/>
    <n v="0"/>
    <n v="0"/>
    <n v="0"/>
    <m/>
    <n v="0.32946000000299991"/>
    <n v="5.0263469532420002"/>
    <n v="0"/>
    <n v="0"/>
    <n v="0"/>
    <n v="0"/>
    <m/>
    <n v="0.32946000000299991"/>
    <n v="5.4537328176367152"/>
    <n v="0"/>
    <n v="0"/>
    <n v="0"/>
    <n v="0"/>
  </r>
  <r>
    <n v="893"/>
    <s v="System Augmentation"/>
    <x v="3"/>
    <x v="3"/>
    <s v="SCE-02 , Vol 7"/>
    <s v="Dana Cabbell"/>
    <s v="Figure III-31, Table III-23, Figure III-33, Table III-27, Table III-28"/>
    <s v="104, 112, 113"/>
    <s v="CET-ET-TP-RN-845609"/>
    <x v="826"/>
    <n v="845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137362770929998"/>
    <n v="4.0210775625919997"/>
    <n v="0"/>
    <n v="0"/>
    <n v="0"/>
    <n v="0"/>
    <m/>
    <n v="-4.0137362770929998"/>
    <n v="0"/>
    <n v="0"/>
    <n v="0"/>
    <n v="0"/>
    <n v="0"/>
    <m/>
    <n v="0"/>
    <n v="4.0210775625919997"/>
    <n v="0"/>
    <n v="0"/>
    <n v="0"/>
    <n v="0"/>
    <m/>
    <n v="0"/>
    <n v="0.33491647058276003"/>
    <n v="0"/>
    <n v="0"/>
    <n v="0"/>
    <n v="0"/>
    <m/>
    <n v="0"/>
    <n v="0.18544921972794712"/>
    <n v="0"/>
    <n v="0"/>
    <n v="0"/>
    <n v="0"/>
    <m/>
    <n v="0"/>
    <n v="0.34190869151563608"/>
    <n v="0"/>
    <n v="0"/>
    <n v="0"/>
    <n v="0"/>
    <m/>
    <n v="0"/>
    <n v="0"/>
    <n v="0"/>
    <n v="0"/>
    <n v="0"/>
    <n v="0"/>
    <m/>
    <n v="0"/>
    <n v="4.8833519444183429"/>
    <n v="0"/>
    <n v="0"/>
    <n v="0"/>
    <n v="0"/>
    <m/>
    <n v="0"/>
    <n v="0"/>
    <n v="0"/>
    <n v="0"/>
    <n v="0"/>
    <n v="0"/>
    <n v="0"/>
    <m/>
    <n v="0"/>
    <n v="4.1728242365054742"/>
    <n v="0"/>
    <n v="0"/>
    <n v="0"/>
    <n v="0"/>
    <m/>
    <n v="0"/>
    <n v="4.1728242365054742"/>
    <n v="0"/>
    <n v="0"/>
    <n v="0"/>
    <n v="0"/>
    <m/>
    <n v="0"/>
    <n v="0"/>
    <n v="0"/>
    <n v="0"/>
    <n v="0"/>
    <n v="0"/>
    <n v="0"/>
    <m/>
    <n v="0"/>
    <n v="0.13435753309902454"/>
    <n v="0"/>
    <n v="0"/>
    <n v="0"/>
    <n v="0"/>
    <m/>
    <n v="0"/>
    <n v="0.13435753309902454"/>
    <n v="0"/>
    <n v="0"/>
    <n v="0"/>
    <n v="0"/>
    <m/>
    <n v="0"/>
    <n v="0"/>
    <n v="0"/>
    <n v="0"/>
    <n v="0"/>
    <n v="0"/>
    <n v="0"/>
    <m/>
    <n v="0"/>
    <n v="0.71052770791286879"/>
    <n v="0"/>
    <n v="0"/>
    <n v="0"/>
    <n v="0"/>
    <m/>
    <n v="0"/>
    <n v="0.71052770791286879"/>
    <n v="0"/>
    <n v="0"/>
    <n v="0"/>
    <n v="0"/>
    <m/>
    <n v="0"/>
    <n v="0"/>
    <n v="0"/>
    <n v="0"/>
    <n v="0"/>
    <n v="0"/>
    <m/>
    <n v="0"/>
    <n v="4.3071817696044992"/>
    <n v="0"/>
    <n v="0"/>
    <n v="0"/>
    <n v="0"/>
    <m/>
    <n v="0"/>
    <n v="0"/>
    <n v="0"/>
    <n v="0"/>
    <n v="0"/>
    <n v="0"/>
    <m/>
    <n v="0"/>
    <n v="0"/>
    <n v="0"/>
    <n v="0"/>
    <n v="0"/>
    <n v="0"/>
    <m/>
    <n v="0"/>
    <n v="0.17946590706685411"/>
    <n v="0"/>
    <n v="0"/>
    <n v="0"/>
    <n v="0"/>
    <m/>
    <n v="0"/>
    <n v="0"/>
    <n v="0"/>
    <n v="0"/>
    <n v="0"/>
    <n v="0"/>
    <m/>
    <n v="0"/>
    <n v="2.96053211630362E-2"/>
    <n v="0"/>
    <n v="0"/>
    <n v="0"/>
    <n v="0"/>
    <m/>
    <n v="0"/>
    <n v="0.74013302907590506"/>
    <n v="0"/>
    <n v="0"/>
    <n v="0"/>
    <n v="0"/>
    <m/>
    <n v="0"/>
    <n v="0.30079006301644773"/>
    <n v="0"/>
    <n v="0"/>
    <n v="0"/>
    <n v="0"/>
    <m/>
    <n v="0"/>
    <n v="0.33039538417948394"/>
    <n v="0"/>
    <n v="0"/>
    <n v="0"/>
    <n v="0"/>
    <m/>
    <n v="0"/>
    <n v="0"/>
    <n v="0"/>
    <n v="0"/>
    <n v="0"/>
    <n v="0"/>
    <m/>
    <n v="0"/>
    <n v="4.0210775625919997"/>
    <n v="0"/>
    <n v="0"/>
    <n v="0"/>
    <n v="0"/>
    <m/>
    <n v="0"/>
    <n v="4.3629862541076356"/>
    <n v="0"/>
    <n v="0"/>
    <n v="0"/>
    <n v="0"/>
  </r>
  <r>
    <n v="894"/>
    <s v="System Augmentation"/>
    <x v="3"/>
    <x v="3"/>
    <s v="SCE-02 , Vol 7"/>
    <s v="Dana Cabbell"/>
    <s v="Figure III-31, Table III-23, Figure III-33, Table III-27, Table III-28"/>
    <s v="104, 112, 113"/>
    <s v="CET-ET-TP-RN-845610"/>
    <x v="827"/>
    <n v="845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137362770929998"/>
    <n v="4.0210775625919997"/>
    <n v="0"/>
    <n v="0"/>
    <n v="0"/>
    <n v="0"/>
    <m/>
    <n v="-4.0137362770929998"/>
    <n v="0"/>
    <n v="0"/>
    <n v="0"/>
    <n v="0"/>
    <n v="0"/>
    <m/>
    <n v="0"/>
    <n v="4.0210775625919997"/>
    <n v="0"/>
    <n v="0"/>
    <n v="0"/>
    <n v="0"/>
    <m/>
    <n v="0"/>
    <n v="0.33491647058276003"/>
    <n v="0"/>
    <n v="0"/>
    <n v="0"/>
    <n v="0"/>
    <m/>
    <n v="0"/>
    <n v="0.18544921972794712"/>
    <n v="0"/>
    <n v="0"/>
    <n v="0"/>
    <n v="0"/>
    <m/>
    <n v="0"/>
    <n v="0.34190869151563608"/>
    <n v="0"/>
    <n v="0"/>
    <n v="0"/>
    <n v="0"/>
    <m/>
    <n v="0"/>
    <n v="0"/>
    <n v="0"/>
    <n v="0"/>
    <n v="0"/>
    <n v="0"/>
    <m/>
    <n v="0"/>
    <n v="4.8833519444183429"/>
    <n v="0"/>
    <n v="0"/>
    <n v="0"/>
    <n v="0"/>
    <m/>
    <n v="0"/>
    <n v="0"/>
    <n v="0"/>
    <n v="0"/>
    <n v="0"/>
    <n v="0"/>
    <n v="0"/>
    <m/>
    <n v="0"/>
    <n v="4.1728242365054742"/>
    <n v="0"/>
    <n v="0"/>
    <n v="0"/>
    <n v="0"/>
    <m/>
    <n v="0"/>
    <n v="4.1728242365054742"/>
    <n v="0"/>
    <n v="0"/>
    <n v="0"/>
    <n v="0"/>
    <m/>
    <n v="0"/>
    <n v="0"/>
    <n v="0"/>
    <n v="0"/>
    <n v="0"/>
    <n v="0"/>
    <n v="0"/>
    <m/>
    <n v="0"/>
    <n v="0.13435753309902454"/>
    <n v="0"/>
    <n v="0"/>
    <n v="0"/>
    <n v="0"/>
    <m/>
    <n v="0"/>
    <n v="0.13435753309902454"/>
    <n v="0"/>
    <n v="0"/>
    <n v="0"/>
    <n v="0"/>
    <m/>
    <n v="0"/>
    <n v="0"/>
    <n v="0"/>
    <n v="0"/>
    <n v="0"/>
    <n v="0"/>
    <n v="0"/>
    <m/>
    <n v="0"/>
    <n v="0.71052770791286879"/>
    <n v="0"/>
    <n v="0"/>
    <n v="0"/>
    <n v="0"/>
    <m/>
    <n v="0"/>
    <n v="0.71052770791286879"/>
    <n v="0"/>
    <n v="0"/>
    <n v="0"/>
    <n v="0"/>
    <m/>
    <n v="0"/>
    <n v="0"/>
    <n v="0"/>
    <n v="0"/>
    <n v="0"/>
    <n v="0"/>
    <m/>
    <n v="0"/>
    <n v="4.3071817696044992"/>
    <n v="0"/>
    <n v="0"/>
    <n v="0"/>
    <n v="0"/>
    <m/>
    <n v="0"/>
    <n v="0"/>
    <n v="0"/>
    <n v="0"/>
    <n v="0"/>
    <n v="0"/>
    <m/>
    <n v="0"/>
    <n v="0"/>
    <n v="0"/>
    <n v="0"/>
    <n v="0"/>
    <n v="0"/>
    <m/>
    <n v="0"/>
    <n v="0.17946590706685411"/>
    <n v="0"/>
    <n v="0"/>
    <n v="0"/>
    <n v="0"/>
    <m/>
    <n v="0"/>
    <n v="0"/>
    <n v="0"/>
    <n v="0"/>
    <n v="0"/>
    <n v="0"/>
    <m/>
    <n v="0"/>
    <n v="2.96053211630362E-2"/>
    <n v="0"/>
    <n v="0"/>
    <n v="0"/>
    <n v="0"/>
    <m/>
    <n v="0"/>
    <n v="0.74013302907590506"/>
    <n v="0"/>
    <n v="0"/>
    <n v="0"/>
    <n v="0"/>
    <m/>
    <n v="0"/>
    <n v="0.30079006301644773"/>
    <n v="0"/>
    <n v="0"/>
    <n v="0"/>
    <n v="0"/>
    <m/>
    <n v="0"/>
    <n v="0.33039538417948394"/>
    <n v="0"/>
    <n v="0"/>
    <n v="0"/>
    <n v="0"/>
    <m/>
    <n v="0"/>
    <n v="0"/>
    <n v="0"/>
    <n v="0"/>
    <n v="0"/>
    <n v="0"/>
    <m/>
    <n v="0"/>
    <n v="4.0210775625919997"/>
    <n v="0"/>
    <n v="0"/>
    <n v="0"/>
    <n v="0"/>
    <m/>
    <n v="0"/>
    <n v="4.3629862541076356"/>
    <n v="0"/>
    <n v="0"/>
    <n v="0"/>
    <n v="0"/>
  </r>
  <r>
    <n v="895"/>
    <s v="System Augmentation"/>
    <x v="3"/>
    <x v="3"/>
    <s v="SCE-02 , Vol 7"/>
    <s v="Dana Cabbell"/>
    <s v="Figure III-31, Table III-23, Figure III-33, Table III-27, Table III-28"/>
    <s v="104, 112, 113"/>
    <s v="CET-ET-TP-RN-845611"/>
    <x v="828"/>
    <n v="8456"/>
    <s v="TRANS PROJECTS"/>
    <s v="TRANS PROJ RENEWABLE"/>
    <s v="Transmission &amp; Distribution"/>
    <m/>
    <s v="N"/>
    <m/>
    <x v="0"/>
    <m/>
    <s v="CA"/>
    <s v="Transmission Substations"/>
    <d v="2024-12-01T00:00:00"/>
    <b v="0"/>
    <n v="1"/>
    <n v="1"/>
    <x v="0"/>
    <n v="0"/>
    <b v="0"/>
    <b v="0"/>
    <m/>
    <n v="22"/>
    <b v="0"/>
    <n v="0"/>
    <s v="N"/>
    <n v="0"/>
    <n v="15"/>
    <n v="0.13189999999999999"/>
    <d v="2024-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0137362770929998"/>
    <n v="4.0210775625919997"/>
    <n v="0"/>
    <n v="0"/>
    <n v="0"/>
    <n v="0"/>
    <m/>
    <n v="-4.0137362770929998"/>
    <n v="0"/>
    <n v="0"/>
    <n v="0"/>
    <n v="0"/>
    <n v="0"/>
    <m/>
    <n v="0"/>
    <n v="4.0210775625919997"/>
    <n v="0"/>
    <n v="0"/>
    <n v="0"/>
    <n v="0"/>
    <m/>
    <n v="0"/>
    <n v="0.33491647058276003"/>
    <n v="0"/>
    <n v="0"/>
    <n v="0"/>
    <n v="0"/>
    <m/>
    <n v="0"/>
    <n v="0.18544921972794712"/>
    <n v="0"/>
    <n v="0"/>
    <n v="0"/>
    <n v="0"/>
    <m/>
    <n v="0"/>
    <n v="0.34190869151563608"/>
    <n v="0"/>
    <n v="0"/>
    <n v="0"/>
    <n v="0"/>
    <m/>
    <n v="0"/>
    <n v="0"/>
    <n v="0"/>
    <n v="0"/>
    <n v="0"/>
    <n v="0"/>
    <m/>
    <n v="0"/>
    <n v="4.8833519444183429"/>
    <n v="0"/>
    <n v="0"/>
    <n v="0"/>
    <n v="0"/>
    <m/>
    <n v="0"/>
    <n v="0"/>
    <n v="0"/>
    <n v="0"/>
    <n v="0"/>
    <n v="0"/>
    <n v="0"/>
    <m/>
    <n v="0"/>
    <n v="4.4506869621428775"/>
    <n v="0"/>
    <n v="0"/>
    <n v="0"/>
    <n v="0"/>
    <m/>
    <n v="0"/>
    <n v="4.4506869621428775"/>
    <n v="0"/>
    <n v="0"/>
    <n v="0"/>
    <n v="0"/>
    <m/>
    <n v="0"/>
    <n v="0"/>
    <n v="0"/>
    <n v="0"/>
    <n v="0"/>
    <n v="0"/>
    <n v="0"/>
    <m/>
    <n v="0"/>
    <n v="0.14330421962135864"/>
    <n v="0"/>
    <n v="0"/>
    <n v="0"/>
    <n v="0"/>
    <m/>
    <n v="0"/>
    <n v="0.14330421962135864"/>
    <n v="0"/>
    <n v="0"/>
    <n v="0"/>
    <n v="0"/>
    <m/>
    <n v="0"/>
    <n v="0"/>
    <n v="0"/>
    <n v="0"/>
    <n v="0"/>
    <n v="0"/>
    <n v="0"/>
    <m/>
    <n v="0"/>
    <n v="0.43266498227546518"/>
    <n v="0"/>
    <n v="0"/>
    <n v="0"/>
    <n v="0"/>
    <m/>
    <n v="0"/>
    <n v="0.43266498227546518"/>
    <n v="0"/>
    <n v="0"/>
    <n v="0"/>
    <n v="0"/>
    <m/>
    <n v="0"/>
    <n v="0"/>
    <n v="0"/>
    <n v="0"/>
    <n v="0"/>
    <n v="0"/>
    <m/>
    <n v="0"/>
    <n v="4.5939911817642365"/>
    <n v="0"/>
    <n v="0"/>
    <n v="0"/>
    <n v="0"/>
    <m/>
    <n v="0"/>
    <n v="0"/>
    <n v="0"/>
    <n v="0"/>
    <n v="0"/>
    <n v="0"/>
    <m/>
    <n v="0"/>
    <n v="0"/>
    <n v="0"/>
    <n v="0"/>
    <n v="0"/>
    <n v="0"/>
    <m/>
    <n v="0"/>
    <n v="0.1914162992401765"/>
    <n v="0"/>
    <n v="0"/>
    <n v="0"/>
    <n v="0"/>
    <m/>
    <n v="0"/>
    <n v="0"/>
    <n v="0"/>
    <n v="0"/>
    <n v="0"/>
    <n v="0"/>
    <m/>
    <n v="0"/>
    <n v="1.8027707594811048E-2"/>
    <n v="0"/>
    <n v="0"/>
    <n v="0"/>
    <n v="0"/>
    <m/>
    <n v="0"/>
    <n v="0.45069268987027628"/>
    <n v="0"/>
    <n v="0"/>
    <n v="0"/>
    <n v="0"/>
    <m/>
    <n v="0"/>
    <n v="0.18316150916328022"/>
    <n v="0"/>
    <n v="0"/>
    <n v="0"/>
    <n v="0"/>
    <m/>
    <n v="0"/>
    <n v="0.20118921675809126"/>
    <n v="0"/>
    <n v="0"/>
    <n v="0"/>
    <n v="0"/>
    <m/>
    <n v="0"/>
    <n v="4.0210775625919997"/>
    <n v="0"/>
    <n v="0"/>
    <n v="0"/>
    <n v="0"/>
    <m/>
    <n v="0"/>
    <n v="0"/>
    <n v="0"/>
    <n v="0"/>
    <n v="0"/>
    <n v="0"/>
    <m/>
    <n v="0"/>
    <n v="4.3629862541076356"/>
    <n v="0"/>
    <n v="0"/>
    <n v="0"/>
    <n v="0"/>
  </r>
  <r>
    <n v="896"/>
    <s v="System Augmentation"/>
    <x v="3"/>
    <x v="3"/>
    <s v="SCE-02 , Vol 7"/>
    <s v="Dana Cabbell"/>
    <s v="Figure III-31, Table III-23, Figure III-33, Table III-27, Table III-28"/>
    <s v="104, 112, 113"/>
    <s v="CET-ET-TP-RN-845612"/>
    <x v="829"/>
    <n v="8456"/>
    <s v="TRANS PROJECTS"/>
    <s v="TRANS PROJ RENEWABLE"/>
    <s v="Transmission &amp; Distribution"/>
    <m/>
    <s v="N"/>
    <m/>
    <x v="0"/>
    <m/>
    <s v="CA"/>
    <s v="Transmission Substations ISO"/>
    <d v="2024-12-01T00:00:00"/>
    <b v="1"/>
    <n v="1"/>
    <n v="1"/>
    <x v="1"/>
    <n v="0"/>
    <b v="0"/>
    <b v="0"/>
    <m/>
    <n v="31"/>
    <b v="0"/>
    <n v="0"/>
    <s v="N"/>
    <n v="0"/>
    <n v="15"/>
    <n v="0.13189999999999999"/>
    <d v="2024-1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1.040976154488"/>
    <n v="14.07377146908"/>
    <n v="0"/>
    <n v="0"/>
    <n v="0"/>
    <n v="0"/>
    <m/>
    <n v="-11.040976154488"/>
    <n v="0"/>
    <n v="0"/>
    <n v="0"/>
    <n v="0"/>
    <n v="0"/>
    <m/>
    <n v="0"/>
    <n v="14.07377146908"/>
    <n v="0"/>
    <n v="0"/>
    <n v="0"/>
    <n v="0"/>
    <m/>
    <n v="0"/>
    <n v="1.1722076470403264"/>
    <n v="0"/>
    <n v="0"/>
    <n v="0"/>
    <n v="0"/>
    <m/>
    <n v="0"/>
    <n v="0.64907226904818394"/>
    <n v="0"/>
    <n v="0"/>
    <n v="0"/>
    <n v="0"/>
    <m/>
    <n v="0"/>
    <n v="1.1966804203054067"/>
    <n v="0"/>
    <n v="0"/>
    <n v="0"/>
    <n v="0"/>
    <m/>
    <n v="0"/>
    <n v="0"/>
    <n v="0"/>
    <n v="0"/>
    <n v="0"/>
    <n v="0"/>
    <m/>
    <n v="0"/>
    <n v="17.091731805473916"/>
    <n v="0"/>
    <n v="0"/>
    <n v="0"/>
    <n v="0"/>
    <m/>
    <n v="0"/>
    <n v="0"/>
    <n v="0"/>
    <n v="0"/>
    <n v="0"/>
    <n v="0"/>
    <n v="0"/>
    <m/>
    <n v="0"/>
    <n v="14.604884827777463"/>
    <n v="0"/>
    <n v="0"/>
    <n v="0"/>
    <n v="0"/>
    <m/>
    <n v="0"/>
    <n v="14.604884827777463"/>
    <n v="0"/>
    <n v="0"/>
    <n v="0"/>
    <n v="0"/>
    <m/>
    <n v="0"/>
    <n v="0"/>
    <n v="0"/>
    <n v="0"/>
    <n v="0"/>
    <n v="0"/>
    <n v="0"/>
    <m/>
    <n v="0"/>
    <n v="0.47025136584685323"/>
    <n v="0"/>
    <n v="0"/>
    <n v="0"/>
    <n v="0"/>
    <m/>
    <n v="0"/>
    <n v="0.47025136584685323"/>
    <n v="0"/>
    <n v="0"/>
    <n v="0"/>
    <n v="0"/>
    <m/>
    <n v="0"/>
    <n v="0"/>
    <n v="0"/>
    <n v="0"/>
    <n v="0"/>
    <n v="0"/>
    <n v="0"/>
    <m/>
    <n v="0"/>
    <n v="2.4868469776964548"/>
    <n v="0"/>
    <n v="0"/>
    <n v="0"/>
    <n v="0"/>
    <m/>
    <n v="0"/>
    <n v="2.4868469776964548"/>
    <n v="0"/>
    <n v="0"/>
    <n v="0"/>
    <n v="0"/>
    <m/>
    <n v="0"/>
    <n v="0"/>
    <n v="0"/>
    <n v="0"/>
    <n v="0"/>
    <n v="0"/>
    <m/>
    <n v="0"/>
    <n v="15.075136193624315"/>
    <n v="0"/>
    <n v="0"/>
    <n v="0"/>
    <n v="0"/>
    <m/>
    <n v="0"/>
    <n v="0"/>
    <n v="0"/>
    <n v="0"/>
    <n v="0"/>
    <n v="0"/>
    <m/>
    <n v="0"/>
    <n v="0"/>
    <n v="0"/>
    <n v="0"/>
    <n v="0"/>
    <n v="0"/>
    <m/>
    <n v="0"/>
    <n v="0.62813067473434647"/>
    <n v="0"/>
    <n v="0"/>
    <n v="0"/>
    <n v="0"/>
    <m/>
    <n v="0"/>
    <n v="0"/>
    <n v="0"/>
    <n v="0"/>
    <n v="0"/>
    <n v="0"/>
    <m/>
    <n v="0"/>
    <n v="0.10361862407068562"/>
    <n v="0"/>
    <n v="0"/>
    <n v="0"/>
    <n v="0"/>
    <m/>
    <n v="0"/>
    <n v="2.5904656017671406"/>
    <n v="0"/>
    <n v="0"/>
    <n v="0"/>
    <n v="0"/>
    <m/>
    <n v="0"/>
    <n v="1.0527652205581657"/>
    <n v="0"/>
    <n v="0"/>
    <n v="0"/>
    <n v="0"/>
    <m/>
    <n v="0"/>
    <n v="1.1563838446288512"/>
    <n v="0"/>
    <n v="0"/>
    <n v="0"/>
    <n v="0"/>
    <m/>
    <n v="0"/>
    <n v="0"/>
    <n v="0"/>
    <n v="0"/>
    <n v="0"/>
    <n v="0"/>
    <m/>
    <n v="0"/>
    <n v="14.07377146908"/>
    <n v="0"/>
    <n v="0"/>
    <n v="0"/>
    <n v="0"/>
    <m/>
    <n v="0"/>
    <n v="15.270451889385408"/>
    <n v="0"/>
    <n v="0"/>
    <n v="0"/>
    <n v="0"/>
  </r>
  <r>
    <n v="897"/>
    <s v="System Augmentation"/>
    <x v="3"/>
    <x v="3"/>
    <s v="SCE-02 , Vol 7"/>
    <s v="Dana Cabbell"/>
    <s v="Figure III-31, Table III-23, Figure III-33, Table III-27, Table III-28"/>
    <s v="104, 112, 113"/>
    <s v="CET-ET-TP-RN-846800"/>
    <x v="830"/>
    <n v="8468"/>
    <s v="TRANS PROJECTS"/>
    <s v="TRANS PROJ RENEWABLE"/>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5.492411884251"/>
    <n v="126.824575594365"/>
    <n v="196.82652075549098"/>
    <n v="0"/>
    <n v="0"/>
    <n v="0"/>
    <m/>
    <n v="108.151028115683"/>
    <n v="0"/>
    <n v="0"/>
    <n v="0"/>
    <n v="0"/>
    <n v="0"/>
    <m/>
    <n v="313.643439999934"/>
    <n v="126.824575594365"/>
    <n v="196.82652075549098"/>
    <n v="0"/>
    <n v="0"/>
    <n v="0"/>
    <m/>
    <n v="30.227626138592868"/>
    <n v="12.589405418244421"/>
    <n v="19.197323148961178"/>
    <n v="0"/>
    <n v="0"/>
    <n v="0"/>
    <m/>
    <n v="15.114088833204329"/>
    <n v="5.9353189653274248"/>
    <n v="9.1472055777182106"/>
    <n v="0"/>
    <n v="0"/>
    <n v="0"/>
    <m/>
    <n v="0"/>
    <n v="10.783782212234588"/>
    <n v="16.549321234515393"/>
    <n v="0"/>
    <n v="0"/>
    <n v="0"/>
    <m/>
    <n v="-358.98515497173122"/>
    <n v="-156.13308219017142"/>
    <n v="-241.72037071668575"/>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13.643439999934"/>
    <n v="126.824575594365"/>
    <n v="196.82652075549098"/>
    <n v="0"/>
    <n v="0"/>
    <n v="0"/>
    <m/>
    <n v="0"/>
    <n v="0"/>
    <n v="0"/>
    <n v="0"/>
    <n v="0"/>
    <n v="0"/>
    <m/>
    <n v="313.643439999934"/>
    <n v="137.6083578065996"/>
    <n v="213.37584199000636"/>
    <n v="213.37584199000636"/>
    <n v="213.37584199000636"/>
    <n v="213.37584199000636"/>
  </r>
  <r>
    <n v="898"/>
    <s v="System Augmentation"/>
    <x v="3"/>
    <x v="3"/>
    <s v="SCE-02 , Vol 7"/>
    <s v="Dana Cabbell"/>
    <s v="Figure III-31, Table III-23, Figure III-33, Table III-27, Table III-28"/>
    <s v="104, 112, 113"/>
    <s v="CET-ET-TP-RN-846801"/>
    <x v="831"/>
    <n v="8468"/>
    <s v="TRANS PROJECTS"/>
    <s v="TRANS PROJ RENEWABLE"/>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76.00306124569704"/>
    <n v="211.596138123862"/>
    <n v="273.96925495562499"/>
    <n v="0"/>
    <n v="0"/>
    <n v="0"/>
    <m/>
    <n v="283.82895875426289"/>
    <n v="0"/>
    <n v="0"/>
    <n v="0"/>
    <n v="0"/>
    <n v="0"/>
    <m/>
    <n v="559.83201999995993"/>
    <n v="211.596138123862"/>
    <n v="273.96925495562499"/>
    <n v="0"/>
    <n v="0"/>
    <n v="0"/>
    <m/>
    <n v="53.954238612405199"/>
    <n v="21.004364140718657"/>
    <n v="26.72138033063586"/>
    <n v="0"/>
    <n v="0"/>
    <n v="0"/>
    <m/>
    <n v="26.977611525856872"/>
    <n v="9.9025805188848626"/>
    <n v="12.732293836390859"/>
    <n v="0"/>
    <n v="0"/>
    <n v="0"/>
    <m/>
    <n v="0"/>
    <n v="17.991833678795452"/>
    <n v="23.03554008493542"/>
    <n v="0"/>
    <n v="0"/>
    <n v="0"/>
    <m/>
    <n v="-640.76387013822205"/>
    <n v="-260.49491646226096"/>
    <n v="-336.45846920758709"/>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59.83201999995993"/>
    <n v="211.596138123862"/>
    <n v="273.96925495562499"/>
    <n v="0"/>
    <n v="0"/>
    <n v="0"/>
    <m/>
    <n v="0"/>
    <n v="0"/>
    <n v="0"/>
    <n v="0"/>
    <n v="0"/>
    <n v="0"/>
    <m/>
    <n v="559.83201999995993"/>
    <n v="229.58797180265745"/>
    <n v="297.0047950405604"/>
    <n v="297.0047950405604"/>
    <n v="297.0047950405604"/>
    <n v="297.0047950405604"/>
  </r>
  <r>
    <n v="899"/>
    <s v="System Augmentation"/>
    <x v="3"/>
    <x v="3"/>
    <s v="SCE-02 , Vol 7"/>
    <s v="Dana Cabbell"/>
    <s v="Figure III-31, Table III-23, Figure III-33, Table III-27, Table III-28"/>
    <s v="104, 112, 113"/>
    <s v="CET-ET-TP-RN-846802"/>
    <x v="832"/>
    <n v="8468"/>
    <s v="TRANS PROJECTS"/>
    <s v="TRANS PROJ RENEWABLE"/>
    <s v="Transmission &amp; Distribution"/>
    <m/>
    <s v="N"/>
    <m/>
    <x v="0"/>
    <m/>
    <s v="CA"/>
    <s v="Distribution Substations"/>
    <d v="2025-06-01T00:00:00"/>
    <b v="0"/>
    <n v="1"/>
    <n v="1"/>
    <x v="0"/>
    <n v="1"/>
    <b v="0"/>
    <b v="0"/>
    <m/>
    <n v="43"/>
    <b v="0"/>
    <n v="0"/>
    <s v="N"/>
    <n v="0"/>
    <n v="20"/>
    <n v="0.15720000000000001"/>
    <d v="2025-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0.255324680721998"/>
    <n v="40.467129848546001"/>
    <n v="68.565255377743"/>
    <n v="0"/>
    <n v="0"/>
    <n v="0"/>
    <m/>
    <n v="-11.824654680735996"/>
    <n v="0"/>
    <n v="0"/>
    <n v="0"/>
    <n v="0"/>
    <n v="0"/>
    <m/>
    <n v="58.430669999986002"/>
    <n v="40.467129848546001"/>
    <n v="68.565255377743"/>
    <n v="0"/>
    <n v="0"/>
    <n v="0"/>
    <m/>
    <n v="5.6313004594881457"/>
    <n v="4.0170219485340937"/>
    <n v="6.6874593892391401"/>
    <n v="0"/>
    <n v="0"/>
    <n v="0"/>
    <m/>
    <n v="2.8157016035904388"/>
    <n v="1.8938389672254845"/>
    <n v="3.1864633080014824"/>
    <n v="0"/>
    <n v="0"/>
    <n v="0"/>
    <m/>
    <n v="0"/>
    <n v="3.4408844894279862"/>
    <n v="5.7650180088406477"/>
    <n v="0"/>
    <n v="0"/>
    <n v="0"/>
    <m/>
    <n v="-66.877672063064594"/>
    <n v="-49.818875253733566"/>
    <n v="-84.204196083824257"/>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8.430669999986002"/>
    <n v="40.467129848546001"/>
    <n v="68.565255377743"/>
    <n v="0"/>
    <n v="0"/>
    <n v="0"/>
    <m/>
    <n v="0"/>
    <n v="0"/>
    <n v="0"/>
    <n v="0"/>
    <n v="0"/>
    <n v="0"/>
    <m/>
    <n v="58.430669999986002"/>
    <n v="43.908014337973988"/>
    <n v="74.330273386583642"/>
    <n v="74.330273386583642"/>
    <n v="74.330273386583642"/>
    <n v="74.330273386583642"/>
  </r>
  <r>
    <n v="902"/>
    <s v="System Augmentation"/>
    <x v="0"/>
    <x v="91"/>
    <s v="SCE-02 , Vol 8"/>
    <s v="Dana Cabbell"/>
    <s v="Table III-19, Figure III-18, Table III-22"/>
    <s v="37, 59, 60"/>
    <s v="CET-ET-AF-CF-395901"/>
    <x v="833"/>
    <n v="3959"/>
    <s v="ADDED FACILITIES"/>
    <s v="A/F CUST FINANCED"/>
    <s v="Transmission &amp; Distribution"/>
    <m/>
    <s v="N"/>
    <m/>
    <x v="0"/>
    <m/>
    <s v="CA"/>
    <s v="Distribution Substations"/>
    <d v="9999-12-01T00:00:00"/>
    <b v="0"/>
    <n v="1"/>
    <n v="1"/>
    <x v="0"/>
    <n v="1"/>
    <b v="0"/>
    <b v="1"/>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209.7683149427303"/>
    <n v="10347.648269827499"/>
    <n v="25027.596931697699"/>
    <n v="22821.485770560001"/>
    <n v="21245.533410256401"/>
    <n v="20146.957333333299"/>
    <m/>
    <n v="-1967.7892549427302"/>
    <n v="0"/>
    <n v="0"/>
    <n v="0"/>
    <n v="0"/>
    <n v="0"/>
    <m/>
    <n v="241.97906000000012"/>
    <n v="10347.648269827499"/>
    <n v="25027.596931697699"/>
    <n v="22821.485770560001"/>
    <n v="21245.533410256401"/>
    <n v="20146.957333333299"/>
    <m/>
    <n v="23.320916767937739"/>
    <n v="1027.1726799300397"/>
    <n v="2441.0473959279511"/>
    <n v="2149.6114442005883"/>
    <n v="2060.9228795359804"/>
    <n v="2086.5844010102755"/>
    <m/>
    <n v="11.660671138589896"/>
    <n v="484.26413204708166"/>
    <n v="1163.1185338834564"/>
    <n v="1024.2602310199784"/>
    <n v="959.04464206867647"/>
    <n v="997.35995426222485"/>
    <m/>
    <n v="0"/>
    <n v="879.85143910533816"/>
    <n v="2104.33908886276"/>
    <n v="2051.7038869460353"/>
    <n v="1995.2333702119206"/>
    <n v="1936.305752497238"/>
    <m/>
    <n v="-276.96064790652775"/>
    <n v="-12738.936520909958"/>
    <n v="-30736.101950371863"/>
    <n v="-28047.061332726604"/>
    <n v="-26260.734302072979"/>
    <n v="-25167.207441103041"/>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41.97906000000012"/>
    <n v="10347.648269827499"/>
    <n v="25027.596931697699"/>
    <n v="22821.485770560001"/>
    <n v="21245.533410256401"/>
    <n v="20146.957333333299"/>
    <m/>
    <n v="0"/>
    <n v="0"/>
    <n v="0"/>
    <n v="0"/>
    <n v="0"/>
    <n v="0"/>
    <m/>
    <n v="241.97906000000012"/>
    <n v="11227.499708932837"/>
    <n v="27131.936020560461"/>
    <n v="27131.936020560461"/>
    <n v="27131.936020560461"/>
    <n v="27131.936020560461"/>
  </r>
  <r>
    <n v="936"/>
    <s v="System Augmentation"/>
    <x v="0"/>
    <x v="106"/>
    <s v="SCE-02 , Vol 8"/>
    <s v="Dana Cabbell"/>
    <s v="Table III-19, Figure III-18, Table III-22"/>
    <s v="37, 59, 60"/>
    <s v="CET-ET-AF-SF-811403"/>
    <x v="834"/>
    <n v="8114"/>
    <s v="ADDED FACILITIES"/>
    <s v="A/F SCE FINANCED"/>
    <s v="Transmission &amp; Distribution"/>
    <m/>
    <s v="N"/>
    <m/>
    <x v="0"/>
    <m/>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0.124524271196002"/>
    <n v="0"/>
    <n v="0"/>
    <n v="0"/>
    <n v="0"/>
    <n v="0"/>
    <m/>
    <n v="1718.0480057284558"/>
    <n v="0"/>
    <n v="0"/>
    <n v="0"/>
    <n v="0"/>
    <n v="0"/>
    <m/>
    <n v="1768.1725299996517"/>
    <n v="0"/>
    <n v="0"/>
    <n v="0"/>
    <n v="0"/>
    <n v="0"/>
    <m/>
    <n v="170.40897837802888"/>
    <n v="0"/>
    <n v="0"/>
    <n v="0"/>
    <n v="0"/>
    <n v="0"/>
    <m/>
    <n v="85.20604381475988"/>
    <n v="0"/>
    <n v="0"/>
    <n v="0"/>
    <n v="0"/>
    <n v="0"/>
    <m/>
    <n v="0"/>
    <n v="0"/>
    <n v="0"/>
    <n v="0"/>
    <n v="0"/>
    <n v="0"/>
    <m/>
    <n v="0"/>
    <n v="0"/>
    <n v="0"/>
    <n v="0"/>
    <n v="0"/>
    <n v="0"/>
    <m/>
    <n v="2023.7875521924404"/>
    <n v="0"/>
    <n v="0"/>
    <n v="0"/>
    <n v="0"/>
    <n v="0"/>
    <m/>
    <n v="0"/>
    <n v="0"/>
    <n v="0"/>
    <n v="0"/>
    <n v="0"/>
    <n v="0"/>
    <n v="0"/>
    <m/>
    <n v="1803.1947090034644"/>
    <n v="0"/>
    <n v="0"/>
    <n v="0"/>
    <n v="0"/>
    <n v="0"/>
    <m/>
    <n v="1803.1947090034644"/>
    <n v="0"/>
    <n v="0"/>
    <n v="0"/>
    <n v="0"/>
    <n v="0"/>
    <m/>
    <n v="0"/>
    <n v="0"/>
    <n v="0"/>
    <n v="0"/>
    <n v="0"/>
    <n v="0"/>
    <n v="0"/>
    <m/>
    <n v="58.265877967146551"/>
    <n v="0"/>
    <n v="0"/>
    <n v="0"/>
    <n v="0"/>
    <n v="0"/>
    <m/>
    <n v="58.265877967146551"/>
    <n v="0"/>
    <n v="0"/>
    <n v="0"/>
    <n v="0"/>
    <n v="0"/>
    <m/>
    <n v="0"/>
    <n v="0"/>
    <n v="0"/>
    <n v="0"/>
    <n v="0"/>
    <n v="0"/>
    <n v="0"/>
    <m/>
    <n v="220.59284318897602"/>
    <n v="0"/>
    <n v="0"/>
    <n v="0"/>
    <n v="0"/>
    <n v="0"/>
    <m/>
    <n v="220.59284318897602"/>
    <n v="0"/>
    <n v="0"/>
    <n v="0"/>
    <n v="0"/>
    <n v="0"/>
    <m/>
    <n v="0"/>
    <n v="0"/>
    <n v="0"/>
    <n v="0"/>
    <n v="0"/>
    <n v="0"/>
    <m/>
    <n v="1861.4605869706108"/>
    <n v="0"/>
    <n v="0"/>
    <n v="0"/>
    <n v="0"/>
    <n v="0"/>
    <m/>
    <n v="0"/>
    <n v="0"/>
    <n v="0"/>
    <n v="0"/>
    <n v="0"/>
    <n v="0"/>
    <m/>
    <n v="0"/>
    <n v="0"/>
    <n v="0"/>
    <n v="0"/>
    <n v="0"/>
    <n v="0"/>
    <m/>
    <n v="77.560857790442114"/>
    <n v="0"/>
    <n v="0"/>
    <n v="0"/>
    <n v="0"/>
    <n v="0"/>
    <m/>
    <n v="0"/>
    <n v="0"/>
    <n v="0"/>
    <n v="0"/>
    <n v="0"/>
    <n v="0"/>
    <m/>
    <n v="9.1913684662073329"/>
    <n v="0"/>
    <n v="0"/>
    <n v="0"/>
    <n v="0"/>
    <n v="0"/>
    <m/>
    <n v="229.78421165518336"/>
    <n v="0"/>
    <n v="0"/>
    <n v="0"/>
    <n v="0"/>
    <n v="0"/>
    <m/>
    <n v="95.038749940583827"/>
    <n v="0"/>
    <n v="0"/>
    <n v="0"/>
    <n v="0"/>
    <n v="0"/>
    <m/>
    <n v="104.23011840679116"/>
    <n v="0"/>
    <n v="0"/>
    <n v="0"/>
    <n v="0"/>
    <n v="0"/>
    <m/>
    <n v="1768.1725299996517"/>
    <n v="0"/>
    <n v="0"/>
    <n v="0"/>
    <n v="0"/>
    <n v="0"/>
    <m/>
    <n v="0"/>
    <n v="0"/>
    <n v="0"/>
    <n v="0"/>
    <n v="0"/>
    <n v="0"/>
    <m/>
    <n v="1768.1725299996517"/>
    <n v="0"/>
    <n v="0"/>
    <n v="0"/>
    <n v="0"/>
    <n v="0"/>
  </r>
  <r>
    <n v="937"/>
    <s v="System Augmentation"/>
    <x v="0"/>
    <x v="106"/>
    <s v="SCE-02 , Vol 8"/>
    <s v="Dana Cabbell"/>
    <s v="Table III-19, Figure III-18, Table III-22"/>
    <s v="37, 59, 60"/>
    <s v="CET-ET-AF-SF-819403"/>
    <x v="835"/>
    <n v="8194"/>
    <s v="ADDED FACILITIES"/>
    <s v="A/F SCE FINANC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9.610945189668"/>
    <n v="0"/>
    <n v="0"/>
    <n v="0"/>
    <n v="0"/>
    <n v="0"/>
    <m/>
    <n v="-82.071245189822008"/>
    <n v="0"/>
    <n v="0"/>
    <n v="0"/>
    <n v="0"/>
    <n v="0"/>
    <m/>
    <n v="127.53969999984599"/>
    <n v="0"/>
    <n v="0"/>
    <n v="0"/>
    <n v="0"/>
    <n v="0"/>
    <m/>
    <n v="10.313485885909557"/>
    <n v="0"/>
    <n v="0"/>
    <n v="0"/>
    <n v="0"/>
    <n v="0"/>
    <m/>
    <n v="6.0590305570466354"/>
    <n v="0"/>
    <n v="0"/>
    <n v="0"/>
    <n v="0"/>
    <n v="0"/>
    <m/>
    <n v="0"/>
    <n v="0"/>
    <n v="0"/>
    <n v="0"/>
    <n v="0"/>
    <n v="0"/>
    <m/>
    <n v="0"/>
    <n v="0"/>
    <n v="0"/>
    <n v="0"/>
    <n v="0"/>
    <n v="0"/>
    <m/>
    <n v="143.91221644280219"/>
    <n v="0"/>
    <n v="0"/>
    <n v="0"/>
    <n v="0"/>
    <n v="0"/>
    <m/>
    <n v="0"/>
    <n v="0"/>
    <n v="0"/>
    <n v="0"/>
    <n v="0"/>
    <n v="0"/>
    <n v="0"/>
    <m/>
    <n v="131.16159406596992"/>
    <n v="0"/>
    <n v="0"/>
    <n v="0"/>
    <n v="0"/>
    <n v="0"/>
    <m/>
    <n v="131.16159406596992"/>
    <n v="0"/>
    <n v="0"/>
    <n v="0"/>
    <n v="0"/>
    <n v="0"/>
    <m/>
    <n v="0"/>
    <n v="0"/>
    <n v="0"/>
    <n v="0"/>
    <n v="0"/>
    <n v="0"/>
    <n v="0"/>
    <m/>
    <n v="4.2381698413743152"/>
    <n v="0"/>
    <n v="0"/>
    <n v="0"/>
    <n v="0"/>
    <n v="0"/>
    <m/>
    <n v="4.2381698413743152"/>
    <n v="0"/>
    <n v="0"/>
    <n v="0"/>
    <n v="0"/>
    <n v="0"/>
    <m/>
    <n v="0"/>
    <n v="0"/>
    <n v="0"/>
    <n v="0"/>
    <n v="0"/>
    <n v="0"/>
    <n v="0"/>
    <m/>
    <n v="12.750622376832274"/>
    <n v="0"/>
    <n v="0"/>
    <n v="0"/>
    <n v="0"/>
    <n v="0"/>
    <m/>
    <n v="12.750622376832274"/>
    <n v="0"/>
    <n v="0"/>
    <n v="0"/>
    <n v="0"/>
    <n v="0"/>
    <m/>
    <n v="0"/>
    <n v="0"/>
    <n v="0"/>
    <n v="0"/>
    <n v="0"/>
    <n v="0"/>
    <m/>
    <n v="135.39976390734424"/>
    <n v="0"/>
    <n v="0"/>
    <n v="0"/>
    <n v="0"/>
    <n v="0"/>
    <m/>
    <n v="0"/>
    <n v="0"/>
    <n v="0"/>
    <n v="0"/>
    <n v="0"/>
    <n v="0"/>
    <m/>
    <n v="0"/>
    <n v="0"/>
    <n v="0"/>
    <n v="0"/>
    <n v="0"/>
    <n v="0"/>
    <m/>
    <n v="5.6416568294726765"/>
    <n v="0"/>
    <n v="0"/>
    <n v="0"/>
    <n v="0"/>
    <n v="0"/>
    <m/>
    <n v="0"/>
    <n v="0"/>
    <n v="0"/>
    <n v="0"/>
    <n v="0"/>
    <n v="0"/>
    <m/>
    <n v="0.53127593236801141"/>
    <n v="0"/>
    <n v="0"/>
    <n v="0"/>
    <n v="0"/>
    <n v="0"/>
    <m/>
    <n v="13.281898309200287"/>
    <n v="0"/>
    <n v="0"/>
    <n v="0"/>
    <n v="0"/>
    <n v="0"/>
    <m/>
    <n v="5.3977634728589949"/>
    <n v="0"/>
    <n v="0"/>
    <n v="0"/>
    <n v="0"/>
    <n v="0"/>
    <m/>
    <n v="5.9290394052270061"/>
    <n v="0"/>
    <n v="0"/>
    <n v="0"/>
    <n v="0"/>
    <n v="0"/>
    <m/>
    <n v="127.53969999984599"/>
    <n v="0"/>
    <n v="0"/>
    <n v="0"/>
    <n v="0"/>
    <n v="0"/>
    <m/>
    <n v="0"/>
    <n v="0"/>
    <n v="0"/>
    <n v="0"/>
    <n v="0"/>
    <n v="0"/>
    <m/>
    <n v="127.53969999984599"/>
    <n v="0"/>
    <n v="0"/>
    <n v="0"/>
    <n v="0"/>
    <n v="0"/>
  </r>
  <r>
    <n v="938"/>
    <s v="System Augmentation"/>
    <x v="0"/>
    <x v="106"/>
    <s v="SCE-02 , Vol 8"/>
    <s v="Dana Cabbell"/>
    <s v="Table III-19, Figure III-18, Table III-22"/>
    <s v="37, 59, 60"/>
    <s v="CET-ET-AF-SF-819404"/>
    <x v="836"/>
    <n v="8194"/>
    <s v="ADDED FACILITIES"/>
    <s v="A/F SCE FINANC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7.966966016984"/>
    <n v="0"/>
    <n v="0"/>
    <n v="0"/>
    <n v="0"/>
    <n v="0"/>
    <m/>
    <n v="-187.966966016984"/>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939"/>
    <s v="System Augmentation"/>
    <x v="0"/>
    <x v="106"/>
    <s v="SCE-02 , Vol 8"/>
    <s v="Dana Cabbell"/>
    <s v="Table III-19, Figure III-18, Table III-22"/>
    <s v="37, 59, 60"/>
    <s v="CET-ET-AF-SF-831700"/>
    <x v="837"/>
    <n v="8317"/>
    <s v="ADDED FACILITIES"/>
    <s v="A/F SCE FINANCED"/>
    <s v="Transmission &amp; Distribution"/>
    <m/>
    <s v="N"/>
    <m/>
    <x v="0"/>
    <m/>
    <s v="CA"/>
    <s v="Distribution Substations"/>
    <d v="2024-12-01T00:00:00"/>
    <b v="0"/>
    <n v="1"/>
    <n v="1"/>
    <x v="0"/>
    <n v="0"/>
    <b v="0"/>
    <b v="0"/>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12.78017961018999"/>
    <n v="1275.59892611444"/>
    <n v="0"/>
    <n v="0"/>
    <n v="0"/>
    <n v="0"/>
    <m/>
    <n v="-112.78017961018999"/>
    <n v="0"/>
    <n v="0"/>
    <n v="0"/>
    <n v="0"/>
    <n v="0"/>
    <m/>
    <n v="0"/>
    <n v="1275.59892611444"/>
    <n v="0"/>
    <n v="0"/>
    <n v="0"/>
    <n v="0"/>
    <m/>
    <n v="0"/>
    <n v="126.62397612348425"/>
    <n v="0"/>
    <n v="0"/>
    <n v="0"/>
    <n v="0"/>
    <m/>
    <n v="0"/>
    <n v="59.697313890752945"/>
    <n v="0"/>
    <n v="0"/>
    <n v="0"/>
    <n v="0"/>
    <m/>
    <n v="0"/>
    <n v="108.46305572016934"/>
    <n v="0"/>
    <n v="0"/>
    <n v="0"/>
    <n v="0"/>
    <m/>
    <n v="0"/>
    <n v="0"/>
    <n v="0"/>
    <n v="0"/>
    <n v="0"/>
    <n v="0"/>
    <m/>
    <n v="0"/>
    <n v="1570.3832718488466"/>
    <n v="0"/>
    <n v="0"/>
    <n v="0"/>
    <n v="0"/>
    <m/>
    <n v="0"/>
    <n v="0"/>
    <n v="0"/>
    <n v="0"/>
    <n v="0"/>
    <n v="0"/>
    <n v="0"/>
    <m/>
    <n v="0"/>
    <n v="1399.2114952173224"/>
    <n v="0"/>
    <n v="0"/>
    <n v="0"/>
    <n v="0"/>
    <m/>
    <n v="0"/>
    <n v="1399.2114952173224"/>
    <n v="0"/>
    <n v="0"/>
    <n v="0"/>
    <n v="0"/>
    <m/>
    <n v="0"/>
    <n v="0"/>
    <n v="0"/>
    <n v="0"/>
    <n v="0"/>
    <n v="0"/>
    <n v="0"/>
    <m/>
    <n v="0"/>
    <n v="45.052126360019628"/>
    <n v="0"/>
    <n v="0"/>
    <n v="0"/>
    <n v="0"/>
    <m/>
    <n v="0"/>
    <n v="45.052126360019628"/>
    <n v="0"/>
    <n v="0"/>
    <n v="0"/>
    <n v="0"/>
    <m/>
    <n v="0"/>
    <n v="0"/>
    <n v="0"/>
    <n v="0"/>
    <n v="0"/>
    <n v="0"/>
    <n v="0"/>
    <m/>
    <n v="0"/>
    <n v="171.17177663152427"/>
    <n v="0"/>
    <n v="0"/>
    <n v="0"/>
    <n v="0"/>
    <m/>
    <n v="0"/>
    <n v="171.17177663152427"/>
    <n v="0"/>
    <n v="0"/>
    <n v="0"/>
    <n v="0"/>
    <m/>
    <n v="0"/>
    <n v="0"/>
    <n v="0"/>
    <n v="0"/>
    <n v="0"/>
    <n v="0"/>
    <m/>
    <n v="0"/>
    <n v="1444.2636215773421"/>
    <n v="0"/>
    <n v="0"/>
    <n v="0"/>
    <n v="0"/>
    <m/>
    <n v="0"/>
    <n v="0"/>
    <n v="0"/>
    <n v="0"/>
    <n v="0"/>
    <n v="0"/>
    <m/>
    <n v="0"/>
    <n v="0"/>
    <n v="0"/>
    <n v="0"/>
    <n v="0"/>
    <n v="0"/>
    <m/>
    <n v="0"/>
    <n v="60.177650899055919"/>
    <n v="0"/>
    <n v="0"/>
    <n v="0"/>
    <n v="0"/>
    <m/>
    <n v="0"/>
    <n v="0"/>
    <n v="0"/>
    <n v="0"/>
    <n v="0"/>
    <n v="0"/>
    <m/>
    <n v="0"/>
    <n v="7.1321573596468442"/>
    <n v="0"/>
    <n v="0"/>
    <n v="0"/>
    <n v="0"/>
    <m/>
    <n v="0"/>
    <n v="178.30393399117114"/>
    <n v="0"/>
    <n v="0"/>
    <n v="0"/>
    <n v="0"/>
    <m/>
    <n v="0"/>
    <n v="73.746507098748367"/>
    <n v="0"/>
    <n v="0"/>
    <n v="0"/>
    <n v="0"/>
    <m/>
    <n v="0"/>
    <n v="80.878664458395207"/>
    <n v="0"/>
    <n v="0"/>
    <n v="0"/>
    <n v="0"/>
    <m/>
    <n v="0"/>
    <n v="1275.59892611444"/>
    <n v="0"/>
    <n v="0"/>
    <n v="0"/>
    <n v="0"/>
    <m/>
    <n v="0"/>
    <n v="0"/>
    <n v="0"/>
    <n v="0"/>
    <n v="0"/>
    <n v="0"/>
    <m/>
    <n v="0"/>
    <n v="1384.0619818346095"/>
    <n v="0"/>
    <n v="0"/>
    <n v="0"/>
    <n v="0"/>
  </r>
  <r>
    <n v="940"/>
    <s v="System Augmentation"/>
    <x v="0"/>
    <x v="75"/>
    <s v="SCE-02 , Vol 8"/>
    <s v="Dana Cabbell"/>
    <s v="Table III-19, Figure III-19, Table III-23"/>
    <s v="37, 62, 63"/>
    <s v="CET-ET-CR-WC-479102"/>
    <x v="838"/>
    <n v="4791"/>
    <s v="CUSTOMER REQ/RELO"/>
    <s v="WDAT/TO CUST FUNDED"/>
    <s v="Transmission &amp; Distribution"/>
    <m/>
    <s v="N"/>
    <m/>
    <x v="0"/>
    <m/>
    <s v="CA"/>
    <s v="Transmission Lines ISO"/>
    <d v="2027-12-01T00:00:00"/>
    <b v="1"/>
    <n v="1"/>
    <n v="1"/>
    <x v="1"/>
    <n v="0"/>
    <b v="0"/>
    <b v="0"/>
    <m/>
    <n v="33"/>
    <b v="0"/>
    <n v="0"/>
    <s v="N"/>
    <n v="0"/>
    <n v="15"/>
    <n v="6.2100000000000002E-2"/>
    <d v="2027-12-01T00:00:00"/>
    <s v="CA-Transmission Lines ISO"/>
    <n v="0.1045"/>
    <n v="11"/>
    <n v="6.9999999999999993E-2"/>
    <n v="0.93"/>
    <n v="0"/>
    <n v="0.42666666666666658"/>
    <n v="2.9166666666666664E-3"/>
    <n v="0.46541666666666659"/>
    <n v="0.41333333333333333"/>
    <n v="0.45500000000000002"/>
    <n v="0.41333333333333333"/>
    <n v="0.54121863799283143"/>
    <n v="0.41333333333333333"/>
    <m/>
    <n v="212.728477537614"/>
    <n v="2053.4013704654899"/>
    <n v="2635.1101794104902"/>
    <n v="2617.1004257180402"/>
    <n v="3260.3211159108996"/>
    <n v="0"/>
    <m/>
    <n v="-212.728477537614"/>
    <n v="0"/>
    <n v="0"/>
    <n v="0"/>
    <n v="0"/>
    <n v="0"/>
    <m/>
    <n v="0"/>
    <n v="2053.4013704654899"/>
    <n v="2635.1101794104902"/>
    <n v="2617.1004257180402"/>
    <n v="3260.3211159108996"/>
    <n v="0"/>
    <m/>
    <n v="0"/>
    <n v="80.522028632128837"/>
    <n v="101.53011940587263"/>
    <n v="97.381284056523882"/>
    <n v="124.93770857615432"/>
    <n v="0"/>
    <m/>
    <n v="0"/>
    <n v="90.848248713839638"/>
    <n v="115.8789277752758"/>
    <n v="111.34215045663773"/>
    <n v="139.30107165463619"/>
    <n v="0"/>
    <m/>
    <n v="0"/>
    <n v="174.59891404823071"/>
    <n v="221.56203686382085"/>
    <n v="235.28332773585529"/>
    <n v="306.18678112038458"/>
    <n v="0"/>
    <m/>
    <n v="0"/>
    <n v="0"/>
    <n v="0"/>
    <n v="0"/>
    <n v="0"/>
    <n v="0"/>
    <m/>
    <n v="0"/>
    <n v="2399.3705618596887"/>
    <n v="3074.0812634554595"/>
    <n v="3061.1071879670571"/>
    <n v="3830.7466772620746"/>
    <n v="0"/>
    <m/>
    <n v="0"/>
    <n v="0"/>
    <n v="2148.6363381453511"/>
    <n v="4901.4761095697149"/>
    <n v="7642.697596394215"/>
    <n v="0"/>
    <n v="0"/>
    <m/>
    <n v="0"/>
    <n v="2148.6363381453511"/>
    <n v="2752.8397714243638"/>
    <n v="2741.2214868244996"/>
    <n v="3430.4336494881877"/>
    <n v="0"/>
    <m/>
    <n v="0"/>
    <n v="0"/>
    <n v="0"/>
    <n v="0"/>
    <n v="11073.131245882403"/>
    <n v="0"/>
    <m/>
    <n v="0"/>
    <n v="0"/>
    <n v="62.389834332746354"/>
    <n v="296.85751325535693"/>
    <n v="740.48148388452364"/>
    <n v="0"/>
    <n v="0"/>
    <m/>
    <n v="0"/>
    <n v="62.389834332746354"/>
    <n v="234.46767892261059"/>
    <n v="443.62397062916665"/>
    <n v="698.46523599503189"/>
    <n v="0"/>
    <m/>
    <n v="0"/>
    <n v="0"/>
    <n v="0"/>
    <n v="0"/>
    <n v="1438.9467198795555"/>
    <n v="0"/>
    <m/>
    <n v="0"/>
    <n v="0"/>
    <n v="250.73422371433745"/>
    <n v="571.97571574543292"/>
    <n v="891.86141688799034"/>
    <n v="0"/>
    <n v="0"/>
    <m/>
    <n v="0"/>
    <n v="250.73422371433745"/>
    <n v="321.2414920310955"/>
    <n v="319.88570114255748"/>
    <n v="400.3130277738868"/>
    <n v="0"/>
    <m/>
    <n v="0"/>
    <n v="0"/>
    <n v="0"/>
    <n v="0"/>
    <n v="1292.1744446618773"/>
    <n v="0"/>
    <m/>
    <n v="0"/>
    <n v="0"/>
    <n v="0"/>
    <n v="0"/>
    <n v="0"/>
    <n v="0"/>
    <m/>
    <n v="0"/>
    <n v="0"/>
    <n v="0"/>
    <n v="0"/>
    <n v="12512.077965761959"/>
    <n v="0"/>
    <m/>
    <n v="0"/>
    <n v="0"/>
    <n v="0"/>
    <n v="0"/>
    <n v="0"/>
    <n v="0"/>
    <m/>
    <n v="0"/>
    <n v="0"/>
    <n v="0"/>
    <n v="0"/>
    <n v="0"/>
    <n v="0"/>
    <m/>
    <n v="0"/>
    <n v="0"/>
    <n v="0"/>
    <n v="0"/>
    <n v="521.33658190674828"/>
    <n v="0"/>
    <m/>
    <n v="0"/>
    <n v="0"/>
    <n v="0"/>
    <n v="0"/>
    <n v="0"/>
    <n v="0"/>
    <m/>
    <n v="0"/>
    <n v="0"/>
    <n v="0"/>
    <n v="0"/>
    <n v="53.840601860911548"/>
    <n v="0"/>
    <m/>
    <n v="0"/>
    <n v="114.08407179002354"/>
    <n v="146.16487887414846"/>
    <n v="145.54799401986367"/>
    <n v="416.99273726446546"/>
    <n v="0"/>
    <m/>
    <n v="0"/>
    <n v="114.08407179002354"/>
    <n v="396.8991025884859"/>
    <n v="717.52370976529664"/>
    <n v="1020.1632426641974"/>
    <n v="0"/>
    <m/>
    <n v="0"/>
    <n v="114.08407179002354"/>
    <n v="146.16487887414846"/>
    <n v="145.54799401986367"/>
    <n v="182.14242763711849"/>
    <n v="0"/>
    <m/>
    <n v="0"/>
    <n v="0"/>
    <n v="0"/>
    <n v="0"/>
    <n v="0"/>
    <n v="0"/>
    <m/>
    <n v="0"/>
    <n v="2053.4013704654899"/>
    <n v="2635.1101794104902"/>
    <n v="2617.1004257180402"/>
    <n v="3260.3211159108996"/>
    <n v="0"/>
    <m/>
    <n v="0"/>
    <n v="2228.0002845137205"/>
    <n v="2856.6722162743113"/>
    <n v="2852.3837534538957"/>
    <n v="3566.5078970312843"/>
    <n v="0"/>
  </r>
  <r>
    <n v="941"/>
    <s v="System Augmentation"/>
    <x v="0"/>
    <x v="0"/>
    <s v="SCE-02 , Vol 8"/>
    <s v="Dana Cabbell"/>
    <s v="Table III-19, Figure III-19, Table III-23"/>
    <s v="37, 62, 63"/>
    <s v="CET-ET-CR-WC-479103"/>
    <x v="839"/>
    <n v="4791"/>
    <s v="CUSTOMER REQ/RELO"/>
    <s v="WDAT/TO CUST FUNDED"/>
    <s v="Transmission &amp; Distribution"/>
    <m/>
    <s v="N"/>
    <m/>
    <x v="0"/>
    <m/>
    <s v="CA"/>
    <s v="Transmission Lines"/>
    <d v="9999-12-01T00:00:00"/>
    <b v="0"/>
    <n v="1"/>
    <n v="1"/>
    <x v="0"/>
    <n v="1"/>
    <b v="0"/>
    <b v="1"/>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985.33491318012398"/>
    <n v="4058.1728990472802"/>
    <n v="51615.826939792096"/>
    <n v="67154.115417081208"/>
    <n v="80698.870617464607"/>
    <n v="87380.087937730699"/>
    <m/>
    <n v="-985.33491318012398"/>
    <n v="0"/>
    <n v="0"/>
    <n v="0"/>
    <n v="0"/>
    <n v="0"/>
    <m/>
    <n v="0"/>
    <n v="4058.1728990472802"/>
    <n v="51615.826939792096"/>
    <n v="67154.115417081208"/>
    <n v="80698.870617464607"/>
    <n v="87380.087937730699"/>
    <m/>
    <n v="0"/>
    <n v="159.13708789292261"/>
    <n v="1988.7445744687354"/>
    <n v="2498.7783902870865"/>
    <n v="3092.4352605717727"/>
    <n v="3575.0162940682217"/>
    <m/>
    <n v="0"/>
    <n v="179.54497652489374"/>
    <n v="2269.8051598568736"/>
    <n v="2857.010586630287"/>
    <n v="3447.9545905682708"/>
    <n v="4080.0957256583993"/>
    <m/>
    <n v="0"/>
    <n v="345.06287537589014"/>
    <n v="4339.8973752775773"/>
    <n v="6037.3089206745053"/>
    <n v="7578.6790797471658"/>
    <n v="8398.0208092071916"/>
    <m/>
    <n v="0"/>
    <n v="-4741.9178388409873"/>
    <n v="-60214.274049395281"/>
    <n v="-78547.213314673092"/>
    <n v="-94817.939548351816"/>
    <n v="-103433.22076666451"/>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058.1728990472802"/>
    <n v="51615.826939792096"/>
    <n v="67154.115417081208"/>
    <n v="80698.870617464607"/>
    <n v="87380.087937730699"/>
    <m/>
    <n v="0"/>
    <n v="0"/>
    <n v="0"/>
    <n v="0"/>
    <n v="0"/>
    <n v="0"/>
    <m/>
    <n v="0"/>
    <n v="4403.2357744231704"/>
    <n v="55955.724315069674"/>
    <n v="55955.724315069674"/>
    <n v="55955.724315069674"/>
    <n v="55955.724315069674"/>
  </r>
  <r>
    <n v="942"/>
    <s v="System Augmentation"/>
    <x v="0"/>
    <x v="0"/>
    <s v="SCE-02 , Vol 8"/>
    <s v="Dana Cabbell"/>
    <s v="Table III-19, Figure III-19, Table III-23"/>
    <s v="37, 62, 63"/>
    <s v="CET-ET-CR-WC-545003"/>
    <x v="840"/>
    <n v="5450"/>
    <s v="CUSTOMER REQ/RELO"/>
    <s v="WDAT/TO CUST FUNDED"/>
    <s v="Transmission &amp; Distribution"/>
    <m/>
    <s v="N"/>
    <m/>
    <x v="0"/>
    <m/>
    <s v="CA"/>
    <s v="Transmission Substations"/>
    <d v="2028-10-01T00:00:00"/>
    <b v="0"/>
    <n v="1"/>
    <n v="1"/>
    <x v="0"/>
    <n v="1"/>
    <b v="0"/>
    <b v="0"/>
    <m/>
    <n v="22"/>
    <b v="0"/>
    <n v="0"/>
    <s v="N"/>
    <n v="0"/>
    <n v="15"/>
    <n v="0.13189999999999999"/>
    <d v="2028-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1.081340013255996"/>
    <n v="3924.56117618291"/>
    <n v="592.895811434086"/>
    <n v="2687.6091885431001"/>
    <n v="1209.69982670029"/>
    <n v="7.6503222397440007"/>
    <m/>
    <n v="-11.939090013301"/>
    <n v="0"/>
    <n v="0"/>
    <n v="0"/>
    <n v="0"/>
    <n v="0"/>
    <m/>
    <n v="49.142249999954998"/>
    <n v="3924.56117618291"/>
    <n v="592.895811434086"/>
    <n v="2687.6091885431001"/>
    <n v="1209.69982670029"/>
    <n v="7.6503222397440007"/>
    <m/>
    <n v="3.9738834400346472"/>
    <n v="326.87759866687048"/>
    <n v="48.520771295293649"/>
    <n v="212.40973703597462"/>
    <n v="98.460939070805281"/>
    <n v="0.66481142138184934"/>
    <m/>
    <n v="2.3346016526000288"/>
    <n v="180.99795305330255"/>
    <n v="27.159822902596805"/>
    <n v="118.95248451157859"/>
    <n v="53.829915529745342"/>
    <n v="0.37300316013685308"/>
    <m/>
    <n v="0"/>
    <n v="333.70198799567771"/>
    <n v="49.85112374267085"/>
    <n v="241.62222714872999"/>
    <n v="113.60663041798711"/>
    <n v="0.73526551509418436"/>
    <m/>
    <n v="-55.450735092589674"/>
    <n v="-4766.1387158987609"/>
    <n v="-718.42752937464741"/>
    <n v="-3260.593637239383"/>
    <n v="-1475.597311718828"/>
    <n v="-9.4234023363568884"/>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9.142249999954998"/>
    <n v="3924.56117618291"/>
    <n v="592.895811434086"/>
    <n v="2687.6091885431001"/>
    <n v="1209.69982670029"/>
    <n v="7.6503222397440007"/>
    <m/>
    <n v="0"/>
    <n v="0"/>
    <n v="0"/>
    <n v="0"/>
    <n v="0"/>
    <n v="0"/>
    <m/>
    <n v="49.142249999954998"/>
    <n v="4258.2631641785874"/>
    <n v="642.74693517675689"/>
    <n v="642.74693517675689"/>
    <n v="642.74693517675689"/>
    <n v="642.74693517675689"/>
  </r>
  <r>
    <n v="903"/>
    <s v="System Augmentation"/>
    <x v="0"/>
    <x v="0"/>
    <s v="SCE-02 , Vol 8"/>
    <s v="Dana Cabbell"/>
    <s v="Table III-19, Figure III-19, Table III-23"/>
    <s v="37, 62, 63"/>
    <s v="CET-ET-CR-WC-790200"/>
    <x v="841"/>
    <n v="7902"/>
    <s v="CUSTOMER REQ/RELO"/>
    <s v="WDAT/TO CUST FUNDED"/>
    <s v="Transmission &amp; Distribution"/>
    <m/>
    <s v="N"/>
    <m/>
    <x v="0"/>
    <m/>
    <s v="CA"/>
    <s v="Transmission Substations"/>
    <d v="2023-09-01T00:00:00"/>
    <b v="0"/>
    <n v="1"/>
    <n v="1"/>
    <x v="0"/>
    <n v="0"/>
    <b v="0"/>
    <b v="0"/>
    <m/>
    <n v="22"/>
    <b v="0"/>
    <n v="0"/>
    <s v="N"/>
    <n v="0"/>
    <n v="15"/>
    <n v="0.13189999999999999"/>
    <d v="2023-09-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801.04601933737899"/>
    <n v="0"/>
    <n v="0"/>
    <n v="0"/>
    <n v="0"/>
    <m/>
    <n v="1.729539999997"/>
    <n v="0"/>
    <n v="0"/>
    <n v="0"/>
    <n v="0"/>
    <n v="0"/>
    <m/>
    <n v="1.729539999997"/>
    <n v="801.04601933737899"/>
    <n v="0"/>
    <n v="0"/>
    <n v="0"/>
    <n v="0"/>
    <m/>
    <n v="0.13985908998615032"/>
    <n v="66.719306304031562"/>
    <n v="0"/>
    <n v="0"/>
    <n v="0"/>
    <n v="0"/>
    <m/>
    <n v="8.2165284296802601E-2"/>
    <n v="36.943669188150892"/>
    <n v="0"/>
    <n v="0"/>
    <n v="0"/>
    <n v="0"/>
    <m/>
    <n v="0"/>
    <n v="68.112239083223571"/>
    <n v="0"/>
    <n v="0"/>
    <n v="0"/>
    <n v="0"/>
    <m/>
    <n v="0"/>
    <n v="0"/>
    <n v="0"/>
    <n v="0"/>
    <n v="0"/>
    <n v="0"/>
    <m/>
    <n v="1.9515643742799529"/>
    <n v="972.82123391278503"/>
    <n v="0"/>
    <n v="0"/>
    <n v="0"/>
    <n v="0"/>
    <m/>
    <n v="0"/>
    <n v="0"/>
    <n v="0"/>
    <n v="0"/>
    <n v="0"/>
    <n v="0"/>
    <n v="0"/>
    <m/>
    <n v="1.7786557707187491"/>
    <n v="886.62927258811226"/>
    <n v="0"/>
    <n v="0"/>
    <n v="0"/>
    <n v="0"/>
    <m/>
    <n v="1.7786557707187491"/>
    <n v="886.62927258811226"/>
    <n v="0"/>
    <n v="0"/>
    <n v="0"/>
    <n v="0"/>
    <m/>
    <n v="0"/>
    <n v="0"/>
    <n v="0"/>
    <n v="0"/>
    <n v="0"/>
    <n v="0"/>
    <n v="0"/>
    <m/>
    <n v="4.1798517452407764E-2"/>
    <n v="0"/>
    <n v="0"/>
    <n v="0"/>
    <n v="0"/>
    <n v="0"/>
    <m/>
    <n v="4.1798517452407764E-2"/>
    <n v="0"/>
    <n v="0"/>
    <n v="0"/>
    <n v="0"/>
    <n v="0"/>
    <m/>
    <n v="0"/>
    <n v="0"/>
    <n v="0"/>
    <n v="0"/>
    <n v="0"/>
    <n v="0"/>
    <n v="0"/>
    <m/>
    <n v="0.17290860356120383"/>
    <n v="86.191961324672747"/>
    <n v="0"/>
    <n v="0"/>
    <n v="0"/>
    <n v="0"/>
    <m/>
    <n v="0.17290860356120383"/>
    <n v="86.191961324672747"/>
    <n v="0"/>
    <n v="0"/>
    <n v="0"/>
    <n v="0"/>
    <m/>
    <n v="0"/>
    <n v="0"/>
    <n v="0"/>
    <n v="0"/>
    <n v="0"/>
    <n v="0"/>
    <m/>
    <n v="1.820454288171157"/>
    <n v="886.62927258811226"/>
    <n v="0"/>
    <n v="0"/>
    <n v="0"/>
    <n v="0"/>
    <m/>
    <n v="0"/>
    <n v="0"/>
    <n v="0"/>
    <n v="0"/>
    <n v="0"/>
    <n v="0"/>
    <m/>
    <n v="0.45511357204278924"/>
    <n v="375.33972539563416"/>
    <n v="0"/>
    <n v="0"/>
    <n v="0"/>
    <n v="0"/>
    <m/>
    <n v="0.53096583404992082"/>
    <n v="412.28261175347211"/>
    <n v="0"/>
    <n v="0"/>
    <n v="0"/>
    <n v="0"/>
    <m/>
    <n v="4.3227150890300957E-2"/>
    <n v="36.487930294111457"/>
    <n v="0"/>
    <n v="0"/>
    <n v="0"/>
    <n v="0"/>
    <m/>
    <n v="5.0431676038684453E-2"/>
    <n v="40.079262015972823"/>
    <n v="0"/>
    <n v="0"/>
    <n v="0"/>
    <n v="0"/>
    <m/>
    <n v="0.13688597781928635"/>
    <n v="40.079262015972823"/>
    <n v="0"/>
    <n v="0"/>
    <n v="0"/>
    <n v="0"/>
    <m/>
    <n v="5.7636201187067942E-2"/>
    <n v="0"/>
    <n v="0"/>
    <n v="0"/>
    <n v="0"/>
    <n v="0"/>
    <m/>
    <n v="0.1080678772257524"/>
    <n v="40.079262015972823"/>
    <n v="0"/>
    <n v="0"/>
    <n v="0"/>
    <n v="0"/>
    <m/>
    <n v="1.729539999997"/>
    <n v="801.04601933737899"/>
    <n v="0"/>
    <n v="0"/>
    <n v="0"/>
    <n v="0"/>
    <m/>
    <n v="0"/>
    <n v="0"/>
    <n v="0"/>
    <n v="0"/>
    <n v="0"/>
    <n v="0"/>
    <m/>
    <n v="1.729539999997"/>
    <n v="869.15825842060258"/>
    <n v="0"/>
    <n v="0"/>
    <n v="0"/>
    <n v="0"/>
  </r>
  <r>
    <n v="904"/>
    <s v="System Augmentation"/>
    <x v="0"/>
    <x v="0"/>
    <s v="SCE-02 , Vol 8"/>
    <s v="Dana Cabbell"/>
    <s v="Table III-19, Figure III-19, Table III-23"/>
    <s v="37, 62, 63"/>
    <s v="CET-ET-CR-WC-790201"/>
    <x v="842"/>
    <n v="7902"/>
    <s v="CUSTOMER REQ/RELO"/>
    <s v="WDAT/TO CUST FUNDED"/>
    <s v="Transmission &amp; Distribution"/>
    <m/>
    <s v="N"/>
    <m/>
    <x v="0"/>
    <m/>
    <s v="CA"/>
    <s v="Transmission Substations"/>
    <d v="2023-09-01T00:00:00"/>
    <b v="0"/>
    <n v="1"/>
    <n v="1"/>
    <x v="0"/>
    <n v="1"/>
    <b v="0"/>
    <b v="1"/>
    <m/>
    <n v="22"/>
    <b v="0"/>
    <n v="0"/>
    <s v="N"/>
    <n v="0"/>
    <n v="15"/>
    <n v="0.13189999999999999"/>
    <d v="2023-09-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1403.7835379192602"/>
    <n v="0"/>
    <n v="0"/>
    <n v="0"/>
    <n v="0"/>
    <m/>
    <n v="1.7289599999989997"/>
    <n v="0"/>
    <n v="0"/>
    <n v="0"/>
    <n v="0"/>
    <n v="0"/>
    <m/>
    <n v="1.7289599999989997"/>
    <n v="1403.7835379192602"/>
    <n v="0"/>
    <n v="0"/>
    <n v="0"/>
    <n v="0"/>
    <m/>
    <n v="0.13981218834067671"/>
    <n v="116.92145218881038"/>
    <n v="0"/>
    <n v="0"/>
    <n v="0"/>
    <n v="0"/>
    <m/>
    <n v="8.2137730227669806E-2"/>
    <n v="64.741492229822569"/>
    <n v="0"/>
    <n v="0"/>
    <n v="0"/>
    <n v="0"/>
    <m/>
    <n v="0"/>
    <n v="119.36248061621002"/>
    <n v="0"/>
    <n v="0"/>
    <n v="0"/>
    <n v="0"/>
    <m/>
    <n v="-1.9509099185673462"/>
    <n v="-1704.808962954103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289599999989997"/>
    <n v="1403.7835379192602"/>
    <n v="0"/>
    <n v="0"/>
    <n v="0"/>
    <n v="0"/>
    <m/>
    <n v="0"/>
    <n v="0"/>
    <n v="0"/>
    <n v="0"/>
    <n v="0"/>
    <n v="0"/>
    <m/>
    <n v="1.7289599999989997"/>
    <n v="1523.1460185354701"/>
    <n v="0"/>
    <n v="0"/>
    <n v="0"/>
    <n v="0"/>
  </r>
  <r>
    <n v="905"/>
    <s v="System Augmentation"/>
    <x v="0"/>
    <x v="0"/>
    <s v="SCE-02 , Vol 8"/>
    <s v="Dana Cabbell"/>
    <s v="Table III-19, Figure III-19, Table III-23"/>
    <s v="37, 62, 63"/>
    <s v="CET-ET-CR-WC-790202"/>
    <x v="843"/>
    <n v="7902"/>
    <s v="CUSTOMER REQ/RELO"/>
    <s v="WDAT/TO CUST FUNDED"/>
    <s v="Transmission &amp; Distribution"/>
    <m/>
    <s v="N"/>
    <m/>
    <x v="0"/>
    <m/>
    <s v="CA"/>
    <s v="Transmission Lines"/>
    <d v="2023-09-01T00:00:00"/>
    <b v="0"/>
    <n v="1"/>
    <n v="1"/>
    <x v="0"/>
    <n v="1"/>
    <b v="0"/>
    <b v="1"/>
    <m/>
    <n v="25"/>
    <b v="0"/>
    <n v="0"/>
    <s v="N"/>
    <n v="0"/>
    <n v="15"/>
    <n v="6.2100000000000002E-2"/>
    <d v="2023-09-01T00:00:00"/>
    <s v="CA-Transmission Lines"/>
    <n v="0.1045"/>
    <n v="11"/>
    <n v="6.9999999999999993E-2"/>
    <n v="0.93"/>
    <n v="0"/>
    <n v="0.42666666666666658"/>
    <n v="2.9166666666666664E-3"/>
    <n v="0.46541666666666659"/>
    <n v="0.41333333333333333"/>
    <n v="0.45500000000000002"/>
    <n v="0.41333333333333333"/>
    <n v="0.54121863799283143"/>
    <n v="0.41333333333333333"/>
    <m/>
    <n v="50.229744451285001"/>
    <n v="3100.8341088829197"/>
    <n v="0"/>
    <n v="0"/>
    <n v="0"/>
    <n v="0"/>
    <m/>
    <n v="-45.150004451291004"/>
    <n v="0"/>
    <n v="0"/>
    <n v="0"/>
    <n v="0"/>
    <n v="0"/>
    <m/>
    <n v="5.0797399999939969"/>
    <n v="3100.8341088829197"/>
    <n v="0"/>
    <n v="0"/>
    <n v="0"/>
    <n v="0"/>
    <m/>
    <n v="0.19339639579742474"/>
    <n v="121.59602914960092"/>
    <n v="0"/>
    <n v="0"/>
    <n v="0"/>
    <n v="0"/>
    <m/>
    <n v="0.23176899647465027"/>
    <n v="137.1896173811808"/>
    <n v="0"/>
    <n v="0"/>
    <n v="0"/>
    <n v="0"/>
    <m/>
    <n v="0"/>
    <n v="263.66119933578273"/>
    <n v="0"/>
    <n v="0"/>
    <n v="0"/>
    <n v="0"/>
    <m/>
    <n v="-5.504905392266072"/>
    <n v="-3623.280954749484"/>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0797399999939969"/>
    <n v="3100.8341088829197"/>
    <n v="0"/>
    <n v="0"/>
    <n v="0"/>
    <n v="0"/>
    <m/>
    <n v="0"/>
    <n v="0"/>
    <n v="0"/>
    <n v="0"/>
    <n v="0"/>
    <n v="0"/>
    <m/>
    <n v="5.0797399999939969"/>
    <n v="3364.4953082187026"/>
    <n v="0"/>
    <n v="0"/>
    <n v="0"/>
    <n v="0"/>
  </r>
  <r>
    <n v="906"/>
    <s v="System Augmentation"/>
    <x v="0"/>
    <x v="0"/>
    <s v="SCE-02 , Vol 8"/>
    <s v="Dana Cabbell"/>
    <s v="Table III-19, Figure III-19, Table III-23"/>
    <s v="37, 62, 63"/>
    <s v="CET-ET-CR-WC-790203"/>
    <x v="844"/>
    <n v="7902"/>
    <s v="CUSTOMER REQ/RELO"/>
    <s v="WDAT/TO CUST FUNDED"/>
    <s v="Transmission &amp; Distribution"/>
    <m/>
    <s v="N"/>
    <m/>
    <x v="0"/>
    <m/>
    <s v="CA"/>
    <s v="Transmission Substations"/>
    <d v="2023-09-01T00:00:00"/>
    <b v="0"/>
    <n v="1"/>
    <n v="1"/>
    <x v="0"/>
    <n v="1"/>
    <b v="0"/>
    <b v="1"/>
    <m/>
    <n v="22"/>
    <b v="0"/>
    <n v="0"/>
    <s v="N"/>
    <n v="0"/>
    <n v="15"/>
    <n v="0.13189999999999999"/>
    <d v="2023-09-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768.43094365587001"/>
    <n v="0"/>
    <n v="0"/>
    <n v="0"/>
    <n v="0"/>
    <m/>
    <n v="0"/>
    <n v="0"/>
    <n v="0"/>
    <n v="0"/>
    <n v="0"/>
    <n v="0"/>
    <m/>
    <n v="0"/>
    <n v="768.43094365587001"/>
    <n v="0"/>
    <n v="0"/>
    <n v="0"/>
    <n v="0"/>
    <m/>
    <n v="0"/>
    <n v="64.002789185172674"/>
    <n v="0"/>
    <n v="0"/>
    <n v="0"/>
    <n v="0"/>
    <m/>
    <n v="0"/>
    <n v="35.439485236870702"/>
    <n v="0"/>
    <n v="0"/>
    <n v="0"/>
    <n v="0"/>
    <m/>
    <n v="0"/>
    <n v="65.339007859412021"/>
    <n v="0"/>
    <n v="0"/>
    <n v="0"/>
    <n v="0"/>
    <m/>
    <n v="0"/>
    <n v="-933.2122259373254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768.43094365587001"/>
    <n v="0"/>
    <n v="0"/>
    <n v="0"/>
    <n v="0"/>
    <m/>
    <n v="0"/>
    <n v="0"/>
    <n v="0"/>
    <n v="0"/>
    <n v="0"/>
    <n v="0"/>
    <m/>
    <n v="0"/>
    <n v="833.76995151528206"/>
    <n v="0"/>
    <n v="0"/>
    <n v="0"/>
    <n v="0"/>
  </r>
  <r>
    <n v="907"/>
    <s v="System Augmentation"/>
    <x v="0"/>
    <x v="0"/>
    <s v="SCE-02 , Vol 8"/>
    <s v="Dana Cabbell"/>
    <s v="Table III-19, Figure III-19, Table III-23"/>
    <s v="37, 62, 63"/>
    <s v="CET-ET-CR-WC-790204"/>
    <x v="845"/>
    <n v="7902"/>
    <s v="CUSTOMER REQ/RELO"/>
    <s v="WDAT/TO CUST FUNDED"/>
    <s v="Transmission &amp; Distribution"/>
    <m/>
    <s v="N"/>
    <m/>
    <x v="0"/>
    <m/>
    <s v="CA"/>
    <s v="Transmission Substations"/>
    <d v="2023-09-01T00:00:00"/>
    <b v="0"/>
    <n v="1"/>
    <n v="1"/>
    <x v="0"/>
    <n v="1"/>
    <b v="0"/>
    <b v="1"/>
    <m/>
    <n v="22"/>
    <b v="0"/>
    <n v="0"/>
    <s v="N"/>
    <n v="0"/>
    <n v="15"/>
    <n v="0.13189999999999999"/>
    <d v="2023-09-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198.14253390079202"/>
    <n v="0"/>
    <n v="0"/>
    <n v="0"/>
    <n v="0"/>
    <m/>
    <n v="0"/>
    <n v="0"/>
    <n v="0"/>
    <n v="0"/>
    <n v="0"/>
    <n v="0"/>
    <m/>
    <n v="0"/>
    <n v="198.14253390079202"/>
    <n v="0"/>
    <n v="0"/>
    <n v="0"/>
    <n v="0"/>
    <m/>
    <n v="0"/>
    <n v="16.503337001935741"/>
    <n v="0"/>
    <n v="0"/>
    <n v="0"/>
    <n v="0"/>
    <m/>
    <n v="0"/>
    <n v="9.1381918739050629"/>
    <n v="0"/>
    <n v="0"/>
    <n v="0"/>
    <n v="0"/>
    <m/>
    <n v="0"/>
    <n v="16.847885534429395"/>
    <n v="0"/>
    <n v="0"/>
    <n v="0"/>
    <n v="0"/>
    <m/>
    <n v="0"/>
    <n v="-240.6319483110622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98.14253390079202"/>
    <n v="0"/>
    <n v="0"/>
    <n v="0"/>
    <n v="0"/>
    <m/>
    <n v="0"/>
    <n v="0"/>
    <n v="0"/>
    <n v="0"/>
    <n v="0"/>
    <n v="0"/>
    <m/>
    <n v="0"/>
    <n v="214.99041943522141"/>
    <n v="0"/>
    <n v="0"/>
    <n v="0"/>
    <n v="0"/>
  </r>
  <r>
    <n v="908"/>
    <s v="System Augmentation"/>
    <x v="0"/>
    <x v="0"/>
    <s v="SCE-02 , Vol 8"/>
    <s v="Dana Cabbell"/>
    <s v="Table III-19, Figure III-19, Table III-23"/>
    <s v="37, 62, 63"/>
    <s v="CET-ET-CR-WC-790205"/>
    <x v="846"/>
    <n v="7902"/>
    <s v="CUSTOMER REQ/RELO"/>
    <s v="WDAT/TO CUST FUNDED"/>
    <s v="Transmission &amp; Distribution"/>
    <m/>
    <s v="N"/>
    <m/>
    <x v="0"/>
    <m/>
    <s v="CA"/>
    <s v="Transmission Substations"/>
    <d v="2023-09-01T00:00:00"/>
    <b v="0"/>
    <n v="1"/>
    <n v="1"/>
    <x v="0"/>
    <n v="1"/>
    <b v="0"/>
    <b v="1"/>
    <m/>
    <n v="22"/>
    <b v="0"/>
    <n v="0"/>
    <s v="N"/>
    <n v="0"/>
    <n v="15"/>
    <n v="0.13189999999999999"/>
    <d v="2023-09-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768.43094365587001"/>
    <n v="0"/>
    <n v="0"/>
    <n v="0"/>
    <n v="0"/>
    <m/>
    <n v="0"/>
    <n v="0"/>
    <n v="0"/>
    <n v="0"/>
    <n v="0"/>
    <n v="0"/>
    <m/>
    <n v="0"/>
    <n v="768.43094365587001"/>
    <n v="0"/>
    <n v="0"/>
    <n v="0"/>
    <n v="0"/>
    <m/>
    <n v="0"/>
    <n v="64.002789185172674"/>
    <n v="0"/>
    <n v="0"/>
    <n v="0"/>
    <n v="0"/>
    <m/>
    <n v="0"/>
    <n v="35.439485236870702"/>
    <n v="0"/>
    <n v="0"/>
    <n v="0"/>
    <n v="0"/>
    <m/>
    <n v="0"/>
    <n v="65.339007859412021"/>
    <n v="0"/>
    <n v="0"/>
    <n v="0"/>
    <n v="0"/>
    <m/>
    <n v="0"/>
    <n v="-933.2122259373254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768.43094365587001"/>
    <n v="0"/>
    <n v="0"/>
    <n v="0"/>
    <n v="0"/>
    <m/>
    <n v="0"/>
    <n v="0"/>
    <n v="0"/>
    <n v="0"/>
    <n v="0"/>
    <n v="0"/>
    <m/>
    <n v="0"/>
    <n v="833.76995151528206"/>
    <n v="0"/>
    <n v="0"/>
    <n v="0"/>
    <n v="0"/>
  </r>
  <r>
    <n v="909"/>
    <s v="System Augmentation"/>
    <x v="0"/>
    <x v="0"/>
    <s v="SCE-02 , Vol 8"/>
    <s v="Dana Cabbell"/>
    <s v="Table III-19, Figure III-19, Table III-23"/>
    <s v="37, 62, 63"/>
    <s v="CET-ET-CR-WC-790206"/>
    <x v="847"/>
    <n v="7902"/>
    <s v="CUSTOMER REQ/RELO"/>
    <s v="WDAT/TO CUST FUNDED"/>
    <s v="Transmission &amp; Distribution"/>
    <m/>
    <s v="N"/>
    <m/>
    <x v="0"/>
    <m/>
    <s v="CA"/>
    <s v="Transmission Substations ISO"/>
    <d v="2026-10-01T00:00:00"/>
    <b v="1"/>
    <n v="1"/>
    <n v="1"/>
    <x v="1"/>
    <n v="0"/>
    <b v="0"/>
    <b v="0"/>
    <m/>
    <n v="31"/>
    <b v="0"/>
    <n v="0"/>
    <s v="N"/>
    <n v="0"/>
    <n v="15"/>
    <n v="0.13189999999999999"/>
    <d v="2026-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768.43094365587001"/>
    <n v="0"/>
    <n v="0"/>
    <n v="0"/>
    <n v="0"/>
    <m/>
    <n v="0"/>
    <n v="0"/>
    <n v="0"/>
    <n v="0"/>
    <n v="0"/>
    <n v="0"/>
    <m/>
    <n v="0"/>
    <n v="768.43094365587001"/>
    <n v="0"/>
    <n v="0"/>
    <n v="0"/>
    <n v="0"/>
    <m/>
    <n v="0"/>
    <n v="64.002789185172674"/>
    <n v="0"/>
    <n v="0"/>
    <n v="0"/>
    <n v="0"/>
    <m/>
    <n v="0"/>
    <n v="35.439485236870702"/>
    <n v="0"/>
    <n v="0"/>
    <n v="0"/>
    <n v="0"/>
    <m/>
    <n v="0"/>
    <n v="65.339007859412021"/>
    <n v="0"/>
    <n v="0"/>
    <n v="0"/>
    <n v="0"/>
    <m/>
    <n v="0"/>
    <n v="0"/>
    <n v="0"/>
    <n v="0"/>
    <n v="0"/>
    <n v="0"/>
    <m/>
    <n v="0"/>
    <n v="933.21222593732546"/>
    <n v="0"/>
    <n v="0"/>
    <n v="0"/>
    <n v="0"/>
    <m/>
    <n v="0"/>
    <n v="0"/>
    <n v="797.42984706344464"/>
    <n v="797.42984706344464"/>
    <n v="0"/>
    <n v="0"/>
    <n v="0"/>
    <m/>
    <n v="0"/>
    <n v="797.42984706344464"/>
    <n v="0"/>
    <n v="0"/>
    <n v="0"/>
    <n v="0"/>
    <m/>
    <n v="0"/>
    <n v="0"/>
    <n v="0"/>
    <n v="797.42984706344464"/>
    <n v="0"/>
    <n v="0"/>
    <m/>
    <n v="0"/>
    <n v="0"/>
    <n v="23.715126127463975"/>
    <n v="81.20680264615828"/>
    <n v="0"/>
    <n v="0"/>
    <n v="0"/>
    <m/>
    <n v="0"/>
    <n v="23.715126127463975"/>
    <n v="57.491676518694312"/>
    <n v="51.303294306518616"/>
    <n v="0"/>
    <n v="0"/>
    <m/>
    <n v="0"/>
    <n v="0"/>
    <n v="0"/>
    <n v="132.51009695267689"/>
    <n v="0"/>
    <n v="0"/>
    <m/>
    <n v="0"/>
    <n v="0"/>
    <n v="135.78237887388084"/>
    <n v="135.78237887388084"/>
    <n v="0"/>
    <n v="0"/>
    <n v="0"/>
    <m/>
    <n v="0"/>
    <n v="135.78237887388084"/>
    <n v="0"/>
    <n v="0"/>
    <n v="0"/>
    <n v="0"/>
    <m/>
    <n v="0"/>
    <n v="0"/>
    <n v="0"/>
    <n v="135.78237887388084"/>
    <n v="0"/>
    <n v="0"/>
    <m/>
    <n v="0"/>
    <n v="0"/>
    <n v="0"/>
    <n v="0"/>
    <n v="0"/>
    <n v="0"/>
    <m/>
    <n v="0"/>
    <n v="0"/>
    <n v="0"/>
    <n v="929.93994401612156"/>
    <n v="0"/>
    <n v="0"/>
    <m/>
    <n v="0"/>
    <n v="0"/>
    <n v="0"/>
    <n v="0"/>
    <n v="0"/>
    <n v="0"/>
    <m/>
    <n v="0"/>
    <n v="0"/>
    <n v="0"/>
    <n v="154.98999066935357"/>
    <n v="0"/>
    <n v="0"/>
    <m/>
    <n v="0"/>
    <n v="0"/>
    <n v="0"/>
    <n v="193.737488336692"/>
    <n v="0"/>
    <n v="0"/>
    <m/>
    <n v="0"/>
    <n v="0"/>
    <n v="0"/>
    <n v="22.630396478980138"/>
    <n v="0"/>
    <n v="0"/>
    <m/>
    <n v="0"/>
    <n v="0"/>
    <n v="0"/>
    <n v="28.287995598725178"/>
    <n v="0"/>
    <n v="0"/>
    <m/>
    <n v="0"/>
    <n v="63.138806176354592"/>
    <n v="0"/>
    <n v="0"/>
    <n v="0"/>
    <n v="0"/>
    <m/>
    <n v="0"/>
    <n v="63.138806176354578"/>
    <n v="135.78237887388084"/>
    <n v="107.49438327515567"/>
    <n v="0"/>
    <n v="0"/>
    <m/>
    <n v="0"/>
    <n v="63.138806176354578"/>
    <n v="0"/>
    <n v="0"/>
    <n v="0"/>
    <n v="0"/>
    <m/>
    <n v="0"/>
    <n v="0"/>
    <n v="0"/>
    <n v="0"/>
    <n v="0"/>
    <n v="0"/>
    <m/>
    <n v="0"/>
    <n v="768.43094365587001"/>
    <n v="0"/>
    <n v="0"/>
    <n v="0"/>
    <n v="0"/>
    <m/>
    <n v="0"/>
    <n v="833.76995151528206"/>
    <n v="0"/>
    <n v="0"/>
    <n v="0"/>
    <n v="0"/>
  </r>
  <r>
    <n v="910"/>
    <s v="System Augmentation"/>
    <x v="0"/>
    <x v="0"/>
    <s v="SCE-02 , Vol 8"/>
    <s v="Dana Cabbell"/>
    <s v="Table III-19, Figure III-19, Table III-23"/>
    <s v="37, 62, 63"/>
    <s v="CET-ET-CR-WC-802100"/>
    <x v="848"/>
    <n v="8021"/>
    <s v="CUSTOMER REQ/RELO"/>
    <s v="WDAT/TO CUST FUNDED"/>
    <s v="Transmission &amp; Distribution"/>
    <m/>
    <s v="N"/>
    <m/>
    <x v="0"/>
    <m/>
    <s v="CA"/>
    <s v="Distribution Substations"/>
    <d v="2021-05-01T00:00:00"/>
    <b v="0"/>
    <n v="1"/>
    <n v="1"/>
    <x v="0"/>
    <n v="1"/>
    <b v="0"/>
    <b v="1"/>
    <m/>
    <n v="43"/>
    <b v="0"/>
    <n v="0"/>
    <s v="N"/>
    <n v="0"/>
    <n v="20"/>
    <n v="0.15720000000000001"/>
    <d v="2021-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091897780513001"/>
    <n v="0"/>
    <n v="0"/>
    <n v="0"/>
    <n v="0"/>
    <n v="0"/>
    <m/>
    <n v="-20.091897780513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911"/>
    <s v="System Augmentation"/>
    <x v="0"/>
    <x v="0"/>
    <s v="SCE-02 , Vol 8"/>
    <s v="Dana Cabbell"/>
    <s v="Table III-19, Figure III-19, Table III-23"/>
    <s v="37, 62, 63"/>
    <s v="CET-ET-CR-WC-802200"/>
    <x v="849"/>
    <n v="8022"/>
    <s v="CUSTOMER REQ/RELO"/>
    <s v="WDAT/TO CUST FUNDED"/>
    <s v="Transmission &amp; Distribution"/>
    <m/>
    <s v="N"/>
    <m/>
    <x v="0"/>
    <m/>
    <s v="CA"/>
    <s v="Distribution Substations"/>
    <d v="2021-05-01T00:00:00"/>
    <b v="0"/>
    <n v="1"/>
    <n v="1"/>
    <x v="0"/>
    <n v="1"/>
    <b v="0"/>
    <b v="1"/>
    <m/>
    <n v="43"/>
    <b v="0"/>
    <n v="0"/>
    <s v="N"/>
    <n v="0"/>
    <n v="20"/>
    <n v="0.15720000000000001"/>
    <d v="2021-05-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0.091897780513001"/>
    <n v="0"/>
    <n v="0"/>
    <n v="0"/>
    <n v="0"/>
    <n v="0"/>
    <m/>
    <n v="-17.490107780513"/>
    <n v="0"/>
    <n v="0"/>
    <n v="0"/>
    <n v="0"/>
    <n v="0"/>
    <m/>
    <n v="2.6017900000000012"/>
    <n v="0"/>
    <n v="0"/>
    <n v="0"/>
    <n v="0"/>
    <n v="0"/>
    <m/>
    <n v="0.25074949889322129"/>
    <n v="0"/>
    <n v="0"/>
    <n v="0"/>
    <n v="0"/>
    <n v="0"/>
    <m/>
    <n v="0.12537703701168113"/>
    <n v="0"/>
    <n v="0"/>
    <n v="0"/>
    <n v="0"/>
    <n v="0"/>
    <m/>
    <n v="0"/>
    <n v="0"/>
    <n v="0"/>
    <n v="0"/>
    <n v="0"/>
    <n v="0"/>
    <m/>
    <n v="-2.977916535904903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2.6017900000000012"/>
    <n v="0"/>
    <n v="0"/>
    <n v="0"/>
    <n v="0"/>
    <n v="0"/>
    <m/>
    <n v="0"/>
    <n v="0"/>
    <n v="0"/>
    <n v="0"/>
    <n v="0"/>
    <n v="0"/>
    <m/>
    <n v="2.6017900000000012"/>
    <n v="0"/>
    <n v="0"/>
    <n v="0"/>
    <n v="0"/>
    <n v="0"/>
  </r>
  <r>
    <n v="912"/>
    <s v="System Augmentation"/>
    <x v="0"/>
    <x v="0"/>
    <s v="SCE-02 , Vol 8"/>
    <s v="Dana Cabbell"/>
    <s v="Table III-19, Figure III-19, Table III-23"/>
    <s v="37, 62, 63"/>
    <s v="CET-ET-CR-WC-803800"/>
    <x v="850"/>
    <n v="8038"/>
    <s v="CUSTOMER REQ/RELO"/>
    <s v="WDAT/TO CUST FUNDED"/>
    <s v="Transmission &amp; Distribution"/>
    <m/>
    <s v="N"/>
    <m/>
    <x v="0"/>
    <m/>
    <s v="CA"/>
    <s v="Transmission Substations"/>
    <d v="2025-12-01T00:00:00"/>
    <b v="0"/>
    <n v="1"/>
    <n v="1"/>
    <x v="0"/>
    <n v="1"/>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86.321219595683"/>
    <n v="1005.79966447103"/>
    <n v="1500.6711134226"/>
    <n v="2249.6811806269302"/>
    <n v="0"/>
    <n v="0"/>
    <m/>
    <n v="-131.80964959572299"/>
    <n v="0"/>
    <n v="0"/>
    <n v="0"/>
    <n v="0"/>
    <n v="0"/>
    <m/>
    <n v="54.511569999960017"/>
    <n v="1005.79966447103"/>
    <n v="1500.6711134226"/>
    <n v="2249.6811806269302"/>
    <n v="0"/>
    <n v="0"/>
    <m/>
    <n v="4.4080729985568219"/>
    <n v="83.77328427378589"/>
    <n v="122.81031250281748"/>
    <n v="177.79898581563583"/>
    <n v="0"/>
    <n v="0"/>
    <m/>
    <n v="2.5896820232660356"/>
    <n v="46.386760781244185"/>
    <n v="68.743885332932138"/>
    <n v="99.569969821236626"/>
    <n v="0"/>
    <n v="0"/>
    <m/>
    <n v="0"/>
    <n v="85.522261596088697"/>
    <n v="126.17755081003561"/>
    <n v="202.25149532708787"/>
    <n v="0"/>
    <n v="0"/>
    <m/>
    <n v="-61.509325021782871"/>
    <n v="-1221.4819711221489"/>
    <n v="-1818.4028620683853"/>
    <n v="-2729.3016315908903"/>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54.511569999960017"/>
    <n v="1005.79966447103"/>
    <n v="1500.6711134226"/>
    <n v="2249.6811806269302"/>
    <n v="0"/>
    <n v="0"/>
    <m/>
    <n v="0"/>
    <n v="0"/>
    <n v="0"/>
    <n v="0"/>
    <n v="0"/>
    <n v="0"/>
    <m/>
    <n v="54.511569999960017"/>
    <n v="1091.3219260671187"/>
    <n v="1626.8486642326357"/>
    <n v="1626.8486642326357"/>
    <n v="1626.8486642326357"/>
    <n v="1626.8486642326357"/>
  </r>
  <r>
    <n v="913"/>
    <s v="System Augmentation"/>
    <x v="0"/>
    <x v="0"/>
    <s v="SCE-02 , Vol 8"/>
    <s v="Dana Cabbell"/>
    <s v="Table III-19, Figure III-19, Table III-23"/>
    <s v="37, 62, 63"/>
    <s v="CET-ET-CR-WC-803801"/>
    <x v="851"/>
    <n v="8038"/>
    <s v="CUSTOMER REQ/RELO"/>
    <s v="WDAT/TO CUST FUNDED"/>
    <s v="Transmission &amp; Distribution"/>
    <m/>
    <s v="N"/>
    <m/>
    <x v="0"/>
    <m/>
    <s v="CA"/>
    <s v="Transmission Substations"/>
    <d v="2025-12-01T00:00:00"/>
    <b v="0"/>
    <n v="1"/>
    <n v="1"/>
    <x v="0"/>
    <n v="1"/>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82.905187740803001"/>
    <n v="251.44991611775799"/>
    <n v="111.669992515594"/>
    <n v="0"/>
    <n v="0"/>
    <n v="0"/>
    <m/>
    <n v="-82.901227740802"/>
    <n v="0"/>
    <n v="0"/>
    <n v="0"/>
    <n v="0"/>
    <n v="0"/>
    <m/>
    <n v="3.9600000010011627E-3"/>
    <n v="251.44991611775799"/>
    <n v="111.669992515594"/>
    <n v="0"/>
    <n v="0"/>
    <n v="0"/>
    <m/>
    <n v="3.20225028901406E-4"/>
    <n v="20.943321068446508"/>
    <n v="9.1387290362037916"/>
    <n v="0"/>
    <n v="0"/>
    <n v="0"/>
    <m/>
    <n v="1.881277830510792E-4"/>
    <n v="11.596690195311067"/>
    <n v="5.1154640693477456"/>
    <n v="0"/>
    <n v="0"/>
    <n v="0"/>
    <m/>
    <n v="0"/>
    <n v="21.380565399022213"/>
    <n v="9.3892965810855458"/>
    <n v="0"/>
    <n v="0"/>
    <n v="0"/>
    <m/>
    <n v="-4.4683528129536481E-3"/>
    <n v="-305.37049278053775"/>
    <n v="-135.31348220223109"/>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9600000010011627E-3"/>
    <n v="251.44991611775799"/>
    <n v="111.669992515594"/>
    <n v="0"/>
    <n v="0"/>
    <n v="0"/>
    <m/>
    <n v="0"/>
    <n v="0"/>
    <n v="0"/>
    <n v="0"/>
    <n v="0"/>
    <n v="0"/>
    <m/>
    <n v="3.9600000010011627E-3"/>
    <n v="272.8304815167802"/>
    <n v="121.05928909667955"/>
    <n v="121.05928909667955"/>
    <n v="121.05928909667955"/>
    <n v="121.05928909667955"/>
  </r>
  <r>
    <n v="914"/>
    <s v="System Augmentation"/>
    <x v="0"/>
    <x v="0"/>
    <s v="SCE-02 , Vol 8"/>
    <s v="Dana Cabbell"/>
    <s v="Table III-19, Figure III-19, Table III-23"/>
    <s v="37, 62, 63"/>
    <s v="CET-ET-CR-WC-803803"/>
    <x v="852"/>
    <n v="8038"/>
    <s v="CUSTOMER REQ/RELO"/>
    <s v="WDAT/TO CUST FUNDED"/>
    <s v="Transmission &amp; Distribution"/>
    <m/>
    <s v="N"/>
    <m/>
    <x v="0"/>
    <m/>
    <s v="CA"/>
    <s v="Transmission Lines"/>
    <d v="2025-12-01T00:00:00"/>
    <b v="0"/>
    <n v="1"/>
    <n v="1"/>
    <x v="0"/>
    <n v="1"/>
    <b v="0"/>
    <b v="1"/>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125.25490998897"/>
    <n v="100.579966447102"/>
    <n v="346.05719544942099"/>
    <n v="0"/>
    <n v="0"/>
    <n v="0"/>
    <m/>
    <n v="-125.25490998897"/>
    <n v="0"/>
    <n v="0"/>
    <n v="0"/>
    <n v="0"/>
    <n v="0"/>
    <m/>
    <n v="0"/>
    <n v="100.579966447102"/>
    <n v="346.05719544942099"/>
    <n v="0"/>
    <n v="0"/>
    <n v="0"/>
    <m/>
    <n v="0"/>
    <n v="3.9441402224427988"/>
    <n v="13.333494989989884"/>
    <n v="0"/>
    <n v="0"/>
    <n v="0"/>
    <m/>
    <n v="0"/>
    <n v="4.4499404445924595"/>
    <n v="15.217859606374802"/>
    <n v="0"/>
    <n v="0"/>
    <n v="0"/>
    <m/>
    <n v="0"/>
    <n v="8.5522261596087841"/>
    <n v="29.096748095864395"/>
    <n v="0"/>
    <n v="0"/>
    <n v="0"/>
    <m/>
    <n v="0"/>
    <n v="-117.52627327374603"/>
    <n v="-403.70529814165008"/>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00.579966447102"/>
    <n v="346.05719544942099"/>
    <n v="0"/>
    <n v="0"/>
    <n v="0"/>
    <m/>
    <n v="0"/>
    <n v="0"/>
    <n v="0"/>
    <n v="0"/>
    <n v="0"/>
    <n v="0"/>
    <m/>
    <n v="0"/>
    <n v="109.13219260671077"/>
    <n v="375.15394354528536"/>
    <n v="375.15394354528536"/>
    <n v="375.15394354528536"/>
    <n v="375.15394354528536"/>
  </r>
  <r>
    <n v="915"/>
    <s v="System Augmentation"/>
    <x v="0"/>
    <x v="0"/>
    <s v="SCE-02 , Vol 8"/>
    <s v="Dana Cabbell"/>
    <s v="Table III-19, Figure III-19, Table III-23"/>
    <s v="37, 62, 63"/>
    <s v="CET-ET-CR-WC-803804"/>
    <x v="853"/>
    <n v="8038"/>
    <s v="CUSTOMER REQ/RELO"/>
    <s v="WDAT/TO CUST FUNDED"/>
    <s v="Transmission &amp; Distribution"/>
    <m/>
    <s v="N"/>
    <m/>
    <x v="0"/>
    <m/>
    <s v="CA"/>
    <s v="Transmission Lines"/>
    <d v="2025-12-01T00:00:00"/>
    <b v="0"/>
    <n v="1"/>
    <n v="1"/>
    <x v="0"/>
    <n v="1"/>
    <b v="0"/>
    <b v="1"/>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263.14156600615104"/>
    <n v="201.15993289420501"/>
    <n v="500.20035192985904"/>
    <n v="0"/>
    <n v="0"/>
    <n v="0"/>
    <m/>
    <n v="-263.14156600615104"/>
    <n v="0"/>
    <n v="0"/>
    <n v="0"/>
    <n v="0"/>
    <n v="0"/>
    <m/>
    <n v="0"/>
    <n v="201.15993289420501"/>
    <n v="500.20035192985904"/>
    <n v="0"/>
    <n v="0"/>
    <n v="0"/>
    <m/>
    <n v="0"/>
    <n v="7.8882804448856367"/>
    <n v="19.272591277249546"/>
    <n v="0"/>
    <n v="0"/>
    <n v="0"/>
    <m/>
    <n v="0"/>
    <n v="8.8998808891849652"/>
    <n v="21.996302434463935"/>
    <n v="0"/>
    <n v="0"/>
    <n v="0"/>
    <m/>
    <n v="0"/>
    <n v="17.104452319217653"/>
    <n v="42.05722010393233"/>
    <n v="0"/>
    <n v="0"/>
    <n v="0"/>
    <m/>
    <n v="0"/>
    <n v="-235.05254654749325"/>
    <n v="-583.52646574550477"/>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01.15993289420501"/>
    <n v="500.20035192985904"/>
    <n v="0"/>
    <n v="0"/>
    <n v="0"/>
    <m/>
    <n v="0"/>
    <n v="0"/>
    <n v="0"/>
    <n v="0"/>
    <n v="0"/>
    <n v="0"/>
    <m/>
    <n v="0"/>
    <n v="218.26438521342266"/>
    <n v="542.25757203379135"/>
    <n v="542.25757203379135"/>
    <n v="542.25757203379135"/>
    <n v="542.25757203379135"/>
  </r>
  <r>
    <n v="916"/>
    <s v="System Augmentation"/>
    <x v="0"/>
    <x v="0"/>
    <s v="SCE-02 , Vol 8"/>
    <s v="Dana Cabbell"/>
    <s v="Table III-19, Figure III-19, Table III-23"/>
    <s v="37, 62, 63"/>
    <s v="CET-ET-CR-WC-803807"/>
    <x v="854"/>
    <n v="8038"/>
    <s v="CUSTOMER REQ/RELO"/>
    <s v="WDAT/TO CUST FUNDED"/>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0.459488902571"/>
    <n v="0"/>
    <n v="0"/>
    <n v="0"/>
    <n v="0"/>
    <n v="0"/>
    <m/>
    <n v="-100.45948890257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917"/>
    <s v="System Augmentation"/>
    <x v="0"/>
    <x v="0"/>
    <s v="SCE-02 , Vol 8"/>
    <s v="Dana Cabbell"/>
    <s v="Table III-19, Figure III-19, Table III-23"/>
    <s v="37, 62, 63"/>
    <s v="CET-ET-CR-WC-803903"/>
    <x v="855"/>
    <n v="8039"/>
    <s v="CUSTOMER REQ/RELO"/>
    <s v="WDAT/TO CUST FUNDED"/>
    <s v="Transmission &amp; Distribution"/>
    <m/>
    <s v="N"/>
    <m/>
    <x v="0"/>
    <m/>
    <s v="CA"/>
    <s v="Transmission Lines"/>
    <d v="2025-12-01T00:00:00"/>
    <b v="0"/>
    <n v="1"/>
    <n v="1"/>
    <x v="0"/>
    <n v="1"/>
    <b v="0"/>
    <b v="1"/>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12.055138668307"/>
    <n v="39.678796763379999"/>
    <n v="27.866739041389998"/>
    <n v="20.308930701765998"/>
    <n v="0"/>
    <n v="0"/>
    <m/>
    <n v="-12.055138668307"/>
    <n v="0"/>
    <n v="0"/>
    <n v="0"/>
    <n v="0"/>
    <n v="0"/>
    <m/>
    <n v="0"/>
    <n v="39.678796763379999"/>
    <n v="27.866739041389998"/>
    <n v="20.308930701765998"/>
    <n v="0"/>
    <n v="0"/>
    <m/>
    <n v="0"/>
    <n v="1.5559633177536161"/>
    <n v="1.0736983084925786"/>
    <n v="0.75568737451499202"/>
    <n v="0"/>
    <n v="0"/>
    <m/>
    <n v="0"/>
    <n v="1.7555015053916485"/>
    <n v="1.2254394013354304"/>
    <n v="0.86402493216860565"/>
    <n v="0"/>
    <n v="0"/>
    <m/>
    <n v="0"/>
    <n v="3.3738532199655173"/>
    <n v="2.3430562831889561"/>
    <n v="1.8258194264583374"/>
    <n v="0"/>
    <n v="0"/>
    <m/>
    <n v="0"/>
    <n v="-46.364114806490782"/>
    <n v="-32.508933034406965"/>
    <n v="-23.754462434907932"/>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39.678796763379999"/>
    <n v="27.866739041389998"/>
    <n v="20.308930701765998"/>
    <n v="0"/>
    <n v="0"/>
    <m/>
    <n v="0"/>
    <n v="0"/>
    <n v="0"/>
    <n v="0"/>
    <n v="0"/>
    <n v="0"/>
    <m/>
    <n v="0"/>
    <n v="43.052649983345518"/>
    <n v="30.209795324578955"/>
    <n v="30.209795324578955"/>
    <n v="30.209795324578955"/>
    <n v="30.209795324578955"/>
  </r>
  <r>
    <n v="918"/>
    <s v="System Augmentation"/>
    <x v="0"/>
    <x v="91"/>
    <s v="SCE-02 , Vol 8"/>
    <s v="Dana Cabbell"/>
    <s v="Table III-19, Figure III-18, Table III-22"/>
    <s v="37, 59, 60"/>
    <s v="CET-ET-AF-CF-758601"/>
    <x v="856"/>
    <n v="7586"/>
    <s v="ADDED FACILITIES"/>
    <s v="A/F CUST FINANCED"/>
    <s v="Transmission &amp; Distribution"/>
    <m/>
    <s v="N"/>
    <m/>
    <x v="0"/>
    <m/>
    <s v="CA"/>
    <s v="Distribution Substations"/>
    <d v="2023-07-01T00:00:00"/>
    <b v="0"/>
    <n v="1"/>
    <n v="1"/>
    <x v="0"/>
    <n v="1"/>
    <b v="0"/>
    <b v="1"/>
    <m/>
    <n v="43"/>
    <b v="0"/>
    <n v="0"/>
    <s v="N"/>
    <n v="0"/>
    <n v="20"/>
    <n v="0.15720000000000001"/>
    <d v="2023-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520.7551520746001"/>
    <n v="2526.66330884326"/>
    <n v="0"/>
    <n v="0"/>
    <n v="0"/>
    <n v="0"/>
    <m/>
    <n v="-1517.0864820746001"/>
    <n v="0"/>
    <n v="0"/>
    <n v="0"/>
    <n v="0"/>
    <n v="0"/>
    <m/>
    <n v="3.6686700000000201"/>
    <n v="2526.66330884326"/>
    <n v="0"/>
    <n v="0"/>
    <n v="0"/>
    <n v="0"/>
    <m/>
    <n v="0.35357087393855718"/>
    <n v="250.81249908668366"/>
    <n v="0"/>
    <n v="0"/>
    <n v="0"/>
    <n v="0"/>
    <m/>
    <n v="0.17678866256448311"/>
    <n v="118.2464249195616"/>
    <n v="0"/>
    <n v="0"/>
    <n v="0"/>
    <n v="0"/>
    <m/>
    <n v="0"/>
    <n v="214.83996077665844"/>
    <n v="0"/>
    <n v="0"/>
    <n v="0"/>
    <n v="0"/>
    <m/>
    <n v="-4.199029536503061"/>
    <n v="-3110.562193626163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6686700000000201"/>
    <n v="2526.66330884326"/>
    <n v="0"/>
    <n v="0"/>
    <n v="0"/>
    <n v="0"/>
    <m/>
    <n v="0"/>
    <n v="0"/>
    <n v="0"/>
    <n v="0"/>
    <n v="0"/>
    <n v="0"/>
    <m/>
    <n v="3.6686700000000201"/>
    <n v="2741.5032696199182"/>
    <n v="0"/>
    <n v="0"/>
    <n v="0"/>
    <n v="0"/>
  </r>
  <r>
    <n v="919"/>
    <s v="System Augmentation"/>
    <x v="0"/>
    <x v="91"/>
    <s v="SCE-02 , Vol 8"/>
    <s v="Dana Cabbell"/>
    <s v="Table III-19, Figure III-18, Table III-22"/>
    <s v="37, 59, 60"/>
    <s v="CET-ET-AF-CF-758602"/>
    <x v="857"/>
    <n v="7586"/>
    <s v="ADDED FACILITIES"/>
    <s v="A/F CUST FINANCED"/>
    <s v="Transmission &amp; Distribution"/>
    <m/>
    <s v="N"/>
    <m/>
    <x v="0"/>
    <m/>
    <s v="CA"/>
    <s v="Distribution Substations"/>
    <d v="2023-07-01T00:00:00"/>
    <b v="0"/>
    <n v="1"/>
    <n v="1"/>
    <x v="0"/>
    <n v="1"/>
    <b v="0"/>
    <b v="1"/>
    <m/>
    <n v="43"/>
    <b v="0"/>
    <n v="0"/>
    <s v="N"/>
    <n v="0"/>
    <n v="20"/>
    <n v="0.15720000000000001"/>
    <d v="2023-07-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93.01247446584"/>
    <n v="1291.4057161564999"/>
    <n v="0"/>
    <n v="0"/>
    <n v="0"/>
    <n v="0"/>
    <m/>
    <n v="-293.01247446584"/>
    <n v="0"/>
    <n v="0"/>
    <n v="0"/>
    <n v="0"/>
    <n v="0"/>
    <m/>
    <n v="0"/>
    <n v="1291.4057161564999"/>
    <n v="0"/>
    <n v="0"/>
    <n v="0"/>
    <n v="0"/>
    <m/>
    <n v="0"/>
    <n v="128.19305756742327"/>
    <n v="0"/>
    <n v="0"/>
    <n v="0"/>
    <n v="0"/>
    <m/>
    <n v="0"/>
    <n v="60.437062794133112"/>
    <n v="0"/>
    <n v="0"/>
    <n v="0"/>
    <n v="0"/>
    <m/>
    <n v="0"/>
    <n v="109.8070931867979"/>
    <n v="0"/>
    <n v="0"/>
    <n v="0"/>
    <n v="0"/>
    <m/>
    <n v="0"/>
    <n v="-1589.842929704854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291.4057161564999"/>
    <n v="0"/>
    <n v="0"/>
    <n v="0"/>
    <n v="0"/>
    <m/>
    <n v="0"/>
    <n v="0"/>
    <n v="0"/>
    <n v="0"/>
    <n v="0"/>
    <n v="0"/>
    <m/>
    <n v="0"/>
    <n v="1401.2128093432977"/>
    <n v="0"/>
    <n v="0"/>
    <n v="0"/>
    <n v="0"/>
  </r>
  <r>
    <n v="920"/>
    <s v="System Augmentation"/>
    <x v="0"/>
    <x v="91"/>
    <s v="SCE-02 , Vol 8"/>
    <s v="Dana Cabbell"/>
    <s v="Table III-19, Figure III-18, Table III-22"/>
    <s v="37, 59, 60"/>
    <s v="CET-ET-AF-CF-805500"/>
    <x v="858"/>
    <n v="8055"/>
    <s v="ADDED FACILITIES"/>
    <s v="A/F CUST FINANCED"/>
    <s v="Transmission &amp; Distribution"/>
    <m/>
    <s v="N"/>
    <m/>
    <x v="0"/>
    <m/>
    <s v="CA"/>
    <s v="Transmission Substations"/>
    <d v="2023-12-01T00:00:00"/>
    <b v="0"/>
    <n v="1"/>
    <n v="1"/>
    <x v="0"/>
    <n v="1"/>
    <b v="0"/>
    <b v="1"/>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35.946481433038"/>
    <n v="0"/>
    <n v="0"/>
    <n v="0"/>
    <n v="0"/>
    <n v="0"/>
    <m/>
    <n v="-122.337371433038"/>
    <n v="0"/>
    <n v="0"/>
    <n v="0"/>
    <n v="0"/>
    <n v="0"/>
    <m/>
    <n v="13.609110000000001"/>
    <n v="0"/>
    <n v="0"/>
    <n v="0"/>
    <n v="0"/>
    <n v="0"/>
    <m/>
    <n v="1.100499404538039"/>
    <n v="0"/>
    <n v="0"/>
    <n v="0"/>
    <n v="0"/>
    <n v="0"/>
    <m/>
    <n v="0.64652820529065469"/>
    <n v="0"/>
    <n v="0"/>
    <n v="0"/>
    <n v="0"/>
    <n v="0"/>
    <m/>
    <n v="0"/>
    <n v="0"/>
    <n v="0"/>
    <n v="0"/>
    <n v="0"/>
    <n v="0"/>
    <m/>
    <n v="-15.356137609828696"/>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3.609110000000001"/>
    <n v="0"/>
    <n v="0"/>
    <n v="0"/>
    <n v="0"/>
    <n v="0"/>
    <m/>
    <n v="0"/>
    <n v="0"/>
    <n v="0"/>
    <n v="0"/>
    <n v="0"/>
    <n v="0"/>
    <m/>
    <n v="13.609110000000001"/>
    <n v="0"/>
    <n v="0"/>
    <n v="0"/>
    <n v="0"/>
    <n v="0"/>
  </r>
  <r>
    <n v="921"/>
    <s v="System Augmentation"/>
    <x v="0"/>
    <x v="91"/>
    <s v="SCE-02 , Vol 8"/>
    <s v="Dana Cabbell"/>
    <s v="Table III-19, Figure III-18, Table III-22"/>
    <s v="37, 59, 60"/>
    <s v="CET-ET-AF-CF-805600"/>
    <x v="859"/>
    <n v="8056"/>
    <s v="ADDED FACILITIES"/>
    <s v="A/F CUST FINANCED"/>
    <s v="Transmission &amp; Distribution"/>
    <m/>
    <s v="N"/>
    <m/>
    <x v="0"/>
    <m/>
    <s v="CA"/>
    <s v="Transmission Substations"/>
    <d v="2021-08-01T00:00:00"/>
    <b v="0"/>
    <n v="1"/>
    <n v="1"/>
    <x v="0"/>
    <n v="1"/>
    <b v="0"/>
    <b v="1"/>
    <m/>
    <n v="22"/>
    <b v="0"/>
    <n v="0"/>
    <s v="N"/>
    <n v="0"/>
    <n v="15"/>
    <n v="0.13189999999999999"/>
    <d v="2021-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84.31663810996298"/>
    <n v="0"/>
    <n v="0"/>
    <n v="0"/>
    <n v="0"/>
    <n v="0"/>
    <m/>
    <n v="1303.1295618900369"/>
    <n v="0"/>
    <n v="0"/>
    <n v="0"/>
    <n v="0"/>
    <n v="0"/>
    <m/>
    <n v="1787.4461999999999"/>
    <n v="0"/>
    <n v="0"/>
    <n v="0"/>
    <n v="0"/>
    <n v="0"/>
    <m/>
    <n v="144.54166942171679"/>
    <n v="0"/>
    <n v="0"/>
    <n v="0"/>
    <n v="0"/>
    <n v="0"/>
    <m/>
    <n v="84.916235061631539"/>
    <n v="0"/>
    <n v="0"/>
    <n v="0"/>
    <n v="0"/>
    <n v="0"/>
    <m/>
    <n v="0"/>
    <n v="0"/>
    <n v="0"/>
    <n v="0"/>
    <n v="0"/>
    <n v="0"/>
    <m/>
    <n v="-2016.9041044833482"/>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787.4461999999999"/>
    <n v="0"/>
    <n v="0"/>
    <n v="0"/>
    <n v="0"/>
    <n v="0"/>
    <m/>
    <n v="0"/>
    <n v="0"/>
    <n v="0"/>
    <n v="0"/>
    <n v="0"/>
    <n v="0"/>
    <m/>
    <n v="1787.4461999999999"/>
    <n v="0"/>
    <n v="0"/>
    <n v="0"/>
    <n v="0"/>
    <n v="0"/>
  </r>
  <r>
    <n v="922"/>
    <s v="System Augmentation"/>
    <x v="0"/>
    <x v="91"/>
    <s v="SCE-02 , Vol 8"/>
    <s v="Dana Cabbell"/>
    <s v="Table III-19, Figure III-18, Table III-22"/>
    <s v="37, 59, 60"/>
    <s v="CET-ET-AF-CF-819401"/>
    <x v="860"/>
    <n v="8194"/>
    <s v="ADDED FACILITIES"/>
    <s v="A/F CUST FINANCED"/>
    <s v="Transmission &amp; Distribution"/>
    <m/>
    <s v="N"/>
    <m/>
    <x v="0"/>
    <m/>
    <s v="CA"/>
    <s v="Distribution Substations"/>
    <d v="2023-06-01T00:00:00"/>
    <b v="0"/>
    <n v="1"/>
    <n v="1"/>
    <x v="0"/>
    <n v="0.6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127.2460667916298"/>
    <n v="4304.6856765716102"/>
    <n v="0"/>
    <n v="0"/>
    <n v="0"/>
    <n v="0"/>
    <m/>
    <n v="710.1788632083701"/>
    <n v="0"/>
    <n v="0"/>
    <n v="0"/>
    <n v="0"/>
    <n v="0"/>
    <m/>
    <n v="1837.4249299999999"/>
    <n v="4304.6856765716102"/>
    <n v="0"/>
    <n v="0"/>
    <n v="0"/>
    <n v="0"/>
    <m/>
    <n v="177.0832313335865"/>
    <n v="427.3101875286518"/>
    <n v="0"/>
    <n v="0"/>
    <n v="0"/>
    <n v="0"/>
    <m/>
    <n v="88.543231181146623"/>
    <n v="201.45687392360574"/>
    <n v="0"/>
    <n v="0"/>
    <n v="0"/>
    <n v="0"/>
    <m/>
    <n v="0"/>
    <n v="366.02364021895835"/>
    <n v="0"/>
    <n v="0"/>
    <n v="0"/>
    <n v="0"/>
    <m/>
    <n v="-1282.861349433987"/>
    <n v="-3232.6805907281241"/>
    <n v="0"/>
    <n v="0"/>
    <n v="0"/>
    <n v="0"/>
    <m/>
    <n v="820.19004308074591"/>
    <n v="2066.7957875147022"/>
    <n v="0"/>
    <n v="0"/>
    <n v="0"/>
    <n v="0"/>
    <m/>
    <n v="0"/>
    <n v="0"/>
    <n v="0"/>
    <n v="0"/>
    <n v="0"/>
    <n v="0"/>
    <n v="0"/>
    <m/>
    <n v="730.78932838494461"/>
    <n v="1841.5150466755997"/>
    <n v="0"/>
    <n v="0"/>
    <n v="0"/>
    <n v="0"/>
    <m/>
    <n v="730.78932838494461"/>
    <n v="1841.5150466755997"/>
    <n v="0"/>
    <n v="0"/>
    <n v="0"/>
    <n v="0"/>
    <m/>
    <n v="0"/>
    <n v="0"/>
    <n v="0"/>
    <n v="0"/>
    <n v="0"/>
    <n v="0"/>
    <n v="0"/>
    <m/>
    <n v="10.733495696369324"/>
    <n v="0"/>
    <n v="0"/>
    <n v="0"/>
    <n v="0"/>
    <n v="0"/>
    <m/>
    <n v="10.733495696369324"/>
    <n v="0"/>
    <n v="0"/>
    <n v="0"/>
    <n v="0"/>
    <n v="0"/>
    <m/>
    <n v="0"/>
    <n v="0"/>
    <n v="0"/>
    <n v="0"/>
    <n v="0"/>
    <n v="0"/>
    <n v="0"/>
    <m/>
    <n v="89.400714695801298"/>
    <n v="225.28074083910255"/>
    <n v="0"/>
    <n v="0"/>
    <n v="0"/>
    <n v="0"/>
    <m/>
    <n v="89.400714695801298"/>
    <n v="225.28074083910255"/>
    <n v="0"/>
    <n v="0"/>
    <n v="0"/>
    <n v="0"/>
    <m/>
    <n v="0"/>
    <n v="0"/>
    <n v="0"/>
    <n v="0"/>
    <n v="0"/>
    <n v="0"/>
    <m/>
    <n v="741.52282408131396"/>
    <n v="1841.5150466755997"/>
    <n v="0"/>
    <n v="0"/>
    <n v="0"/>
    <n v="0"/>
    <m/>
    <n v="0"/>
    <n v="0"/>
    <n v="0"/>
    <n v="0"/>
    <n v="0"/>
    <n v="0"/>
    <m/>
    <n v="370.76141204065698"/>
    <n v="793.38606594273756"/>
    <n v="0"/>
    <n v="0"/>
    <n v="0"/>
    <n v="0"/>
    <m/>
    <n v="401.65819637737837"/>
    <n v="870.11585955422083"/>
    <n v="0"/>
    <n v="0"/>
    <n v="0"/>
    <n v="0"/>
    <m/>
    <n v="44.700357347900649"/>
    <n v="97.058452511513352"/>
    <n v="0"/>
    <n v="0"/>
    <n v="0"/>
    <n v="0"/>
    <m/>
    <n v="48.425387126892367"/>
    <n v="106.44515004647594"/>
    <n v="0"/>
    <n v="0"/>
    <n v="0"/>
    <n v="0"/>
    <m/>
    <n v="48.425387126892367"/>
    <n v="106.44515004647596"/>
    <n v="0"/>
    <n v="0"/>
    <n v="0"/>
    <n v="0"/>
    <m/>
    <n v="18.625148894958606"/>
    <n v="0"/>
    <n v="0"/>
    <n v="0"/>
    <n v="0"/>
    <n v="0"/>
    <m/>
    <n v="67.050536021850974"/>
    <n v="106.44515004647594"/>
    <n v="0"/>
    <n v="0"/>
    <n v="0"/>
    <n v="0"/>
    <m/>
    <n v="1837.4249299999999"/>
    <n v="4304.6856765716102"/>
    <n v="0"/>
    <n v="0"/>
    <n v="0"/>
    <n v="0"/>
    <m/>
    <n v="0"/>
    <n v="0"/>
    <n v="0"/>
    <n v="0"/>
    <n v="0"/>
    <n v="0"/>
    <m/>
    <n v="1837.4249299999999"/>
    <n v="4670.7093167905687"/>
    <n v="0"/>
    <n v="0"/>
    <n v="0"/>
    <n v="0"/>
  </r>
  <r>
    <n v="923"/>
    <s v="System Augmentation"/>
    <x v="0"/>
    <x v="91"/>
    <s v="SCE-02 , Vol 8"/>
    <s v="Dana Cabbell"/>
    <s v="Table III-19, Figure III-18, Table III-22"/>
    <s v="37, 59, 60"/>
    <s v="CET-ET-AF-CF-821800"/>
    <x v="861"/>
    <n v="8218"/>
    <s v="ADDED FACILITIES"/>
    <s v="A/F CUST FINANCED"/>
    <s v="Transmission &amp; Distribution"/>
    <m/>
    <s v="N"/>
    <m/>
    <x v="0"/>
    <m/>
    <s v="CA"/>
    <s v="Distribution Substations"/>
    <d v="2023-06-01T00:00:00"/>
    <b v="0"/>
    <n v="1"/>
    <n v="1"/>
    <x v="0"/>
    <n v="1"/>
    <b v="0"/>
    <b v="1"/>
    <m/>
    <n v="43"/>
    <b v="0"/>
    <n v="0"/>
    <s v="N"/>
    <n v="0"/>
    <n v="20"/>
    <n v="0.15720000000000001"/>
    <d v="2023-06-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3.893412175197"/>
    <n v="131.01219997125"/>
    <n v="0"/>
    <n v="0"/>
    <n v="0"/>
    <n v="0"/>
    <m/>
    <n v="-31.701252175196998"/>
    <n v="0"/>
    <n v="0"/>
    <n v="0"/>
    <n v="0"/>
    <n v="0"/>
    <m/>
    <n v="42.192160000000001"/>
    <n v="131.01219997125"/>
    <n v="0"/>
    <n v="0"/>
    <n v="0"/>
    <n v="0"/>
    <m/>
    <n v="4.0663016527938884"/>
    <n v="13.005095364556931"/>
    <n v="0"/>
    <n v="0"/>
    <n v="0"/>
    <n v="0"/>
    <m/>
    <n v="2.0331879229002996"/>
    <n v="6.131297436119147"/>
    <n v="0"/>
    <n v="0"/>
    <n v="0"/>
    <n v="0"/>
    <m/>
    <n v="0"/>
    <n v="11.139852233012002"/>
    <n v="0"/>
    <n v="0"/>
    <n v="0"/>
    <n v="0"/>
    <m/>
    <n v="-48.291649575694187"/>
    <n v="-161.2884450049380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42.192160000000001"/>
    <n v="131.01219997125"/>
    <n v="0"/>
    <n v="0"/>
    <n v="0"/>
    <n v="0"/>
    <m/>
    <n v="0"/>
    <n v="0"/>
    <n v="0"/>
    <n v="0"/>
    <n v="0"/>
    <n v="0"/>
    <m/>
    <n v="42.192160000000001"/>
    <n v="142.15205220426199"/>
    <n v="0"/>
    <n v="0"/>
    <n v="0"/>
    <n v="0"/>
  </r>
  <r>
    <n v="924"/>
    <s v="System Augmentation"/>
    <x v="0"/>
    <x v="91"/>
    <s v="SCE-02 , Vol 8"/>
    <s v="Dana Cabbell"/>
    <s v="Table III-19, Figure III-18, Table III-22"/>
    <s v="37, 59, 60"/>
    <s v="CET-ET-AF-CF-828300"/>
    <x v="862"/>
    <n v="8283"/>
    <s v="ADDED FACILITIES"/>
    <s v="A/F CUST FINANCED"/>
    <s v="Transmission &amp; Distribution"/>
    <m/>
    <s v="N"/>
    <m/>
    <x v="0"/>
    <m/>
    <s v="CA"/>
    <s v="Transmission Substations"/>
    <d v="2023-06-01T00:00:00"/>
    <b v="0"/>
    <n v="1"/>
    <n v="1"/>
    <x v="0"/>
    <n v="1"/>
    <b v="0"/>
    <b v="1"/>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064.3987615344099"/>
    <n v="7486.4098972212105"/>
    <n v="0"/>
    <n v="0"/>
    <n v="0"/>
    <n v="0"/>
    <m/>
    <n v="1185.2200284655905"/>
    <n v="0"/>
    <n v="0"/>
    <n v="0"/>
    <n v="0"/>
    <n v="0"/>
    <m/>
    <n v="3249.6187900000004"/>
    <n v="7486.4098972212105"/>
    <n v="0"/>
    <n v="0"/>
    <n v="0"/>
    <n v="0"/>
    <m/>
    <n v="262.7801188593981"/>
    <n v="623.54479392258804"/>
    <n v="0"/>
    <n v="0"/>
    <n v="0"/>
    <n v="0"/>
    <m/>
    <n v="154.37969155789679"/>
    <n v="345.26786723017597"/>
    <n v="0"/>
    <n v="0"/>
    <n v="0"/>
    <n v="0"/>
    <m/>
    <n v="0"/>
    <n v="636.56285467387033"/>
    <n v="0"/>
    <n v="0"/>
    <n v="0"/>
    <n v="0"/>
    <m/>
    <n v="-3666.7786004172954"/>
    <n v="-9091.7854130478445"/>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249.6187900000004"/>
    <n v="7486.4098972212105"/>
    <n v="0"/>
    <n v="0"/>
    <n v="0"/>
    <n v="0"/>
    <m/>
    <n v="0"/>
    <n v="0"/>
    <n v="0"/>
    <n v="0"/>
    <n v="0"/>
    <n v="0"/>
    <m/>
    <n v="3249.6187900000004"/>
    <n v="8122.9727518950804"/>
    <n v="0"/>
    <n v="0"/>
    <n v="0"/>
    <n v="0"/>
  </r>
  <r>
    <n v="925"/>
    <s v="System Augmentation"/>
    <x v="0"/>
    <x v="91"/>
    <s v="SCE-02 , Vol 8"/>
    <s v="Dana Cabbell"/>
    <s v="Table III-19, Figure III-18, Table III-22"/>
    <s v="37, 59, 60"/>
    <s v="CET-ET-AF-CF-828301"/>
    <x v="863"/>
    <n v="8283"/>
    <s v="ADDED FACILITIES"/>
    <s v="A/F CUST FINANCED"/>
    <s v="Transmission &amp; Distribution"/>
    <m/>
    <s v="N"/>
    <m/>
    <x v="0"/>
    <m/>
    <s v="CA"/>
    <s v="Transmission Substations"/>
    <d v="2023-06-01T00:00:00"/>
    <b v="0"/>
    <n v="1"/>
    <n v="1"/>
    <x v="0"/>
    <n v="0"/>
    <b v="0"/>
    <b v="0"/>
    <m/>
    <n v="22"/>
    <b v="0"/>
    <n v="0"/>
    <s v="N"/>
    <n v="0"/>
    <n v="15"/>
    <n v="0.13189999999999999"/>
    <d v="2023-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2.378614243930997"/>
    <n v="0"/>
    <n v="0"/>
    <n v="0"/>
    <n v="0"/>
    <n v="0"/>
    <m/>
    <n v="-32.811074243930996"/>
    <n v="0"/>
    <n v="0"/>
    <n v="0"/>
    <n v="0"/>
    <n v="0"/>
    <m/>
    <n v="9.567540000000001"/>
    <n v="0"/>
    <n v="0"/>
    <n v="0"/>
    <n v="0"/>
    <n v="0"/>
    <m/>
    <n v="0.77367822531332842"/>
    <n v="0"/>
    <n v="0"/>
    <n v="0"/>
    <n v="0"/>
    <n v="0"/>
    <m/>
    <n v="0.4545252749993608"/>
    <n v="0"/>
    <n v="0"/>
    <n v="0"/>
    <n v="0"/>
    <n v="0"/>
    <m/>
    <n v="0"/>
    <n v="0"/>
    <n v="0"/>
    <n v="0"/>
    <n v="0"/>
    <n v="0"/>
    <m/>
    <n v="0"/>
    <n v="0"/>
    <n v="0"/>
    <n v="0"/>
    <n v="0"/>
    <n v="0"/>
    <m/>
    <n v="10.795743500312691"/>
    <n v="0"/>
    <n v="0"/>
    <n v="0"/>
    <n v="0"/>
    <n v="0"/>
    <m/>
    <n v="0"/>
    <n v="0"/>
    <n v="0"/>
    <n v="0"/>
    <n v="0"/>
    <n v="0"/>
    <n v="0"/>
    <m/>
    <n v="9.8392406261849867"/>
    <n v="0"/>
    <n v="0"/>
    <n v="0"/>
    <n v="0"/>
    <n v="0"/>
    <m/>
    <n v="9.8392406261849867"/>
    <n v="0"/>
    <n v="0"/>
    <n v="0"/>
    <n v="0"/>
    <n v="0"/>
    <m/>
    <n v="0"/>
    <n v="0"/>
    <n v="0"/>
    <n v="0"/>
    <n v="0"/>
    <n v="0"/>
    <n v="0"/>
    <m/>
    <n v="0.14451421608755186"/>
    <n v="0"/>
    <n v="0"/>
    <n v="0"/>
    <n v="0"/>
    <n v="0"/>
    <m/>
    <n v="0.14451421608755186"/>
    <n v="0"/>
    <n v="0"/>
    <n v="0"/>
    <n v="0"/>
    <n v="0"/>
    <m/>
    <n v="0"/>
    <n v="0"/>
    <n v="0"/>
    <n v="0"/>
    <n v="0"/>
    <n v="0"/>
    <n v="0"/>
    <m/>
    <n v="0.95650287412770441"/>
    <n v="0"/>
    <n v="0"/>
    <n v="0"/>
    <n v="0"/>
    <n v="0"/>
    <m/>
    <n v="0.95650287412770441"/>
    <n v="0"/>
    <n v="0"/>
    <n v="0"/>
    <n v="0"/>
    <n v="0"/>
    <m/>
    <n v="0"/>
    <n v="0"/>
    <n v="0"/>
    <n v="0"/>
    <n v="0"/>
    <n v="0"/>
    <m/>
    <n v="9.9837548422725391"/>
    <n v="0"/>
    <n v="0"/>
    <n v="0"/>
    <n v="0"/>
    <n v="0"/>
    <m/>
    <n v="0"/>
    <n v="0"/>
    <n v="0"/>
    <n v="0"/>
    <n v="0"/>
    <n v="0"/>
    <m/>
    <n v="4.9918774211362695"/>
    <n v="0"/>
    <n v="0"/>
    <n v="0"/>
    <n v="0"/>
    <n v="0"/>
    <m/>
    <n v="5.4078672062309581"/>
    <n v="0"/>
    <n v="0"/>
    <n v="0"/>
    <n v="0"/>
    <n v="0"/>
    <m/>
    <n v="0.4782514370638522"/>
    <n v="0"/>
    <n v="0"/>
    <n v="0"/>
    <n v="0"/>
    <n v="0"/>
    <m/>
    <n v="0.51810572348583983"/>
    <n v="0"/>
    <n v="0"/>
    <n v="0"/>
    <n v="0"/>
    <n v="0"/>
    <m/>
    <n v="0.51810572348583983"/>
    <n v="0"/>
    <n v="0"/>
    <n v="0"/>
    <n v="0"/>
    <n v="0"/>
    <m/>
    <n v="0.19927143210993847"/>
    <n v="0"/>
    <n v="0"/>
    <n v="0"/>
    <n v="0"/>
    <n v="0"/>
    <m/>
    <n v="0.7173771555957783"/>
    <n v="0"/>
    <n v="0"/>
    <n v="0"/>
    <n v="0"/>
    <n v="0"/>
    <m/>
    <n v="9.567540000000001"/>
    <n v="0"/>
    <n v="0"/>
    <n v="0"/>
    <n v="0"/>
    <n v="0"/>
    <m/>
    <n v="0"/>
    <n v="0"/>
    <n v="0"/>
    <n v="0"/>
    <n v="0"/>
    <n v="0"/>
    <m/>
    <n v="9.567540000000001"/>
    <n v="0"/>
    <n v="0"/>
    <n v="0"/>
    <n v="0"/>
    <n v="0"/>
  </r>
  <r>
    <n v="926"/>
    <s v="System Augmentation"/>
    <x v="0"/>
    <x v="91"/>
    <s v="SCE-02 , Vol 8"/>
    <s v="Dana Cabbell"/>
    <s v="Table III-19, Figure III-18, Table III-22"/>
    <s v="37, 59, 60"/>
    <s v="CET-ET-AF-CF-830100"/>
    <x v="864"/>
    <n v="8301"/>
    <s v="ADDED FACILITIES"/>
    <s v="A/F CUST FINANCED"/>
    <s v="Transmission &amp; Distribution"/>
    <m/>
    <s v="N"/>
    <m/>
    <x v="0"/>
    <m/>
    <s v="CA"/>
    <s v="Transmission Substations"/>
    <d v="2025-12-01T00:00:00"/>
    <b v="0"/>
    <n v="1"/>
    <n v="1"/>
    <x v="0"/>
    <n v="0.33"/>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46.68451318257303"/>
    <n v="2994.5639631337099"/>
    <n v="2346.1021859464299"/>
    <n v="2486.01847848856"/>
    <n v="0"/>
    <n v="0"/>
    <m/>
    <n v="-546.25676318257308"/>
    <n v="0"/>
    <n v="0"/>
    <n v="0"/>
    <n v="0"/>
    <n v="0"/>
    <m/>
    <n v="0.42774999999994634"/>
    <n v="2994.5639631337099"/>
    <n v="2346.1021859464299"/>
    <n v="2486.01847848856"/>
    <n v="0"/>
    <n v="0"/>
    <m/>
    <n v="3.4589963656042687E-2"/>
    <n v="249.41791792262106"/>
    <n v="191.99779354884271"/>
    <n v="196.47742444599123"/>
    <n v="0"/>
    <n v="0"/>
    <m/>
    <n v="2.0321126055490978E-2"/>
    <n v="138.10714708785716"/>
    <n v="107.47203581616832"/>
    <n v="110.03016205574575"/>
    <n v="0"/>
    <n v="0"/>
    <m/>
    <n v="0"/>
    <n v="254.62514223051593"/>
    <n v="197.26202838518179"/>
    <n v="223.49876018652782"/>
    <n v="0"/>
    <n v="0"/>
    <m/>
    <n v="-0.15927815960478839"/>
    <n v="-1200.1156762236524"/>
    <n v="-938.13523441988559"/>
    <n v="-995.28819230835222"/>
    <n v="0"/>
    <n v="0"/>
    <m/>
    <n v="0.32338293010669161"/>
    <n v="2436.5984941510519"/>
    <n v="1904.6988092767372"/>
    <n v="2020.7366328684725"/>
    <n v="0"/>
    <n v="0"/>
    <m/>
    <n v="0"/>
    <n v="0.29473120249923873"/>
    <n v="2221.0105987717679"/>
    <n v="0"/>
    <n v="0"/>
    <n v="0"/>
    <n v="0"/>
    <m/>
    <n v="0.29473120249923873"/>
    <n v="2220.7158675692685"/>
    <n v="1735.9424947748182"/>
    <n v="1841.6993671963257"/>
    <n v="0"/>
    <n v="0"/>
    <m/>
    <n v="0"/>
    <n v="0"/>
    <n v="3956.9530935465864"/>
    <n v="1841.6993671963257"/>
    <n v="0"/>
    <n v="0"/>
    <m/>
    <n v="0"/>
    <n v="8.7962752226071837E-3"/>
    <n v="66.072990750513895"/>
    <n v="0"/>
    <n v="0"/>
    <n v="0"/>
    <n v="0"/>
    <m/>
    <n v="8.7962752226071837E-3"/>
    <n v="66.064194475291288"/>
    <n v="215.83395261511538"/>
    <n v="0"/>
    <n v="0"/>
    <n v="0"/>
    <m/>
    <n v="0"/>
    <n v="0"/>
    <n v="281.90694336562927"/>
    <n v="0"/>
    <n v="0"/>
    <n v="0"/>
    <m/>
    <n v="0"/>
    <n v="2.8651727607452878E-2"/>
    <n v="215.91127830939064"/>
    <n v="0"/>
    <n v="0"/>
    <n v="0"/>
    <n v="0"/>
    <m/>
    <n v="2.8651727607452878E-2"/>
    <n v="215.8826265817832"/>
    <n v="168.75631450191892"/>
    <n v="168.75631450191892"/>
    <n v="168.75631450191892"/>
    <n v="168.75631450191892"/>
    <m/>
    <n v="0"/>
    <n v="0"/>
    <n v="384.66759281130953"/>
    <n v="168.75631450191892"/>
    <n v="168.75631450191892"/>
    <n v="168.75631450191892"/>
    <m/>
    <n v="0"/>
    <n v="0"/>
    <n v="0"/>
    <n v="0"/>
    <n v="0"/>
    <n v="0"/>
    <m/>
    <n v="0"/>
    <n v="0"/>
    <n v="4238.8600369122159"/>
    <n v="1841.6993671963257"/>
    <n v="0"/>
    <n v="0"/>
    <m/>
    <n v="0"/>
    <n v="0"/>
    <n v="0"/>
    <n v="0"/>
    <n v="0"/>
    <n v="0"/>
    <m/>
    <n v="0"/>
    <n v="0"/>
    <n v="0"/>
    <n v="779.65273211311114"/>
    <n v="0"/>
    <n v="0"/>
    <m/>
    <n v="0"/>
    <n v="0"/>
    <n v="176.61916820467565"/>
    <n v="856.39020574629126"/>
    <n v="0"/>
    <n v="0"/>
    <m/>
    <n v="0"/>
    <n v="0"/>
    <n v="0"/>
    <n v="71.440173139145671"/>
    <n v="71.440173139145671"/>
    <n v="71.440173139145671"/>
    <m/>
    <n v="0"/>
    <n v="0"/>
    <n v="16.027816367137895"/>
    <n v="78.471686243392284"/>
    <n v="78.471686243392284"/>
    <n v="78.471686243392284"/>
    <m/>
    <n v="1.3323053337465588E-2"/>
    <n v="100.38542136052918"/>
    <n v="175.78782760616556"/>
    <n v="78.471686243392298"/>
    <n v="78.471686243392298"/>
    <n v="78.471686243392298"/>
    <m/>
    <n v="1.3323053337465586E-2"/>
    <n v="100.41407308813662"/>
    <n v="278.35514818564502"/>
    <n v="0"/>
    <n v="0"/>
    <n v="0"/>
    <m/>
    <n v="1.3323053337465586E-2"/>
    <n v="100.38542136052916"/>
    <n v="78.471686243392284"/>
    <n v="78.471686243392284"/>
    <n v="78.471686243392284"/>
    <n v="78.471686243392284"/>
    <m/>
    <n v="0.42774999999994634"/>
    <n v="2994.5639631337099"/>
    <n v="2346.1021859464299"/>
    <n v="2486.01847848856"/>
    <n v="0"/>
    <n v="0"/>
    <m/>
    <n v="0"/>
    <n v="0"/>
    <n v="0"/>
    <n v="0"/>
    <n v="0"/>
    <n v="0"/>
    <m/>
    <n v="0.42774999999994634"/>
    <n v="3249.1891053642257"/>
    <n v="2543.3642143316119"/>
    <n v="2543.3642143316119"/>
    <n v="2543.3642143316119"/>
    <n v="2543.3642143316119"/>
  </r>
  <r>
    <n v="927"/>
    <s v="System Augmentation"/>
    <x v="0"/>
    <x v="91"/>
    <s v="SCE-02 , Vol 8"/>
    <s v="Dana Cabbell"/>
    <s v="Table III-19, Figure III-18, Table III-22"/>
    <s v="37, 59, 60"/>
    <s v="CET-ET-AF-CF-830101"/>
    <x v="865"/>
    <n v="8301"/>
    <s v="ADDED FACILITIES"/>
    <s v="A/F CUST FINANCED"/>
    <s v="Transmission &amp; Distribution"/>
    <m/>
    <s v="N"/>
    <m/>
    <x v="0"/>
    <m/>
    <s v="CA"/>
    <s v="Transmission Substations"/>
    <d v="2025-12-01T00:00:00"/>
    <b v="0"/>
    <n v="1"/>
    <n v="1"/>
    <x v="0"/>
    <n v="0.13"/>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189.53129374631"/>
    <n v="5427.6471765186006"/>
    <n v="3961.9340538668798"/>
    <n v="4803.6059731670402"/>
    <n v="0"/>
    <n v="0"/>
    <m/>
    <n v="-1182.3860737463099"/>
    <n v="0"/>
    <n v="0"/>
    <n v="0"/>
    <n v="0"/>
    <n v="0"/>
    <m/>
    <n v="7.1452200000001085"/>
    <n v="5427.6471765186006"/>
    <n v="3961.9340538668798"/>
    <n v="4803.6059731670402"/>
    <n v="0"/>
    <n v="0"/>
    <m/>
    <n v="0.57779754556274487"/>
    <n v="452.06997567993375"/>
    <n v="324.23250832171203"/>
    <n v="379.6432479597043"/>
    <n v="0"/>
    <n v="0"/>
    <m/>
    <n v="0.33944808022030548"/>
    <n v="250.31920378952907"/>
    <n v="181.49129270203099"/>
    <n v="212.60563758997412"/>
    <n v="0"/>
    <n v="0"/>
    <m/>
    <n v="0"/>
    <n v="461.50806972641004"/>
    <n v="333.1223816573999"/>
    <n v="431.85518881587564"/>
    <n v="0"/>
    <n v="0"/>
    <m/>
    <n v="-1.0481205313518105"/>
    <n v="-856.90077534288162"/>
    <n v="-624.10143075124313"/>
    <n v="-757.6023061792373"/>
    <n v="0"/>
    <n v="0"/>
    <m/>
    <n v="7.0143450944313477"/>
    <n v="5734.6436503715922"/>
    <n v="4176.6788057967806"/>
    <n v="5070.1077413533567"/>
    <n v="0"/>
    <n v="0"/>
    <m/>
    <n v="0"/>
    <n v="6.3928741190647305"/>
    <n v="5232.9470970677339"/>
    <n v="0"/>
    <n v="0"/>
    <n v="0"/>
    <n v="0"/>
    <m/>
    <n v="6.3928741190647305"/>
    <n v="5226.5542229486691"/>
    <n v="3806.6250636031859"/>
    <n v="4620.8961954694496"/>
    <n v="0"/>
    <n v="0"/>
    <m/>
    <n v="0"/>
    <n v="0"/>
    <n v="9039.5721606709194"/>
    <n v="4620.8961954694496"/>
    <n v="0"/>
    <n v="0"/>
    <m/>
    <n v="0"/>
    <n v="0.19079581577359817"/>
    <n v="156.0881580034852"/>
    <n v="0"/>
    <n v="0"/>
    <n v="0"/>
    <n v="0"/>
    <m/>
    <n v="0.19079581577359817"/>
    <n v="155.89736218771159"/>
    <n v="499.46184216202181"/>
    <n v="0"/>
    <n v="0"/>
    <n v="0"/>
    <m/>
    <n v="0"/>
    <n v="0"/>
    <n v="655.55000016550707"/>
    <n v="0"/>
    <n v="0"/>
    <n v="0"/>
    <m/>
    <n v="0"/>
    <n v="0.62147097536661744"/>
    <n v="508.71089839828966"/>
    <n v="0"/>
    <n v="0"/>
    <n v="0"/>
    <n v="0"/>
    <m/>
    <n v="0.62147097536661744"/>
    <n v="508.08942742292305"/>
    <n v="370.05374219359476"/>
    <n v="370.05374219359476"/>
    <n v="370.05374219359476"/>
    <n v="370.05374219359476"/>
    <m/>
    <n v="0"/>
    <n v="0"/>
    <n v="878.76464059188447"/>
    <n v="370.05374219359476"/>
    <n v="370.05374219359476"/>
    <n v="370.05374219359476"/>
    <m/>
    <n v="0"/>
    <n v="0"/>
    <n v="0"/>
    <n v="0"/>
    <n v="0"/>
    <n v="0"/>
    <m/>
    <n v="0"/>
    <n v="0"/>
    <n v="9695.1221608364267"/>
    <n v="4620.8961954694496"/>
    <n v="0"/>
    <n v="0"/>
    <m/>
    <n v="0"/>
    <n v="0"/>
    <n v="0"/>
    <n v="0"/>
    <n v="0"/>
    <n v="0"/>
    <m/>
    <n v="0"/>
    <n v="0"/>
    <n v="0"/>
    <n v="1956.1793894154"/>
    <n v="0"/>
    <n v="0"/>
    <m/>
    <n v="0"/>
    <n v="0"/>
    <n v="403.96342336818441"/>
    <n v="2148.7167308932935"/>
    <n v="0"/>
    <n v="0"/>
    <m/>
    <n v="0"/>
    <n v="0"/>
    <n v="0"/>
    <n v="156.65608419528843"/>
    <n v="156.65608419528843"/>
    <n v="156.65608419528843"/>
    <m/>
    <n v="0"/>
    <n v="0"/>
    <n v="36.615193357995182"/>
    <n v="172.07499012002154"/>
    <n v="172.07499012002154"/>
    <n v="172.07499012002154"/>
    <m/>
    <n v="0.2889840035454771"/>
    <n v="236.2615837516592"/>
    <n v="385.47264811832792"/>
    <n v="172.07499012002154"/>
    <n v="172.07499012002154"/>
    <n v="172.07499012002154"/>
    <m/>
    <n v="0.28898400354547704"/>
    <n v="236.88305472702578"/>
    <n v="644.17069516031597"/>
    <n v="0"/>
    <n v="0"/>
    <n v="0"/>
    <m/>
    <n v="0.28898400354547704"/>
    <n v="236.26158375165917"/>
    <n v="172.07499012002154"/>
    <n v="172.07499012002154"/>
    <n v="172.07499012002154"/>
    <n v="172.07499012002154"/>
    <m/>
    <n v="7.1452200000001085"/>
    <n v="5427.6471765186006"/>
    <n v="3961.9340538668798"/>
    <n v="4803.6059731670402"/>
    <n v="0"/>
    <n v="0"/>
    <m/>
    <n v="0"/>
    <n v="0"/>
    <n v="0"/>
    <n v="0"/>
    <n v="0"/>
    <n v="0"/>
    <m/>
    <n v="7.1452200000001085"/>
    <n v="5889.1552462450109"/>
    <n v="4295.0564355242796"/>
    <n v="4295.0564355242796"/>
    <n v="4295.0564355242796"/>
    <n v="4295.0564355242796"/>
  </r>
  <r>
    <n v="928"/>
    <s v="System Augmentation"/>
    <x v="0"/>
    <x v="91"/>
    <s v="SCE-02 , Vol 8"/>
    <s v="Dana Cabbell"/>
    <s v="Table III-19, Figure III-18, Table III-22"/>
    <s v="37, 59, 60"/>
    <s v="CET-ET-AF-CF-830102"/>
    <x v="866"/>
    <n v="8301"/>
    <s v="ADDED FACILITIES"/>
    <s v="A/F CUST FINANCED"/>
    <s v="Transmission &amp; Distribution"/>
    <m/>
    <s v="N"/>
    <m/>
    <x v="0"/>
    <m/>
    <s v="CA"/>
    <s v="Transmission Substations"/>
    <d v="2025-12-01T00:00:00"/>
    <b v="0"/>
    <n v="1"/>
    <n v="1"/>
    <x v="0"/>
    <n v="0"/>
    <b v="0"/>
    <b v="0"/>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01.349322473963"/>
    <n v="318.17241323749096"/>
    <n v="61.610512168316006"/>
    <n v="199.82908104986902"/>
    <n v="0"/>
    <n v="0"/>
    <m/>
    <n v="-101.349322473963"/>
    <n v="0"/>
    <n v="0"/>
    <n v="0"/>
    <n v="0"/>
    <n v="0"/>
    <m/>
    <n v="0"/>
    <n v="318.17241323749096"/>
    <n v="61.610512168316006"/>
    <n v="199.82908104986902"/>
    <n v="0"/>
    <n v="0"/>
    <m/>
    <n v="0"/>
    <n v="26.500653125827849"/>
    <n v="5.0420149926073599"/>
    <n v="15.793085817269469"/>
    <n v="0"/>
    <n v="0"/>
    <m/>
    <n v="0"/>
    <n v="14.673884016257558"/>
    <n v="2.822301266359641"/>
    <n v="8.8443534758983553"/>
    <n v="0"/>
    <n v="0"/>
    <m/>
    <n v="0"/>
    <n v="27.053920694899265"/>
    <n v="5.1802579925857701"/>
    <n v="17.96509247630857"/>
    <n v="0"/>
    <n v="0"/>
    <m/>
    <n v="0"/>
    <n v="0"/>
    <n v="0"/>
    <n v="0"/>
    <n v="0"/>
    <n v="0"/>
    <m/>
    <n v="0"/>
    <n v="386.40087107447562"/>
    <n v="74.65508641986878"/>
    <n v="242.43161281934539"/>
    <n v="0"/>
    <n v="0"/>
    <m/>
    <n v="0"/>
    <n v="0"/>
    <n v="352.16575389727706"/>
    <n v="0"/>
    <n v="0"/>
    <n v="0"/>
    <n v="0"/>
    <m/>
    <n v="0"/>
    <n v="352.16575389727706"/>
    <n v="68.040645763068412"/>
    <n v="220.95217192355139"/>
    <n v="0"/>
    <n v="0"/>
    <m/>
    <n v="0"/>
    <n v="0"/>
    <n v="420.20639966034548"/>
    <n v="220.95217192355139"/>
    <n v="0"/>
    <n v="0"/>
    <m/>
    <n v="0"/>
    <n v="0"/>
    <n v="10.473216298841262"/>
    <n v="0"/>
    <n v="0"/>
    <n v="0"/>
    <n v="0"/>
    <m/>
    <n v="0"/>
    <n v="10.473216298841262"/>
    <n v="27.573227694402711"/>
    <n v="0"/>
    <n v="0"/>
    <n v="0"/>
    <m/>
    <n v="0"/>
    <n v="0"/>
    <n v="38.046443993243969"/>
    <n v="0"/>
    <n v="0"/>
    <n v="0"/>
    <m/>
    <n v="0"/>
    <n v="0"/>
    <n v="34.235117177198539"/>
    <n v="0"/>
    <n v="0"/>
    <n v="0"/>
    <n v="0"/>
    <m/>
    <n v="0"/>
    <n v="34.235117177198539"/>
    <n v="6.6144406568003742"/>
    <n v="6.6144406568003742"/>
    <n v="6.6144406568003742"/>
    <n v="6.6144406568003742"/>
    <m/>
    <n v="0"/>
    <n v="0"/>
    <n v="40.849557833998915"/>
    <n v="6.6144406568003742"/>
    <n v="6.6144406568003742"/>
    <n v="6.6144406568003742"/>
    <m/>
    <n v="0"/>
    <n v="0"/>
    <n v="0"/>
    <n v="0"/>
    <n v="0"/>
    <n v="0"/>
    <m/>
    <n v="0"/>
    <n v="0"/>
    <n v="458.25284365358948"/>
    <n v="220.95217192355139"/>
    <n v="0"/>
    <n v="0"/>
    <m/>
    <n v="0"/>
    <n v="0"/>
    <n v="0"/>
    <n v="0"/>
    <n v="0"/>
    <n v="0"/>
    <m/>
    <n v="0"/>
    <n v="0"/>
    <n v="0"/>
    <n v="93.536419447636746"/>
    <n v="0"/>
    <n v="0"/>
    <m/>
    <n v="0"/>
    <n v="0"/>
    <n v="19.093868485566226"/>
    <n v="102.74275994445138"/>
    <n v="0"/>
    <n v="0"/>
    <m/>
    <n v="0"/>
    <n v="0"/>
    <n v="0"/>
    <n v="2.8001132113788247"/>
    <n v="2.8001132113788247"/>
    <n v="2.8001132113788247"/>
    <m/>
    <n v="0"/>
    <n v="0"/>
    <n v="1.7020649097499547"/>
    <n v="3.0757149054121733"/>
    <n v="3.0757149054121733"/>
    <n v="3.0757149054121733"/>
    <m/>
    <n v="0"/>
    <n v="15.91932948739732"/>
    <n v="6.8900423508337232"/>
    <n v="3.0757149054121737"/>
    <n v="3.0757149054121737"/>
    <n v="3.0757149054121737"/>
    <m/>
    <n v="0"/>
    <n v="15.919329487397318"/>
    <n v="35.608767172860759"/>
    <n v="0"/>
    <n v="0"/>
    <n v="0"/>
    <m/>
    <n v="0"/>
    <n v="15.919329487397318"/>
    <n v="3.0757149054121733"/>
    <n v="3.0757149054121733"/>
    <n v="3.0757149054121733"/>
    <n v="3.0757149054121733"/>
    <m/>
    <n v="0"/>
    <n v="318.17241323749096"/>
    <n v="61.610512168316006"/>
    <n v="199.82908104986902"/>
    <n v="0"/>
    <n v="0"/>
    <m/>
    <n v="0"/>
    <n v="0"/>
    <n v="0"/>
    <n v="0"/>
    <n v="0"/>
    <n v="0"/>
    <m/>
    <n v="0"/>
    <n v="345.22633393239022"/>
    <n v="66.790770160901772"/>
    <n v="66.790770160901772"/>
    <n v="66.790770160901772"/>
    <n v="66.790770160901772"/>
  </r>
  <r>
    <n v="929"/>
    <s v="System Augmentation"/>
    <x v="0"/>
    <x v="91"/>
    <s v="SCE-02 , Vol 8"/>
    <s v="Dana Cabbell"/>
    <s v="Table III-19, Figure III-18, Table III-22"/>
    <s v="37, 59, 60"/>
    <s v="CET-ET-AF-CF-830103"/>
    <x v="867"/>
    <n v="8301"/>
    <s v="ADDED FACILITIES"/>
    <s v="A/F CUST FINANCED"/>
    <s v="Transmission &amp; Distribution"/>
    <m/>
    <s v="N"/>
    <m/>
    <x v="0"/>
    <m/>
    <s v="CA"/>
    <s v="Transmission Substations"/>
    <d v="2025-12-01T00:00:00"/>
    <b v="0"/>
    <n v="1"/>
    <n v="1"/>
    <x v="0"/>
    <n v="0.26"/>
    <b v="0"/>
    <b v="1"/>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224.02919160891"/>
    <n v="6176.2881618831598"/>
    <n v="4383.9423558939798"/>
    <n v="4804.3648925662801"/>
    <n v="0"/>
    <n v="0"/>
    <m/>
    <n v="-1217.00379160891"/>
    <n v="0"/>
    <n v="0"/>
    <n v="0"/>
    <n v="0"/>
    <n v="0"/>
    <m/>
    <n v="7.0253999999999905"/>
    <n v="6176.2881618831598"/>
    <n v="4383.9423558939798"/>
    <n v="4804.3648925662801"/>
    <n v="0"/>
    <n v="0"/>
    <m/>
    <n v="0.56810831249372873"/>
    <n v="514.4244547092502"/>
    <n v="358.76837096821095"/>
    <n v="379.70322761400502"/>
    <n v="0"/>
    <n v="0"/>
    <m/>
    <n v="0.33375578957396623"/>
    <n v="284.84599031157904"/>
    <n v="200.82297041916365"/>
    <n v="212.63922705248547"/>
    <n v="0"/>
    <n v="0"/>
    <m/>
    <n v="0"/>
    <n v="525.16435482327745"/>
    <n v="368.60515566098411"/>
    <n v="431.92341740962075"/>
    <n v="0"/>
    <n v="0"/>
    <m/>
    <n v="-2.0610886665375983"/>
    <n v="-1950.1879700490895"/>
    <n v="-1381.1561017650081"/>
    <n v="-1515.4439988070219"/>
    <n v="0"/>
    <n v="0"/>
    <m/>
    <n v="5.8661754355300877"/>
    <n v="5550.5349916781779"/>
    <n v="3930.9827511773301"/>
    <n v="4313.1867658353704"/>
    <n v="0"/>
    <n v="0"/>
    <m/>
    <n v="0"/>
    <n v="5.3464322919421221"/>
    <n v="5064.104023707433"/>
    <n v="0"/>
    <n v="0"/>
    <n v="0"/>
    <n v="0"/>
    <m/>
    <n v="5.3464322919421221"/>
    <n v="5058.7575914154913"/>
    <n v="3582.6976794230186"/>
    <n v="3931.0384183823567"/>
    <n v="0"/>
    <n v="0"/>
    <m/>
    <n v="0"/>
    <n v="0"/>
    <n v="8646.8017031304516"/>
    <n v="3931.0384183823567"/>
    <n v="0"/>
    <n v="0"/>
    <m/>
    <n v="0"/>
    <n v="0.15956467961371984"/>
    <n v="150.99103985982438"/>
    <n v="0"/>
    <n v="0"/>
    <n v="0"/>
    <n v="0"/>
    <m/>
    <n v="0.15956467961371984"/>
    <n v="150.83147518021067"/>
    <n v="480.0978089163271"/>
    <n v="0"/>
    <n v="0"/>
    <n v="0"/>
    <m/>
    <n v="0"/>
    <n v="0"/>
    <n v="631.08884877615151"/>
    <n v="0"/>
    <n v="0"/>
    <n v="0"/>
    <m/>
    <n v="0"/>
    <n v="0.51974314358796581"/>
    <n v="492.29714340627453"/>
    <n v="0"/>
    <n v="0"/>
    <n v="0"/>
    <n v="0"/>
    <m/>
    <n v="0.51974314358796581"/>
    <n v="491.77740026268657"/>
    <n v="348.28507175431145"/>
    <n v="348.28507175431145"/>
    <n v="348.28507175431145"/>
    <n v="348.28507175431145"/>
    <m/>
    <n v="0"/>
    <n v="0"/>
    <n v="840.58221516058597"/>
    <n v="348.28507175431145"/>
    <n v="348.28507175431145"/>
    <n v="348.28507175431145"/>
    <m/>
    <n v="0"/>
    <n v="0"/>
    <n v="0"/>
    <n v="0"/>
    <n v="0"/>
    <n v="0"/>
    <m/>
    <n v="0"/>
    <n v="0"/>
    <n v="9277.8905519066029"/>
    <n v="3931.0384183823567"/>
    <n v="0"/>
    <n v="0"/>
    <m/>
    <n v="0"/>
    <n v="0"/>
    <n v="0"/>
    <n v="0"/>
    <n v="0"/>
    <n v="0"/>
    <m/>
    <n v="0"/>
    <n v="0"/>
    <n v="0"/>
    <n v="1664.1395971151974"/>
    <n v="0"/>
    <n v="0"/>
    <m/>
    <n v="0"/>
    <n v="0"/>
    <n v="386.57877299610846"/>
    <n v="1827.9328645477956"/>
    <n v="0"/>
    <n v="0"/>
    <m/>
    <n v="0"/>
    <n v="0"/>
    <n v="0"/>
    <n v="147.44068037599183"/>
    <n v="147.44068037599183"/>
    <n v="147.44068037599183"/>
    <m/>
    <n v="0"/>
    <n v="0"/>
    <n v="35.024258965024416"/>
    <n v="161.95255836575478"/>
    <n v="161.95255836575478"/>
    <n v="161.95255836575478"/>
    <m/>
    <n v="0.24168056176840408"/>
    <n v="228.67649112214923"/>
    <n v="362.79694974407442"/>
    <n v="161.95255836575481"/>
    <n v="161.95255836575481"/>
    <n v="161.95255836575481"/>
    <m/>
    <n v="0.24168056176840405"/>
    <n v="229.19623426573716"/>
    <n v="619.22544280700492"/>
    <n v="0"/>
    <n v="0"/>
    <n v="0"/>
    <m/>
    <n v="0.24168056176840405"/>
    <n v="228.6764911221492"/>
    <n v="161.95255836575478"/>
    <n v="161.95255836575478"/>
    <n v="161.95255836575478"/>
    <n v="161.95255836575478"/>
    <m/>
    <n v="7.0253999999999905"/>
    <n v="6176.2881618831598"/>
    <n v="4383.9423558939798"/>
    <n v="4804.3648925662801"/>
    <n v="0"/>
    <n v="0"/>
    <m/>
    <n v="0"/>
    <n v="0"/>
    <n v="0"/>
    <n v="0"/>
    <n v="0"/>
    <n v="0"/>
    <m/>
    <n v="7.0253999999999905"/>
    <n v="6701.4525167064376"/>
    <n v="4752.5475115549634"/>
    <n v="4752.5475115549634"/>
    <n v="4752.5475115549634"/>
    <n v="4752.5475115549634"/>
  </r>
  <r>
    <n v="930"/>
    <s v="System Augmentation"/>
    <x v="0"/>
    <x v="91"/>
    <s v="SCE-02 , Vol 8"/>
    <s v="Dana Cabbell"/>
    <s v="Table III-19, Figure III-18, Table III-22"/>
    <s v="37, 59, 60"/>
    <s v="CET-ET-AF-CF-830104"/>
    <x v="868"/>
    <n v="8301"/>
    <s v="ADDED FACILITIES"/>
    <s v="A/F CUST FINANCED"/>
    <s v="Transmission &amp; Distribution"/>
    <m/>
    <s v="N"/>
    <m/>
    <x v="0"/>
    <m/>
    <s v="CA"/>
    <s v="Transmission Substations"/>
    <d v="2025-12-01T00:00:00"/>
    <b v="0"/>
    <n v="1"/>
    <n v="1"/>
    <x v="0"/>
    <n v="0"/>
    <b v="0"/>
    <b v="0"/>
    <m/>
    <n v="22"/>
    <b v="0"/>
    <n v="0"/>
    <s v="N"/>
    <n v="0"/>
    <n v="15"/>
    <n v="0.13189999999999999"/>
    <d v="2025-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61.678922747725998"/>
    <n v="318.17241323749096"/>
    <n v="53.442609019909"/>
    <n v="243.58025663235401"/>
    <n v="0"/>
    <n v="0"/>
    <m/>
    <n v="-61.678922747725998"/>
    <n v="0"/>
    <n v="0"/>
    <n v="0"/>
    <n v="0"/>
    <n v="0"/>
    <m/>
    <n v="0"/>
    <n v="318.17241323749096"/>
    <n v="53.442609019909"/>
    <n v="243.58025663235401"/>
    <n v="0"/>
    <n v="0"/>
    <m/>
    <n v="0"/>
    <n v="26.500653125827849"/>
    <n v="4.3735788981317203"/>
    <n v="19.250871175388458"/>
    <n v="0"/>
    <n v="0"/>
    <m/>
    <n v="0"/>
    <n v="14.673884016257558"/>
    <n v="2.4481397379458758"/>
    <n v="10.780762630184682"/>
    <n v="0"/>
    <n v="0"/>
    <m/>
    <n v="0"/>
    <n v="27.053920694899265"/>
    <n v="4.4934945803354607"/>
    <n v="21.898423456749825"/>
    <n v="0"/>
    <n v="0"/>
    <m/>
    <n v="0"/>
    <n v="0"/>
    <n v="0"/>
    <n v="0"/>
    <n v="0"/>
    <n v="0"/>
    <m/>
    <n v="0"/>
    <n v="386.40087107447562"/>
    <n v="64.757822236322056"/>
    <n v="295.51031389467698"/>
    <n v="0"/>
    <n v="0"/>
    <m/>
    <n v="0"/>
    <n v="0"/>
    <n v="352.16575389727706"/>
    <n v="0"/>
    <n v="0"/>
    <n v="0"/>
    <n v="0"/>
    <m/>
    <n v="0"/>
    <n v="352.16575389727706"/>
    <n v="59.02027918618392"/>
    <n v="269.3281000836086"/>
    <n v="0"/>
    <n v="0"/>
    <m/>
    <n v="0"/>
    <n v="0"/>
    <n v="411.18603308346098"/>
    <n v="269.3281000836086"/>
    <n v="0"/>
    <n v="0"/>
    <m/>
    <n v="0"/>
    <n v="0"/>
    <n v="10.473216298841262"/>
    <n v="0"/>
    <n v="0"/>
    <n v="0"/>
    <n v="0"/>
    <m/>
    <n v="0"/>
    <n v="10.473216298841262"/>
    <n v="27.283766223085934"/>
    <n v="0"/>
    <n v="0"/>
    <n v="0"/>
    <m/>
    <n v="0"/>
    <n v="0"/>
    <n v="37.756982521927199"/>
    <n v="0"/>
    <n v="0"/>
    <n v="0"/>
    <m/>
    <n v="0"/>
    <n v="0"/>
    <n v="34.235117177198539"/>
    <n v="0"/>
    <n v="0"/>
    <n v="0"/>
    <n v="0"/>
    <m/>
    <n v="0"/>
    <n v="34.235117177198539"/>
    <n v="5.7375430501381341"/>
    <n v="5.7375430501381341"/>
    <n v="5.7375430501381341"/>
    <n v="5.7375430501381341"/>
    <m/>
    <n v="0"/>
    <n v="0"/>
    <n v="39.972660227336675"/>
    <n v="5.7375430501381341"/>
    <n v="5.7375430501381341"/>
    <n v="5.7375430501381341"/>
    <m/>
    <n v="0"/>
    <n v="0"/>
    <n v="0"/>
    <n v="0"/>
    <n v="0"/>
    <n v="0"/>
    <m/>
    <n v="0"/>
    <n v="0"/>
    <n v="448.94301560538815"/>
    <n v="269.3281000836086"/>
    <n v="0"/>
    <n v="0"/>
    <m/>
    <n v="0"/>
    <n v="0"/>
    <n v="0"/>
    <n v="0"/>
    <n v="0"/>
    <n v="0"/>
    <m/>
    <n v="0"/>
    <n v="0"/>
    <n v="0"/>
    <n v="114.01556236872763"/>
    <n v="0"/>
    <n v="0"/>
    <m/>
    <n v="0"/>
    <n v="0"/>
    <n v="18.705958983557839"/>
    <n v="125.23756653887797"/>
    <n v="0"/>
    <n v="0"/>
    <m/>
    <n v="0"/>
    <n v="0"/>
    <n v="0"/>
    <n v="2.4288932245584767"/>
    <n v="2.4288932245584767"/>
    <n v="2.4288932245584767"/>
    <m/>
    <n v="0"/>
    <n v="0"/>
    <n v="1.6655275094723614"/>
    <n v="2.6679575183142319"/>
    <n v="2.6679575183142319"/>
    <n v="2.6679575183142319"/>
    <m/>
    <n v="0"/>
    <n v="15.91932948739732"/>
    <n v="5.9766073438938898"/>
    <n v="2.6679575183142323"/>
    <n v="2.6679575183142323"/>
    <n v="2.6679575183142323"/>
    <m/>
    <n v="0"/>
    <n v="15.919329487397318"/>
    <n v="35.237547186040409"/>
    <n v="0"/>
    <n v="0"/>
    <n v="0"/>
    <m/>
    <n v="0"/>
    <n v="15.919329487397318"/>
    <n v="2.6679575183142319"/>
    <n v="2.6679575183142319"/>
    <n v="2.6679575183142319"/>
    <n v="2.6679575183142319"/>
    <m/>
    <n v="0"/>
    <n v="318.17241323749096"/>
    <n v="53.442609019909"/>
    <n v="243.58025663235401"/>
    <n v="0"/>
    <n v="0"/>
    <m/>
    <n v="0"/>
    <n v="0"/>
    <n v="0"/>
    <n v="0"/>
    <n v="0"/>
    <n v="0"/>
    <m/>
    <n v="0"/>
    <n v="345.22633393239022"/>
    <n v="57.936103600244458"/>
    <n v="57.936103600244458"/>
    <n v="57.936103600244458"/>
    <n v="57.936103600244458"/>
  </r>
  <r>
    <n v="931"/>
    <s v="System Augmentation"/>
    <x v="0"/>
    <x v="91"/>
    <s v="SCE-02 , Vol 8"/>
    <s v="Dana Cabbell"/>
    <s v="Table III-19, Figure III-18, Table III-22"/>
    <s v="37, 59, 60"/>
    <s v="CET-ET-AF-CF-830106"/>
    <x v="869"/>
    <n v="8301"/>
    <s v="ADDED FACILITIES"/>
    <s v="A/F CUST FINANCED"/>
    <s v="Transmission &amp; Distribution"/>
    <m/>
    <s v="N"/>
    <m/>
    <x v="0"/>
    <m/>
    <s v="CA"/>
    <s v="Transmission Lines"/>
    <d v="2025-12-01T00:00:00"/>
    <b v="0"/>
    <n v="1"/>
    <n v="1"/>
    <x v="0"/>
    <n v="0"/>
    <b v="0"/>
    <b v="0"/>
    <m/>
    <n v="25"/>
    <b v="0"/>
    <n v="0"/>
    <s v="N"/>
    <n v="0"/>
    <n v="15"/>
    <n v="6.2100000000000002E-2"/>
    <d v="2025-12-01T00:00:00"/>
    <s v="CA-Transmission Lines"/>
    <n v="0.1045"/>
    <n v="11"/>
    <n v="6.9999999999999993E-2"/>
    <n v="0.93"/>
    <n v="0"/>
    <n v="0.42666666666666658"/>
    <n v="2.9166666666666664E-3"/>
    <n v="0.46541666666666659"/>
    <n v="0.41333333333333333"/>
    <n v="0.45500000000000002"/>
    <n v="0.41333333333333333"/>
    <n v="0.54121863799283143"/>
    <n v="0.41333333333333333"/>
    <m/>
    <n v="726.47495716494598"/>
    <n v="1303.6122757488502"/>
    <n v="1896.76956451507"/>
    <n v="2114.4685601649699"/>
    <n v="0"/>
    <n v="0"/>
    <m/>
    <n v="-719.21657716494599"/>
    <n v="0"/>
    <n v="0"/>
    <n v="0"/>
    <n v="0"/>
    <n v="0"/>
    <m/>
    <n v="7.2583799999999883"/>
    <n v="1303.6122757488502"/>
    <n v="1896.76956451507"/>
    <n v="2114.4685601649699"/>
    <n v="0"/>
    <n v="0"/>
    <m/>
    <n v="0.27634180712590972"/>
    <n v="51.119818318445844"/>
    <n v="73.082044870595368"/>
    <n v="78.67854877197523"/>
    <n v="0"/>
    <n v="0"/>
    <m/>
    <n v="0.33117195931950399"/>
    <n v="57.67547151621833"/>
    <n v="83.410411105449242"/>
    <n v="89.958136206074187"/>
    <n v="0"/>
    <n v="0"/>
    <m/>
    <n v="0"/>
    <n v="110.84500622208833"/>
    <n v="159.48180514762288"/>
    <n v="190.09557078496917"/>
    <n v="0"/>
    <n v="0"/>
    <m/>
    <n v="0"/>
    <n v="0"/>
    <n v="0"/>
    <n v="0"/>
    <n v="0"/>
    <n v="0"/>
    <m/>
    <n v="7.8658937664454021"/>
    <n v="1523.2525718056027"/>
    <n v="2212.7438256387372"/>
    <n v="2473.200815927989"/>
    <n v="0"/>
    <n v="0"/>
    <m/>
    <n v="0"/>
    <n v="7.043907867851857"/>
    <n v="1371.116585919769"/>
    <n v="0"/>
    <n v="0"/>
    <n v="0"/>
    <n v="0"/>
    <m/>
    <n v="7.043907867851857"/>
    <n v="1364.0726780519171"/>
    <n v="1981.5120958594891"/>
    <n v="2214.7513306635142"/>
    <n v="0"/>
    <n v="0"/>
    <m/>
    <n v="0"/>
    <n v="0"/>
    <n v="3352.6286817792579"/>
    <n v="2214.7513306635142"/>
    <n v="0"/>
    <n v="0"/>
    <m/>
    <n v="0"/>
    <n v="0.20525999993098254"/>
    <n v="40.323021710683044"/>
    <n v="0"/>
    <n v="0"/>
    <n v="0"/>
    <n v="0"/>
    <m/>
    <n v="0.20525999993098254"/>
    <n v="40.117761710752063"/>
    <n v="162.40685189584875"/>
    <n v="0"/>
    <n v="0"/>
    <n v="0"/>
    <m/>
    <n v="0"/>
    <n v="0"/>
    <n v="202.72987360653178"/>
    <n v="0"/>
    <n v="0"/>
    <n v="0"/>
    <m/>
    <n v="0"/>
    <n v="0.82198589859354443"/>
    <n v="160.001879652279"/>
    <n v="0"/>
    <n v="0"/>
    <n v="0"/>
    <n v="0"/>
    <m/>
    <n v="0.82198589859354443"/>
    <n v="159.17989375368546"/>
    <n v="231.23172977924804"/>
    <n v="231.23172977924804"/>
    <n v="231.23172977924804"/>
    <n v="231.23172977924804"/>
    <m/>
    <n v="0"/>
    <n v="0"/>
    <n v="391.23360943152704"/>
    <n v="231.23172977924804"/>
    <n v="231.23172977924804"/>
    <n v="231.23172977924804"/>
    <m/>
    <n v="0"/>
    <n v="0"/>
    <n v="0"/>
    <n v="0"/>
    <n v="0"/>
    <n v="0"/>
    <m/>
    <n v="0"/>
    <n v="0"/>
    <n v="3555.3585553857897"/>
    <n v="2214.7513306635142"/>
    <n v="0"/>
    <n v="0"/>
    <m/>
    <n v="0"/>
    <n v="0"/>
    <n v="0"/>
    <n v="0"/>
    <n v="0"/>
    <n v="0"/>
    <m/>
    <n v="0"/>
    <n v="0"/>
    <n v="0"/>
    <n v="915.43055000758591"/>
    <n v="0"/>
    <n v="0"/>
    <m/>
    <n v="0"/>
    <n v="0"/>
    <n v="148.13993980774123"/>
    <n v="1007.7118554518989"/>
    <n v="0"/>
    <n v="0"/>
    <m/>
    <n v="0"/>
    <n v="0"/>
    <n v="0"/>
    <n v="95.575781642089183"/>
    <n v="95.575781642089183"/>
    <n v="95.575781642089183"/>
    <m/>
    <n v="0"/>
    <n v="0"/>
    <n v="16.301400392980291"/>
    <n v="105.21043704955787"/>
    <n v="105.21043704955787"/>
    <n v="105.21043704955787"/>
    <m/>
    <n v="0.37400358386006272"/>
    <n v="72.426851657926889"/>
    <n v="240.86638518671674"/>
    <n v="105.21043704955787"/>
    <n v="105.21043704955787"/>
    <n v="105.21043704955787"/>
    <m/>
    <n v="0.37400358386006272"/>
    <n v="73.248837556520428"/>
    <n v="248.91091630885657"/>
    <n v="0"/>
    <n v="0"/>
    <n v="0"/>
    <m/>
    <n v="0.37400358386006272"/>
    <n v="72.426851657926889"/>
    <n v="105.21043704955787"/>
    <n v="105.21043704955787"/>
    <n v="105.21043704955787"/>
    <n v="105.21043704955787"/>
    <m/>
    <n v="7.2583799999999883"/>
    <n v="1303.6122757488502"/>
    <n v="1896.76956451507"/>
    <n v="2114.4685601649699"/>
    <n v="0"/>
    <n v="0"/>
    <m/>
    <n v="0"/>
    <n v="0"/>
    <n v="0"/>
    <n v="0"/>
    <n v="0"/>
    <n v="0"/>
    <m/>
    <n v="7.2583799999999883"/>
    <n v="1414.4572819709385"/>
    <n v="2056.2513696626929"/>
    <n v="2056.2513696626929"/>
    <n v="2056.2513696626929"/>
    <n v="2056.2513696626929"/>
  </r>
  <r>
    <n v="932"/>
    <s v="System Augmentation"/>
    <x v="0"/>
    <x v="91"/>
    <s v="SCE-02 , Vol 8"/>
    <s v="Dana Cabbell"/>
    <s v="Table III-19, Figure III-18, Table III-22"/>
    <s v="37, 59, 60"/>
    <s v="CET-ET-AF-CF-838200"/>
    <x v="870"/>
    <n v="8382"/>
    <s v="ADDED FACILITIES"/>
    <s v="A/F CUST FINANCED"/>
    <s v="Transmission &amp; Distribution"/>
    <m/>
    <s v="N"/>
    <m/>
    <x v="0"/>
    <m/>
    <s v="CA"/>
    <s v="Distribution Substations"/>
    <d v="2024-12-01T00:00:00"/>
    <b v="0"/>
    <n v="1"/>
    <n v="1"/>
    <x v="0"/>
    <n v="0"/>
    <b v="0"/>
    <b v="0"/>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03.69021204367402"/>
    <n v="935.80122075562406"/>
    <n v="0"/>
    <n v="0"/>
    <n v="0"/>
    <n v="0"/>
    <m/>
    <n v="-395.46365204367402"/>
    <n v="0"/>
    <n v="0"/>
    <n v="0"/>
    <n v="0"/>
    <n v="0"/>
    <m/>
    <n v="108.22656000000001"/>
    <n v="935.80122075562406"/>
    <n v="0"/>
    <n v="0"/>
    <n v="0"/>
    <n v="0"/>
    <m/>
    <n v="10.430417399919722"/>
    <n v="92.893517709544383"/>
    <n v="0"/>
    <n v="0"/>
    <n v="0"/>
    <n v="0"/>
    <m/>
    <n v="5.2153038557173792"/>
    <n v="43.794971970512918"/>
    <n v="0"/>
    <n v="0"/>
    <n v="0"/>
    <n v="0"/>
    <m/>
    <n v="0"/>
    <n v="79.570355440008981"/>
    <n v="0"/>
    <n v="0"/>
    <n v="0"/>
    <n v="0"/>
    <m/>
    <n v="0"/>
    <n v="0"/>
    <n v="0"/>
    <n v="0"/>
    <n v="0"/>
    <n v="0"/>
    <m/>
    <n v="123.87228125563711"/>
    <n v="1152.0600658756905"/>
    <n v="0"/>
    <n v="0"/>
    <n v="0"/>
    <n v="0"/>
    <m/>
    <n v="0"/>
    <n v="110.37020259877266"/>
    <n v="0"/>
    <n v="0"/>
    <n v="0"/>
    <n v="0"/>
    <n v="0"/>
    <m/>
    <n v="110.37020259877266"/>
    <n v="1026.4855186952402"/>
    <n v="0"/>
    <n v="0"/>
    <n v="0"/>
    <n v="0"/>
    <m/>
    <n v="0"/>
    <n v="1136.8557212940129"/>
    <n v="0"/>
    <n v="0"/>
    <n v="0"/>
    <n v="0"/>
    <m/>
    <n v="0"/>
    <n v="3.3523655101119512"/>
    <n v="0"/>
    <n v="0"/>
    <n v="0"/>
    <n v="0"/>
    <n v="0"/>
    <m/>
    <n v="3.3523655101119512"/>
    <n v="41.040098435065083"/>
    <n v="0"/>
    <n v="0"/>
    <n v="0"/>
    <n v="0"/>
    <m/>
    <n v="0"/>
    <n v="44.392463945177035"/>
    <n v="0"/>
    <n v="0"/>
    <n v="0"/>
    <n v="0"/>
    <m/>
    <n v="0"/>
    <n v="13.502078656864445"/>
    <n v="0"/>
    <n v="0"/>
    <n v="0"/>
    <n v="0"/>
    <n v="0"/>
    <m/>
    <n v="13.502078656864445"/>
    <n v="125.57454718045027"/>
    <n v="0"/>
    <n v="0"/>
    <n v="0"/>
    <n v="0"/>
    <m/>
    <n v="0"/>
    <n v="139.07662583731471"/>
    <n v="0"/>
    <n v="0"/>
    <n v="0"/>
    <n v="0"/>
    <m/>
    <n v="0"/>
    <n v="0"/>
    <n v="0"/>
    <n v="0"/>
    <n v="0"/>
    <n v="0"/>
    <m/>
    <n v="0"/>
    <n v="1181.24818523919"/>
    <n v="0"/>
    <n v="0"/>
    <n v="0"/>
    <n v="0"/>
    <m/>
    <n v="0"/>
    <n v="0"/>
    <n v="0"/>
    <n v="0"/>
    <n v="0"/>
    <n v="0"/>
    <m/>
    <n v="0"/>
    <n v="0"/>
    <n v="0"/>
    <n v="0"/>
    <n v="0"/>
    <n v="0"/>
    <m/>
    <n v="0"/>
    <n v="49.218674384966249"/>
    <n v="0"/>
    <n v="0"/>
    <n v="0"/>
    <n v="0"/>
    <m/>
    <n v="0"/>
    <n v="0"/>
    <n v="0"/>
    <n v="0"/>
    <n v="0"/>
    <n v="0"/>
    <m/>
    <n v="0"/>
    <n v="5.7948594098881125"/>
    <n v="0"/>
    <n v="0"/>
    <n v="0"/>
    <n v="0"/>
    <m/>
    <n v="6.3797321653684502"/>
    <n v="130.80681997963569"/>
    <n v="0"/>
    <n v="0"/>
    <n v="0"/>
    <n v="0"/>
    <m/>
    <n v="6.3797321653684493"/>
    <n v="67.041192789739071"/>
    <n v="0"/>
    <n v="0"/>
    <n v="0"/>
    <n v="0"/>
    <m/>
    <n v="6.3797321653684493"/>
    <n v="59.333973542762749"/>
    <n v="0"/>
    <n v="0"/>
    <n v="0"/>
    <n v="0"/>
    <m/>
    <n v="108.22656000000001"/>
    <n v="935.80122075562406"/>
    <n v="0"/>
    <n v="0"/>
    <n v="0"/>
    <n v="0"/>
    <m/>
    <n v="0"/>
    <n v="0"/>
    <n v="0"/>
    <n v="0"/>
    <n v="0"/>
    <n v="0"/>
    <m/>
    <n v="108.22656000000001"/>
    <n v="1015.371576195633"/>
    <n v="0"/>
    <n v="0"/>
    <n v="0"/>
    <n v="0"/>
  </r>
  <r>
    <n v="933"/>
    <s v="System Augmentation"/>
    <x v="0"/>
    <x v="91"/>
    <s v="SCE-02 , Vol 8"/>
    <s v="Dana Cabbell"/>
    <s v="Table III-19, Figure III-18, Table III-22"/>
    <s v="37, 59, 60"/>
    <s v="CET-ET-AF-CF-838201"/>
    <x v="871"/>
    <n v="8382"/>
    <s v="ADDED FACILITIES"/>
    <s v="A/F CUST FINANCED"/>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15.79721958711207"/>
    <n v="0"/>
    <n v="0"/>
    <n v="0"/>
    <n v="0"/>
    <n v="0"/>
    <m/>
    <n v="-509.97720958711204"/>
    <n v="0"/>
    <n v="0"/>
    <n v="0"/>
    <n v="0"/>
    <n v="0"/>
    <m/>
    <n v="5.8200100000000248"/>
    <n v="0"/>
    <n v="0"/>
    <n v="0"/>
    <n v="0"/>
    <n v="0"/>
    <m/>
    <n v="0.47063456312760049"/>
    <n v="0"/>
    <n v="0"/>
    <n v="0"/>
    <n v="0"/>
    <n v="0"/>
    <m/>
    <n v="0.27649130766623814"/>
    <n v="0"/>
    <n v="0"/>
    <n v="0"/>
    <n v="0"/>
    <n v="0"/>
    <m/>
    <n v="0"/>
    <n v="0"/>
    <n v="0"/>
    <n v="0"/>
    <n v="0"/>
    <n v="0"/>
    <m/>
    <n v="0"/>
    <n v="0"/>
    <n v="0"/>
    <n v="0"/>
    <n v="0"/>
    <n v="0"/>
    <m/>
    <n v="6.5671358707938632"/>
    <n v="0"/>
    <n v="0"/>
    <n v="0"/>
    <n v="0"/>
    <n v="0"/>
    <m/>
    <n v="0"/>
    <n v="0"/>
    <n v="0"/>
    <n v="0"/>
    <n v="0"/>
    <n v="0"/>
    <n v="0"/>
    <m/>
    <n v="5.9852876326415272"/>
    <n v="0"/>
    <n v="0"/>
    <n v="0"/>
    <n v="0"/>
    <n v="0"/>
    <m/>
    <n v="5.9852876326415272"/>
    <n v="0"/>
    <n v="0"/>
    <n v="0"/>
    <n v="0"/>
    <n v="0"/>
    <m/>
    <n v="0"/>
    <n v="0"/>
    <n v="0"/>
    <n v="0"/>
    <n v="0"/>
    <n v="0"/>
    <n v="0"/>
    <m/>
    <n v="0.19340010097661212"/>
    <n v="0"/>
    <n v="0"/>
    <n v="0"/>
    <n v="0"/>
    <n v="0"/>
    <m/>
    <n v="0.19340010097661212"/>
    <n v="0"/>
    <n v="0"/>
    <n v="0"/>
    <n v="0"/>
    <n v="0"/>
    <m/>
    <n v="0"/>
    <n v="0"/>
    <n v="0"/>
    <n v="0"/>
    <n v="0"/>
    <n v="0"/>
    <n v="0"/>
    <m/>
    <n v="0.58184823815233622"/>
    <n v="0"/>
    <n v="0"/>
    <n v="0"/>
    <n v="0"/>
    <n v="0"/>
    <m/>
    <n v="0.58184823815233622"/>
    <n v="0"/>
    <n v="0"/>
    <n v="0"/>
    <n v="0"/>
    <n v="0"/>
    <m/>
    <n v="0"/>
    <n v="0"/>
    <n v="0"/>
    <n v="0"/>
    <n v="0"/>
    <n v="0"/>
    <m/>
    <n v="6.1786877336181396"/>
    <n v="0"/>
    <n v="0"/>
    <n v="0"/>
    <n v="0"/>
    <n v="0"/>
    <m/>
    <n v="0"/>
    <n v="0"/>
    <n v="0"/>
    <n v="0"/>
    <n v="0"/>
    <n v="0"/>
    <m/>
    <n v="0"/>
    <n v="0"/>
    <n v="0"/>
    <n v="0"/>
    <n v="0"/>
    <n v="0"/>
    <m/>
    <n v="0.25744532223408911"/>
    <n v="0"/>
    <n v="0"/>
    <n v="0"/>
    <n v="0"/>
    <n v="0"/>
    <m/>
    <n v="0"/>
    <n v="0"/>
    <n v="0"/>
    <n v="0"/>
    <n v="0"/>
    <n v="0"/>
    <m/>
    <n v="2.4243676589680675E-2"/>
    <n v="0"/>
    <n v="0"/>
    <n v="0"/>
    <n v="0"/>
    <n v="0"/>
    <m/>
    <n v="0.60609191474201696"/>
    <n v="0"/>
    <n v="0"/>
    <n v="0"/>
    <n v="0"/>
    <n v="0"/>
    <m/>
    <n v="0.24631575415115559"/>
    <n v="0"/>
    <n v="0"/>
    <n v="0"/>
    <n v="0"/>
    <n v="0"/>
    <m/>
    <n v="0.27055943074083627"/>
    <n v="0"/>
    <n v="0"/>
    <n v="0"/>
    <n v="0"/>
    <n v="0"/>
    <m/>
    <n v="5.8200100000000248"/>
    <n v="0"/>
    <n v="0"/>
    <n v="0"/>
    <n v="0"/>
    <n v="0"/>
    <m/>
    <n v="0"/>
    <n v="0"/>
    <n v="0"/>
    <n v="0"/>
    <n v="0"/>
    <n v="0"/>
    <m/>
    <n v="5.8200100000000248"/>
    <n v="0"/>
    <n v="0"/>
    <n v="0"/>
    <n v="0"/>
    <n v="0"/>
  </r>
  <r>
    <n v="934"/>
    <s v="System Augmentation"/>
    <x v="0"/>
    <x v="106"/>
    <s v="SCE-02 , Vol 8"/>
    <s v="Dana Cabbell"/>
    <s v="Table III-19, Figure III-18, Table III-22"/>
    <s v="37, 59, 60"/>
    <s v="CET-ET-AF-SF-395900"/>
    <x v="872"/>
    <n v="3959"/>
    <s v="ADDED FACILITIES"/>
    <s v="A/F SCE FINANCED"/>
    <s v="Transmission &amp; Distribution"/>
    <m/>
    <s v="N"/>
    <m/>
    <x v="0"/>
    <m/>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3313.4069206143799"/>
    <n v="13977.930485435802"/>
    <n v="18182.579316546002"/>
    <n v="25970.1638205128"/>
    <n v="25293.2266666666"/>
    <m/>
    <n v="0"/>
    <n v="0"/>
    <n v="0"/>
    <n v="0"/>
    <n v="0"/>
    <n v="0"/>
    <m/>
    <n v="0"/>
    <n v="3313.4069206143799"/>
    <n v="13977.930485435802"/>
    <n v="18182.579316546002"/>
    <n v="25970.1638205128"/>
    <n v="25293.2266666666"/>
    <m/>
    <n v="0"/>
    <n v="328.90962058212193"/>
    <n v="1363.3266871387345"/>
    <n v="1712.6615233068194"/>
    <n v="2519.2356327073476"/>
    <n v="2619.5743278100163"/>
    <m/>
    <n v="0"/>
    <n v="155.06558443901045"/>
    <n v="649.60251906382803"/>
    <n v="816.05961498480872"/>
    <n v="1172.3191875090702"/>
    <n v="1252.1221430132935"/>
    <m/>
    <n v="0"/>
    <n v="281.73607871315369"/>
    <n v="1175.2748608738964"/>
    <n v="1634.6555624606297"/>
    <n v="2438.9379397526786"/>
    <n v="2430.9090193412412"/>
    <m/>
    <n v="0"/>
    <n v="0"/>
    <n v="0"/>
    <n v="0"/>
    <n v="0"/>
    <n v="0"/>
    <m/>
    <n v="0"/>
    <n v="4079.118204348666"/>
    <n v="17166.13455251226"/>
    <n v="22345.95601729826"/>
    <n v="32100.656580481897"/>
    <n v="31595.832156831151"/>
    <m/>
    <n v="0"/>
    <n v="0"/>
    <n v="2568.3759861860945"/>
    <n v="10808.484959643822"/>
    <n v="14069.907746731678"/>
    <n v="20211.857409334621"/>
    <n v="19893.999759227161"/>
    <m/>
    <n v="0"/>
    <n v="3634.4943200746616"/>
    <n v="15295.025886288424"/>
    <n v="19910.246811412751"/>
    <n v="28601.685013209371"/>
    <n v="28151.886451736555"/>
    <m/>
    <n v="0"/>
    <n v="1066.1183338885671"/>
    <n v="7054.9169128306976"/>
    <n v="16648.824024324895"/>
    <n v="22459.735350606428"/>
    <n v="28469.744101844015"/>
    <m/>
    <n v="0"/>
    <n v="0"/>
    <n v="51.136057788607296"/>
    <n v="217.32729943609922"/>
    <n v="291.48767151644563"/>
    <n v="417.8767807855902"/>
    <n v="417.55554910785213"/>
    <m/>
    <n v="0"/>
    <n v="101.06641102463992"/>
    <n v="494.17459319435142"/>
    <n v="848.29668406029134"/>
    <n v="1180.4654263748787"/>
    <n v="1333.4672867854858"/>
    <m/>
    <n v="0"/>
    <n v="49.930353236032623"/>
    <n v="327.98335154685947"/>
    <n v="774.13631197994494"/>
    <n v="1054.0763171057342"/>
    <n v="1333.7885184632239"/>
    <m/>
    <n v="0"/>
    <n v="0"/>
    <n v="314.2008782202966"/>
    <n v="1322.250124131511"/>
    <n v="1322.2501241315106"/>
    <n v="1322.2501241315106"/>
    <n v="1322.2501241315106"/>
    <m/>
    <n v="0"/>
    <n v="444.62388427400458"/>
    <n v="1871.1086662238363"/>
    <n v="1871.1086662238363"/>
    <n v="1871.1086662238363"/>
    <n v="1871.1086662238363"/>
    <m/>
    <n v="0"/>
    <n v="130.42300605370798"/>
    <n v="863.0594203126218"/>
    <n v="1871.1086662238365"/>
    <n v="1871.1086662238365"/>
    <n v="1871.1086662238365"/>
    <m/>
    <n v="0"/>
    <n v="0"/>
    <n v="0"/>
    <n v="0"/>
    <n v="0"/>
    <n v="0"/>
    <m/>
    <n v="0"/>
    <n v="1116.0486871245998"/>
    <n v="7382.9002643775566"/>
    <n v="17422.960336304841"/>
    <n v="23513.811667712162"/>
    <n v="29803.53262030724"/>
    <m/>
    <n v="0"/>
    <n v="0"/>
    <n v="0"/>
    <n v="0"/>
    <n v="0"/>
    <n v="0"/>
    <m/>
    <n v="0"/>
    <n v="130.74462558847554"/>
    <n v="2180.7039020860097"/>
    <n v="7608.0088979828015"/>
    <n v="10089.640472162453"/>
    <n v="14012.041280767078"/>
    <m/>
    <n v="0"/>
    <n v="176.40147896857809"/>
    <n v="2483.6745294731672"/>
    <n v="8326.6286659344642"/>
    <n v="11064.868313790743"/>
    <n v="15249.33670051455"/>
    <m/>
    <n v="0"/>
    <n v="15.561835949590158"/>
    <n v="259.27071288058801"/>
    <n v="880.98033034705645"/>
    <n v="880.98033034705645"/>
    <n v="880.98033034705645"/>
    <m/>
    <n v="0"/>
    <n v="20.996127868494657"/>
    <n v="295.23152206028055"/>
    <n v="958.94319143971632"/>
    <n v="958.94319143971632"/>
    <n v="958.94319143971632"/>
    <m/>
    <n v="0"/>
    <n v="210.08478531946719"/>
    <n v="884.09884479076266"/>
    <n v="884.09884479076266"/>
    <n v="884.09884479076266"/>
    <n v="884.09884479076266"/>
    <m/>
    <n v="0"/>
    <n v="189.08865745097251"/>
    <n v="903.06820095077853"/>
    <n v="1247.4057774825569"/>
    <n v="1247.4057774825569"/>
    <n v="1247.4057774825569"/>
    <m/>
    <n v="0"/>
    <n v="210.08478531946716"/>
    <n v="884.09884479076254"/>
    <n v="884.09884479076254"/>
    <n v="884.09884479076254"/>
    <n v="884.09884479076254"/>
    <m/>
    <n v="0"/>
    <n v="3313.4069206143799"/>
    <n v="13977.930485435802"/>
    <n v="18182.579316546002"/>
    <n v="25970.1638205128"/>
    <n v="25293.2266666666"/>
    <m/>
    <n v="0"/>
    <n v="0"/>
    <n v="0"/>
    <n v="0"/>
    <n v="0"/>
    <n v="0"/>
    <m/>
    <n v="0"/>
    <n v="3595.1429993275337"/>
    <n v="15153.205346309698"/>
    <n v="15153.205346309698"/>
    <n v="15153.205346309698"/>
    <n v="15153.205346309698"/>
  </r>
  <r>
    <n v="935"/>
    <s v="System Augmentation"/>
    <x v="0"/>
    <x v="106"/>
    <s v="SCE-02 , Vol 8"/>
    <s v="Dana Cabbell"/>
    <s v="Table III-19, Figure III-18, Table III-22"/>
    <s v="37, 59, 60"/>
    <s v="CET-ET-AF-SF-725303"/>
    <x v="873"/>
    <n v="7253"/>
    <s v="ADDED FACILITIES"/>
    <s v="A/F SCE FUNDED"/>
    <s v="Transmission &amp; Distribution"/>
    <m/>
    <s v="N"/>
    <m/>
    <x v="0"/>
    <m/>
    <s v="CA"/>
    <s v="Transmission Lines"/>
    <d v="2023-03-01T00:00:00"/>
    <b v="0"/>
    <n v="1"/>
    <n v="1"/>
    <x v="0"/>
    <n v="0"/>
    <b v="0"/>
    <b v="0"/>
    <m/>
    <n v="25"/>
    <b v="0"/>
    <n v="0"/>
    <s v="N"/>
    <n v="0"/>
    <n v="15"/>
    <n v="6.2100000000000002E-2"/>
    <d v="2023-03-01T00:00:00"/>
    <s v="CA-Transmission Lines"/>
    <n v="0.1045"/>
    <n v="11"/>
    <n v="6.9999999999999993E-2"/>
    <n v="0.93"/>
    <n v="0"/>
    <n v="0.42666666666666658"/>
    <n v="2.9166666666666664E-3"/>
    <n v="0.46541666666666659"/>
    <n v="0.41333333333333333"/>
    <n v="0.45500000000000002"/>
    <n v="0.41333333333333333"/>
    <n v="0.54121863799283143"/>
    <n v="0.41333333333333333"/>
    <m/>
    <n v="15.663913834749001"/>
    <n v="0"/>
    <n v="0"/>
    <n v="0"/>
    <n v="0"/>
    <n v="0"/>
    <m/>
    <n v="-14.688183834753001"/>
    <n v="0"/>
    <n v="0"/>
    <n v="0"/>
    <n v="0"/>
    <n v="0"/>
    <m/>
    <n v="0.97572999999600007"/>
    <n v="0"/>
    <n v="0"/>
    <n v="0"/>
    <n v="0"/>
    <n v="0"/>
    <m/>
    <n v="3.71480952314234E-2"/>
    <n v="0"/>
    <n v="0"/>
    <n v="0"/>
    <n v="0"/>
    <n v="0"/>
    <m/>
    <n v="4.4518806657338893E-2"/>
    <n v="0"/>
    <n v="0"/>
    <n v="0"/>
    <n v="0"/>
    <n v="0"/>
    <m/>
    <n v="0"/>
    <n v="0"/>
    <n v="0"/>
    <n v="0"/>
    <n v="0"/>
    <n v="0"/>
    <m/>
    <n v="0"/>
    <n v="0"/>
    <n v="0"/>
    <n v="0"/>
    <n v="0"/>
    <n v="0"/>
    <m/>
    <n v="1.0573969018847624"/>
    <n v="0"/>
    <n v="0"/>
    <n v="0"/>
    <n v="0"/>
    <n v="0"/>
    <m/>
    <n v="0"/>
    <n v="0"/>
    <n v="0"/>
    <n v="0"/>
    <n v="0"/>
    <n v="0"/>
    <n v="0"/>
    <m/>
    <n v="0.94689892563780476"/>
    <n v="0"/>
    <n v="0"/>
    <n v="0"/>
    <n v="0"/>
    <n v="0"/>
    <m/>
    <n v="0.94689892563780476"/>
    <n v="0"/>
    <n v="0"/>
    <n v="0"/>
    <n v="0"/>
    <n v="0"/>
    <m/>
    <n v="0"/>
    <n v="0"/>
    <n v="0"/>
    <n v="0"/>
    <n v="0"/>
    <n v="0"/>
    <n v="0"/>
    <m/>
    <n v="5.5630454077328587E-3"/>
    <n v="0"/>
    <n v="0"/>
    <n v="0"/>
    <n v="0"/>
    <n v="0"/>
    <m/>
    <n v="5.5630454077328587E-3"/>
    <n v="0"/>
    <n v="0"/>
    <n v="0"/>
    <n v="0"/>
    <n v="0"/>
    <m/>
    <n v="0"/>
    <n v="0"/>
    <n v="0"/>
    <n v="0"/>
    <n v="0"/>
    <n v="0"/>
    <n v="0"/>
    <m/>
    <n v="0.11049797624695767"/>
    <n v="0"/>
    <n v="0"/>
    <n v="0"/>
    <n v="0"/>
    <n v="0"/>
    <m/>
    <n v="0.11049797624695767"/>
    <n v="0"/>
    <n v="0"/>
    <n v="0"/>
    <n v="0"/>
    <n v="0"/>
    <m/>
    <n v="0"/>
    <n v="0"/>
    <n v="0"/>
    <n v="0"/>
    <n v="0"/>
    <n v="0"/>
    <m/>
    <n v="0.95246197104553765"/>
    <n v="0"/>
    <n v="0"/>
    <n v="0"/>
    <n v="0"/>
    <n v="0"/>
    <m/>
    <n v="0"/>
    <n v="0"/>
    <n v="0"/>
    <n v="0"/>
    <n v="0"/>
    <n v="0"/>
    <m/>
    <n v="0.71434647828415321"/>
    <n v="0"/>
    <n v="0"/>
    <n v="0"/>
    <n v="0"/>
    <n v="0"/>
    <m/>
    <n v="0.75403239374438391"/>
    <n v="0"/>
    <n v="0"/>
    <n v="0"/>
    <n v="0"/>
    <n v="0"/>
    <m/>
    <n v="8.2873482185218256E-2"/>
    <n v="0"/>
    <n v="0"/>
    <n v="0"/>
    <n v="0"/>
    <n v="0"/>
    <m/>
    <n v="8.7477564528841492E-2"/>
    <n v="0"/>
    <n v="0"/>
    <n v="0"/>
    <n v="0"/>
    <n v="0"/>
    <m/>
    <n v="3.2228576405362655E-2"/>
    <n v="0"/>
    <n v="0"/>
    <n v="0"/>
    <n v="0"/>
    <n v="0"/>
    <m/>
    <n v="9.2081646872464729E-3"/>
    <n v="0"/>
    <n v="0"/>
    <n v="0"/>
    <n v="0"/>
    <n v="0"/>
    <m/>
    <n v="9.6685729216087965E-2"/>
    <n v="0"/>
    <n v="0"/>
    <n v="0"/>
    <n v="0"/>
    <n v="0"/>
    <m/>
    <n v="0.97572999999600007"/>
    <n v="0"/>
    <n v="0"/>
    <n v="0"/>
    <n v="0"/>
    <n v="0"/>
    <m/>
    <n v="0"/>
    <n v="0"/>
    <n v="0"/>
    <n v="0"/>
    <n v="0"/>
    <n v="0"/>
    <m/>
    <n v="0.97572999999600007"/>
    <n v="0"/>
    <n v="0"/>
    <n v="0"/>
    <n v="0"/>
    <n v="0"/>
  </r>
  <r>
    <n v="943"/>
    <s v="System Augmentation"/>
    <x v="0"/>
    <x v="0"/>
    <s v="SCE-02 , Vol 8"/>
    <s v="Dana Cabbell"/>
    <s v="Table III-19, Figure III-19, Table III-23"/>
    <s v="37, 62, 63"/>
    <s v="CET-ET-CR-WC-791102"/>
    <x v="874"/>
    <n v="7911"/>
    <s v="CUSTOMER REQ/RELO"/>
    <s v="WDAT/TO CUST FUNDED"/>
    <s v="Transmission &amp; Distribution"/>
    <m/>
    <s v="N"/>
    <m/>
    <x v="0"/>
    <m/>
    <s v="CA"/>
    <s v="Transmission Substations"/>
    <d v="2022-08-01T00:00:00"/>
    <b v="0"/>
    <n v="1"/>
    <n v="1"/>
    <x v="0"/>
    <n v="1"/>
    <b v="0"/>
    <b v="1"/>
    <m/>
    <n v="22"/>
    <b v="0"/>
    <n v="0"/>
    <s v="N"/>
    <n v="0"/>
    <n v="15"/>
    <n v="0.13189999999999999"/>
    <d v="2022-08-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62.20489458333199"/>
    <n v="0"/>
    <n v="0"/>
    <n v="0"/>
    <n v="0"/>
    <n v="0"/>
    <m/>
    <n v="24.893785416627026"/>
    <n v="0"/>
    <n v="0"/>
    <n v="0"/>
    <n v="0"/>
    <n v="0"/>
    <m/>
    <n v="187.09867999995902"/>
    <n v="0"/>
    <n v="0"/>
    <n v="0"/>
    <n v="0"/>
    <n v="0"/>
    <m/>
    <n v="15.129717221023858"/>
    <n v="0"/>
    <n v="0"/>
    <n v="0"/>
    <n v="0"/>
    <n v="0"/>
    <m/>
    <n v="8.888499967494127"/>
    <n v="0"/>
    <n v="0"/>
    <n v="0"/>
    <n v="0"/>
    <n v="0"/>
    <m/>
    <n v="0"/>
    <n v="0"/>
    <n v="0"/>
    <n v="0"/>
    <n v="0"/>
    <n v="0"/>
    <m/>
    <n v="-211.11689718847703"/>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87.09867999995902"/>
    <n v="0"/>
    <n v="0"/>
    <n v="0"/>
    <n v="0"/>
    <n v="0"/>
    <m/>
    <n v="0"/>
    <n v="0"/>
    <n v="0"/>
    <n v="0"/>
    <n v="0"/>
    <n v="0"/>
    <m/>
    <n v="187.09867999995902"/>
    <n v="0"/>
    <n v="0"/>
    <n v="0"/>
    <n v="0"/>
    <n v="0"/>
  </r>
  <r>
    <s v="N/A"/>
    <s v="Customer Interactions"/>
    <x v="41"/>
    <x v="114"/>
    <s v="SCE-03 , Vol 1"/>
    <s v="Charlie Hu"/>
    <s v="Table IV-22"/>
    <n v="98"/>
    <s v="CCS-00-IT-PM-CR-00002"/>
    <x v="875"/>
    <n v="8013"/>
    <s v="IT"/>
    <s v="PM"/>
    <s v="Customer Service"/>
    <m/>
    <s v="N"/>
    <m/>
    <x v="0"/>
    <m/>
    <s v="CA"/>
    <s v="Cap Soft 7yr - CSRP"/>
    <d v="9999-12-01T00:00:00"/>
    <b v="0"/>
    <n v="1"/>
    <n v="1"/>
    <x v="0"/>
    <n v="0"/>
    <b v="0"/>
    <b v="0"/>
    <m/>
    <n v="109"/>
    <b v="1"/>
    <n v="0"/>
    <s v="Y"/>
    <n v="0"/>
    <n v="3"/>
    <n v="8.8700000000000001E-2"/>
    <s v="Specific Bkt"/>
    <s v="CA-Cap Soft 7yr - CSRP"/>
    <n v="0"/>
    <n v="8"/>
    <n v="0.19666666666666668"/>
    <n v="0.80333333333333334"/>
    <n v="2.3333333333333334E-2"/>
    <n v="0.47666666666666674"/>
    <n v="3.152777777777778E-2"/>
    <n v="0.51013888888888892"/>
    <n v="0.36333333333333334"/>
    <n v="0.40500000000000003"/>
    <n v="0.34"/>
    <n v="0.40663900414937765"/>
    <n v="0.36333333333333334"/>
    <m/>
    <n v="10775.9819764575"/>
    <n v="6724.8392917179299"/>
    <n v="0"/>
    <n v="0"/>
    <n v="0"/>
    <n v="0"/>
    <m/>
    <n v="-5433.7881864575002"/>
    <n v="0"/>
    <n v="0"/>
    <n v="0"/>
    <n v="0"/>
    <n v="0"/>
    <m/>
    <n v="5342.1937900000003"/>
    <n v="6724.8392917179299"/>
    <n v="0"/>
    <n v="0"/>
    <n v="0"/>
    <n v="0"/>
    <m/>
    <n v="290.50830332239644"/>
    <n v="376.66458622808227"/>
    <n v="0"/>
    <n v="0"/>
    <n v="0"/>
    <n v="0"/>
    <m/>
    <n v="247.57290796648527"/>
    <n v="302.33474679492116"/>
    <n v="0"/>
    <n v="0"/>
    <n v="0"/>
    <n v="0"/>
    <m/>
    <n v="0"/>
    <n v="571.80717533886377"/>
    <n v="0"/>
    <n v="0"/>
    <n v="0"/>
    <n v="0"/>
    <m/>
    <n v="0"/>
    <n v="0"/>
    <n v="0"/>
    <n v="0"/>
    <n v="0"/>
    <n v="0"/>
    <m/>
    <n v="5880.2750012888819"/>
    <n v="7975.6458000797975"/>
    <n v="0"/>
    <n v="0"/>
    <n v="0"/>
    <n v="0"/>
    <m/>
    <n v="0"/>
    <n v="4723.8209177020681"/>
    <n v="6407.1021260641046"/>
    <n v="0"/>
    <n v="0"/>
    <n v="0"/>
    <n v="0"/>
    <m/>
    <n v="5880.2750012888819"/>
    <n v="7975.6458000797975"/>
    <n v="0"/>
    <n v="0"/>
    <n v="0"/>
    <n v="0"/>
    <m/>
    <n v="1156.4540835868136"/>
    <n v="6292.3645917177619"/>
    <n v="6407.1021260641037"/>
    <n v="0"/>
    <n v="0"/>
    <n v="0"/>
    <m/>
    <n v="0"/>
    <n v="86.597071201693041"/>
    <n v="130.01253491191329"/>
    <n v="17.894363122137179"/>
    <n v="0.50985004701062664"/>
    <n v="1.4545709483722247E-2"/>
    <n v="4.1403175721159945E-4"/>
    <m/>
    <n v="140.95055206233016"/>
    <n v="327.91771528976255"/>
    <n v="186.1145259192659"/>
    <n v="0.50985004701062531"/>
    <n v="1.4545709483722229E-2"/>
    <n v="4.140317572116001E-4"/>
    <m/>
    <n v="54.353480860637127"/>
    <n v="284.5022515795423"/>
    <n v="298.23269770904199"/>
    <n v="17.894363122137179"/>
    <n v="0.50985004701062664"/>
    <n v="1.4545709483722247E-2"/>
    <m/>
    <n v="0"/>
    <n v="0"/>
    <n v="0"/>
    <n v="0"/>
    <n v="0"/>
    <n v="0"/>
    <n v="0"/>
    <m/>
    <n v="0"/>
    <n v="0"/>
    <n v="0"/>
    <n v="0"/>
    <n v="0"/>
    <n v="0"/>
    <m/>
    <n v="0"/>
    <n v="0"/>
    <n v="0"/>
    <n v="0"/>
    <n v="0"/>
    <n v="0"/>
    <m/>
    <n v="0"/>
    <n v="0"/>
    <n v="0"/>
    <n v="0"/>
    <n v="0"/>
    <n v="0"/>
    <m/>
    <n v="1210.8075644474507"/>
    <n v="6576.8668432973045"/>
    <n v="6705.3348237731461"/>
    <n v="17.894363122137179"/>
    <n v="0.50985004701062664"/>
    <n v="1.4545709483722247E-2"/>
    <m/>
    <n v="0"/>
    <n v="0"/>
    <n v="0"/>
    <n v="0"/>
    <n v="0"/>
    <n v="0"/>
    <m/>
    <n v="140.49526291152827"/>
    <n v="3063.867329122701"/>
    <n v="3962.374614597607"/>
    <n v="88.726487189280334"/>
    <n v="0.2433679222963516"/>
    <n v="6.9431155949092006E-3"/>
    <m/>
    <n v="189.83586119593403"/>
    <n v="3333.4542188122073"/>
    <n v="4241.8384429633425"/>
    <n v="94.96033189751877"/>
    <n v="0.26055293037817112"/>
    <n v="7.4333855753609419E-3"/>
    <m/>
    <n v="0"/>
    <n v="0"/>
    <n v="0"/>
    <n v="0"/>
    <n v="0"/>
    <n v="0"/>
    <m/>
    <n v="0"/>
    <n v="0"/>
    <n v="0"/>
    <n v="0"/>
    <n v="0"/>
    <n v="0"/>
    <m/>
    <n v="0"/>
    <n v="0"/>
    <n v="0"/>
    <n v="0"/>
    <n v="0"/>
    <n v="0"/>
    <m/>
    <n v="0"/>
    <n v="0"/>
    <n v="0"/>
    <n v="0"/>
    <n v="0"/>
    <n v="0"/>
    <m/>
    <n v="0"/>
    <n v="0"/>
    <n v="0"/>
    <n v="0"/>
    <n v="0"/>
    <n v="0"/>
    <m/>
    <n v="5342.1937900000003"/>
    <n v="6724.8392917179299"/>
    <n v="0"/>
    <n v="0"/>
    <n v="0"/>
    <n v="0"/>
    <m/>
    <n v="0"/>
    <n v="0"/>
    <n v="0"/>
    <n v="0"/>
    <n v="0"/>
    <n v="0"/>
    <m/>
    <n v="5342.1937900000003"/>
    <n v="7296.6464670567939"/>
    <n v="0"/>
    <n v="0"/>
    <n v="0"/>
    <n v="0"/>
  </r>
  <r>
    <n v="945"/>
    <s v="Customer Interactions"/>
    <x v="42"/>
    <x v="115"/>
    <s v="SCE-03 , Vol 2"/>
    <s v="Lori Blackwell"/>
    <s v="Figure II-8"/>
    <n v="41"/>
    <s v="CCS-00-SE-BC-PT-00001"/>
    <x v="876"/>
    <n v="5265"/>
    <s v="SPEC EQUIP"/>
    <s v="SPEC EQUIP"/>
    <s v="Customer Service"/>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110.66800000000001"/>
    <n v="110.66760000000001"/>
    <n v="110.66760000000001"/>
    <n v="113.2456332"/>
    <n v="115.91301669999901"/>
    <n v="118.61571170000001"/>
    <m/>
    <n v="-103.49325"/>
    <n v="0"/>
    <n v="0"/>
    <n v="0"/>
    <n v="0"/>
    <n v="0"/>
    <m/>
    <n v="7.1747500000000031"/>
    <n v="110.66760000000001"/>
    <n v="110.66760000000001"/>
    <n v="113.2456332"/>
    <n v="115.91301669999901"/>
    <n v="118.61571170000001"/>
    <m/>
    <n v="0"/>
    <n v="0"/>
    <n v="0"/>
    <n v="0"/>
    <n v="0"/>
    <n v="0"/>
    <m/>
    <n v="0"/>
    <n v="0"/>
    <n v="0"/>
    <n v="0"/>
    <n v="0"/>
    <n v="0"/>
    <m/>
    <n v="0"/>
    <n v="9.4099687758286308"/>
    <n v="9.3050146678557404"/>
    <n v="10.181042029955597"/>
    <n v="10.885747817944692"/>
    <n v="11.400048210816566"/>
    <m/>
    <n v="0"/>
    <n v="0"/>
    <n v="0"/>
    <n v="0"/>
    <n v="0"/>
    <n v="0"/>
    <m/>
    <n v="7.1747500000000031"/>
    <n v="120.07756877582864"/>
    <n v="119.97261466785575"/>
    <n v="123.42667522995559"/>
    <n v="126.7987645179437"/>
    <n v="130.01575991081657"/>
    <m/>
    <n v="0"/>
    <n v="0"/>
    <n v="0"/>
    <n v="0"/>
    <n v="0"/>
    <n v="0"/>
    <n v="0"/>
    <m/>
    <n v="7.1747500000000031"/>
    <n v="120.07756877582864"/>
    <n v="119.97261466785575"/>
    <n v="123.42667522995559"/>
    <n v="126.7987645179437"/>
    <n v="130.01575991081657"/>
    <m/>
    <n v="7.1747500000000031"/>
    <n v="120.07756877582864"/>
    <n v="119.97261466785575"/>
    <n v="123.42667522995559"/>
    <n v="126.7987645179437"/>
    <n v="130.01575991081657"/>
    <m/>
    <n v="0"/>
    <n v="0"/>
    <n v="0"/>
    <n v="0"/>
    <n v="0"/>
    <n v="0"/>
    <n v="0"/>
    <m/>
    <n v="0"/>
    <n v="0"/>
    <n v="0"/>
    <n v="0"/>
    <n v="0"/>
    <n v="0"/>
    <m/>
    <n v="0"/>
    <n v="0"/>
    <n v="0"/>
    <n v="0"/>
    <n v="0"/>
    <n v="0"/>
    <m/>
    <n v="0"/>
    <n v="0"/>
    <n v="0"/>
    <n v="0"/>
    <n v="0"/>
    <n v="0"/>
    <n v="0"/>
    <m/>
    <n v="0"/>
    <n v="0"/>
    <n v="0"/>
    <n v="0"/>
    <n v="0"/>
    <n v="0"/>
    <m/>
    <n v="0"/>
    <n v="0"/>
    <n v="0"/>
    <n v="0"/>
    <n v="0"/>
    <n v="0"/>
    <m/>
    <n v="0"/>
    <n v="0"/>
    <n v="0"/>
    <n v="0"/>
    <n v="0"/>
    <n v="0"/>
    <m/>
    <n v="7.1747500000000031"/>
    <n v="120.07756877582864"/>
    <n v="119.97261466785575"/>
    <n v="123.42667522995559"/>
    <n v="126.7987645179437"/>
    <n v="130.01575991081657"/>
    <m/>
    <n v="0"/>
    <n v="0"/>
    <n v="0"/>
    <n v="0"/>
    <n v="0"/>
    <n v="0"/>
    <m/>
    <n v="2.9476264583333345"/>
    <n v="49.331867838736265"/>
    <n v="49.288749192710739"/>
    <n v="50.707792406973425"/>
    <n v="52.093159089455199"/>
    <n v="53.414808030027139"/>
    <m/>
    <n v="3.2465743750000011"/>
    <n v="54.335099871062454"/>
    <n v="54.287608137204721"/>
    <n v="55.850570541554902"/>
    <n v="57.37644094436952"/>
    <n v="58.832131359644492"/>
    <m/>
    <n v="0"/>
    <n v="0"/>
    <n v="0"/>
    <n v="0"/>
    <n v="0"/>
    <n v="0"/>
    <m/>
    <n v="0"/>
    <n v="0"/>
    <n v="0"/>
    <n v="0"/>
    <n v="0"/>
    <n v="0"/>
    <m/>
    <n v="0"/>
    <n v="0"/>
    <n v="0"/>
    <n v="0"/>
    <n v="0"/>
    <n v="0"/>
    <m/>
    <n v="0"/>
    <n v="0"/>
    <n v="0"/>
    <n v="0"/>
    <n v="0"/>
    <n v="0"/>
    <m/>
    <n v="0"/>
    <n v="0"/>
    <n v="0"/>
    <n v="0"/>
    <n v="0"/>
    <n v="0"/>
    <m/>
    <n v="7.1747500000000031"/>
    <n v="110.66760000000001"/>
    <n v="110.66760000000001"/>
    <n v="113.2456332"/>
    <n v="115.91301669999901"/>
    <n v="118.61571170000001"/>
    <m/>
    <n v="0"/>
    <n v="0"/>
    <n v="0"/>
    <n v="0"/>
    <n v="0"/>
    <n v="0"/>
    <m/>
    <n v="7.1747500000000031"/>
    <n v="120.07756877582864"/>
    <n v="119.97261466785575"/>
    <n v="119.97261466785575"/>
    <n v="119.97261466785575"/>
    <n v="119.97261466785575"/>
  </r>
  <r>
    <n v="946"/>
    <s v="Customer Interactions"/>
    <x v="42"/>
    <x v="115"/>
    <s v="SCE-03 , Vol 2"/>
    <s v="Lori Blackwell"/>
    <s v="Figure II-8"/>
    <n v="41"/>
    <s v="CCS-00-SE-BC-TS-00001"/>
    <x v="877"/>
    <n v="5265"/>
    <s v="SPEC EQUIP"/>
    <s v="SPEC EQUIP"/>
    <s v="Customer Service"/>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19.469000000000001"/>
    <n v="19.4693"/>
    <n v="19.4693"/>
    <n v="19.922842899999999"/>
    <n v="20.392104800000002"/>
    <n v="20.867578900000002"/>
    <m/>
    <n v="-20.89921"/>
    <n v="0"/>
    <n v="0"/>
    <n v="0"/>
    <n v="0"/>
    <n v="0"/>
    <m/>
    <n v="-1.4302099999999989"/>
    <n v="19.4693"/>
    <n v="19.4693"/>
    <n v="19.922842899999999"/>
    <n v="20.392104800000002"/>
    <n v="20.867578900000002"/>
    <m/>
    <n v="0"/>
    <n v="0"/>
    <n v="0"/>
    <n v="0"/>
    <n v="0"/>
    <n v="0"/>
    <m/>
    <n v="0"/>
    <n v="0"/>
    <n v="0"/>
    <n v="0"/>
    <n v="0"/>
    <n v="0"/>
    <m/>
    <n v="0"/>
    <n v="1.6554574698217035"/>
    <n v="1.636993321196843"/>
    <n v="1.7911092480085355"/>
    <n v="1.9150852652245862"/>
    <n v="2.0055640361092104"/>
    <m/>
    <n v="0"/>
    <n v="0"/>
    <n v="0"/>
    <n v="0"/>
    <n v="0"/>
    <n v="0"/>
    <m/>
    <n v="-1.4302099999999989"/>
    <n v="21.124757469821702"/>
    <n v="21.106293321196844"/>
    <n v="21.713952148008534"/>
    <n v="22.307190065224589"/>
    <n v="22.873142936109211"/>
    <m/>
    <n v="0"/>
    <n v="0"/>
    <n v="0"/>
    <n v="0"/>
    <n v="0"/>
    <n v="0"/>
    <n v="0"/>
    <m/>
    <n v="-1.4302099999999989"/>
    <n v="21.124757469821702"/>
    <n v="21.106293321196844"/>
    <n v="21.713952148008534"/>
    <n v="22.307190065224589"/>
    <n v="22.873142936109211"/>
    <m/>
    <n v="-1.4302099999999989"/>
    <n v="21.124757469821702"/>
    <n v="21.106293321196844"/>
    <n v="21.713952148008534"/>
    <n v="22.307190065224589"/>
    <n v="22.873142936109211"/>
    <m/>
    <n v="0"/>
    <n v="0"/>
    <n v="0"/>
    <n v="0"/>
    <n v="0"/>
    <n v="0"/>
    <n v="0"/>
    <m/>
    <n v="0"/>
    <n v="0"/>
    <n v="0"/>
    <n v="0"/>
    <n v="0"/>
    <n v="0"/>
    <m/>
    <n v="0"/>
    <n v="0"/>
    <n v="0"/>
    <n v="0"/>
    <n v="0"/>
    <n v="0"/>
    <m/>
    <n v="0"/>
    <n v="0"/>
    <n v="0"/>
    <n v="0"/>
    <n v="0"/>
    <n v="0"/>
    <n v="0"/>
    <m/>
    <n v="0"/>
    <n v="0"/>
    <n v="0"/>
    <n v="0"/>
    <n v="0"/>
    <n v="0"/>
    <m/>
    <n v="0"/>
    <n v="0"/>
    <n v="0"/>
    <n v="0"/>
    <n v="0"/>
    <n v="0"/>
    <m/>
    <n v="0"/>
    <n v="0"/>
    <n v="0"/>
    <n v="0"/>
    <n v="0"/>
    <n v="0"/>
    <m/>
    <n v="-1.4302099999999989"/>
    <n v="21.124757469821702"/>
    <n v="21.106293321196844"/>
    <n v="21.713952148008534"/>
    <n v="22.307190065224589"/>
    <n v="22.873142936109211"/>
    <m/>
    <n v="0"/>
    <n v="0"/>
    <n v="0"/>
    <n v="0"/>
    <n v="0"/>
    <n v="0"/>
    <m/>
    <n v="-0.58757794166666621"/>
    <n v="8.6787545271850828"/>
    <n v="8.6711688394583692"/>
    <n v="8.9208153408068398"/>
    <n v="9.1645372517964354"/>
    <n v="9.3970495562515346"/>
    <m/>
    <n v="-0.64717002499999943"/>
    <n v="9.5589527550943192"/>
    <n v="9.5505977278415717"/>
    <n v="9.8255633469738601"/>
    <n v="10.094003504514125"/>
    <n v="10.350097178589417"/>
    <m/>
    <n v="0"/>
    <n v="0"/>
    <n v="0"/>
    <n v="0"/>
    <n v="0"/>
    <n v="0"/>
    <m/>
    <n v="0"/>
    <n v="0"/>
    <n v="0"/>
    <n v="0"/>
    <n v="0"/>
    <n v="0"/>
    <m/>
    <n v="0"/>
    <n v="0"/>
    <n v="0"/>
    <n v="0"/>
    <n v="0"/>
    <n v="0"/>
    <m/>
    <n v="0"/>
    <n v="0"/>
    <n v="0"/>
    <n v="0"/>
    <n v="0"/>
    <n v="0"/>
    <m/>
    <n v="0"/>
    <n v="0"/>
    <n v="0"/>
    <n v="0"/>
    <n v="0"/>
    <n v="0"/>
    <m/>
    <n v="-1.4302099999999989"/>
    <n v="19.4693"/>
    <n v="19.4693"/>
    <n v="19.922842899999999"/>
    <n v="20.392104800000002"/>
    <n v="20.867578900000002"/>
    <m/>
    <n v="0"/>
    <n v="0"/>
    <n v="0"/>
    <n v="0"/>
    <n v="0"/>
    <n v="0"/>
    <m/>
    <n v="-1.4302099999999989"/>
    <n v="21.124757469821702"/>
    <n v="21.106293321196844"/>
    <n v="21.106293321196844"/>
    <n v="21.106293321196844"/>
    <n v="21.106293321196844"/>
  </r>
  <r>
    <n v="947"/>
    <s v="Customer Interactions"/>
    <x v="17"/>
    <x v="115"/>
    <s v="SCE-03 , Vol 1"/>
    <s v="Angelica Baldwin"/>
    <s v="Table II-14"/>
    <n v="60"/>
    <s v="CCS-00-SE-CO-RS-00002"/>
    <x v="878"/>
    <n v="5265"/>
    <s v="SPEC EQUIP"/>
    <s v="SPEC EQUIP"/>
    <s v="Customer Service"/>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5147.1909999999998"/>
    <n v="0"/>
    <n v="0"/>
    <n v="0"/>
    <n v="0"/>
    <n v="0"/>
    <m/>
    <n v="-240.55656999999974"/>
    <n v="0"/>
    <n v="0"/>
    <n v="0"/>
    <n v="0"/>
    <n v="0"/>
    <m/>
    <n v="4906.6344300000001"/>
    <n v="0"/>
    <n v="0"/>
    <n v="0"/>
    <n v="0"/>
    <n v="0"/>
    <m/>
    <n v="0"/>
    <n v="0"/>
    <n v="0"/>
    <n v="0"/>
    <n v="0"/>
    <n v="0"/>
    <m/>
    <n v="0"/>
    <n v="0"/>
    <n v="0"/>
    <n v="0"/>
    <n v="0"/>
    <n v="0"/>
    <m/>
    <n v="0"/>
    <n v="0"/>
    <n v="0"/>
    <n v="0"/>
    <n v="0"/>
    <n v="0"/>
    <m/>
    <n v="0"/>
    <n v="0"/>
    <n v="0"/>
    <n v="0"/>
    <n v="0"/>
    <n v="0"/>
    <m/>
    <n v="4906.6344300000001"/>
    <n v="0"/>
    <n v="0"/>
    <n v="0"/>
    <n v="0"/>
    <n v="0"/>
    <m/>
    <n v="0"/>
    <n v="0"/>
    <n v="0"/>
    <n v="0"/>
    <n v="0"/>
    <n v="0"/>
    <n v="0"/>
    <m/>
    <n v="4315.8756446280004"/>
    <n v="0"/>
    <n v="0"/>
    <n v="0"/>
    <n v="0"/>
    <n v="0"/>
    <m/>
    <n v="4315.8756446280004"/>
    <n v="0"/>
    <n v="0"/>
    <n v="0"/>
    <n v="0"/>
    <n v="0"/>
    <m/>
    <n v="0"/>
    <n v="0"/>
    <n v="0"/>
    <n v="0"/>
    <n v="0"/>
    <n v="0"/>
    <n v="0"/>
    <m/>
    <n v="0"/>
    <n v="0"/>
    <n v="0"/>
    <n v="0"/>
    <n v="0"/>
    <n v="0"/>
    <m/>
    <n v="0"/>
    <n v="0"/>
    <n v="0"/>
    <n v="0"/>
    <n v="0"/>
    <n v="0"/>
    <m/>
    <n v="0"/>
    <n v="0"/>
    <n v="0"/>
    <n v="0"/>
    <n v="0"/>
    <n v="0"/>
    <n v="0"/>
    <m/>
    <n v="590.75878537199992"/>
    <n v="0"/>
    <n v="0"/>
    <n v="0"/>
    <n v="0"/>
    <n v="0"/>
    <m/>
    <n v="590.75878537199992"/>
    <n v="0"/>
    <n v="0"/>
    <n v="0"/>
    <n v="0"/>
    <n v="0"/>
    <m/>
    <n v="0"/>
    <n v="0"/>
    <n v="0"/>
    <n v="0"/>
    <n v="0"/>
    <n v="0"/>
    <m/>
    <n v="4315.8756446280004"/>
    <n v="0"/>
    <n v="0"/>
    <n v="0"/>
    <n v="0"/>
    <n v="0"/>
    <m/>
    <n v="0"/>
    <n v="0"/>
    <n v="0"/>
    <n v="0"/>
    <n v="0"/>
    <n v="0"/>
    <m/>
    <n v="1773.1055773346702"/>
    <n v="0"/>
    <n v="0"/>
    <n v="0"/>
    <n v="0"/>
    <n v="0"/>
    <m/>
    <n v="1952.9337291941699"/>
    <n v="0"/>
    <n v="0"/>
    <n v="0"/>
    <n v="0"/>
    <n v="0"/>
    <m/>
    <n v="242.70340099032995"/>
    <n v="0"/>
    <n v="0"/>
    <n v="0"/>
    <n v="0"/>
    <n v="0"/>
    <m/>
    <n v="267.31835038082994"/>
    <n v="0"/>
    <n v="0"/>
    <n v="0"/>
    <n v="0"/>
    <n v="0"/>
    <m/>
    <n v="267.31835038083"/>
    <n v="0"/>
    <n v="0"/>
    <n v="0"/>
    <n v="0"/>
    <n v="0"/>
    <m/>
    <n v="0"/>
    <n v="0"/>
    <n v="0"/>
    <n v="0"/>
    <n v="0"/>
    <n v="0"/>
    <m/>
    <n v="267.31835038082994"/>
    <n v="0"/>
    <n v="0"/>
    <n v="0"/>
    <n v="0"/>
    <n v="0"/>
    <m/>
    <n v="4906.6344300000001"/>
    <n v="0"/>
    <n v="0"/>
    <n v="0"/>
    <n v="0"/>
    <n v="0"/>
    <m/>
    <n v="0"/>
    <n v="0"/>
    <n v="0"/>
    <n v="0"/>
    <n v="0"/>
    <n v="0"/>
    <m/>
    <n v="4906.6344300000001"/>
    <n v="0"/>
    <n v="0"/>
    <n v="0"/>
    <n v="0"/>
    <n v="0"/>
  </r>
  <r>
    <n v="947"/>
    <s v="Customer Interactions"/>
    <x v="17"/>
    <x v="115"/>
    <s v="SCE-03 , Vol 1"/>
    <s v="Angelica Baldwin"/>
    <s v="Table II-14"/>
    <n v="60"/>
    <s v="CCS-00-SE-CO-RS-00003"/>
    <x v="879"/>
    <n v="5265"/>
    <s v="SPEC EQUIP"/>
    <s v="SPEC EQUIP"/>
    <s v="Customer Service"/>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15"/>
    <n v="125"/>
    <n v="0"/>
    <n v="0"/>
    <n v="0"/>
    <n v="0"/>
    <m/>
    <n v="614.42842000000007"/>
    <n v="0"/>
    <n v="0"/>
    <n v="0"/>
    <n v="0"/>
    <n v="0"/>
    <m/>
    <n v="629.42842000000007"/>
    <n v="125"/>
    <n v="0"/>
    <n v="0"/>
    <n v="0"/>
    <n v="0"/>
    <m/>
    <n v="0"/>
    <n v="0"/>
    <n v="0"/>
    <n v="0"/>
    <n v="0"/>
    <n v="0"/>
    <m/>
    <n v="0"/>
    <n v="0"/>
    <n v="0"/>
    <n v="0"/>
    <n v="0"/>
    <n v="0"/>
    <m/>
    <n v="0"/>
    <n v="10.628640152841291"/>
    <n v="0"/>
    <n v="0"/>
    <n v="0"/>
    <n v="0"/>
    <m/>
    <n v="0"/>
    <n v="0"/>
    <n v="0"/>
    <n v="0"/>
    <n v="0"/>
    <n v="0"/>
    <m/>
    <n v="629.42842000000007"/>
    <n v="135.62864015284129"/>
    <n v="0"/>
    <n v="0"/>
    <n v="0"/>
    <n v="0"/>
    <m/>
    <n v="0"/>
    <n v="0"/>
    <n v="0"/>
    <n v="0"/>
    <n v="0"/>
    <n v="0"/>
    <n v="0"/>
    <m/>
    <n v="553.64523823200011"/>
    <n v="119.2989518784392"/>
    <n v="0"/>
    <n v="0"/>
    <n v="0"/>
    <n v="0"/>
    <m/>
    <n v="553.64523823200011"/>
    <n v="119.2989518784392"/>
    <n v="0"/>
    <n v="0"/>
    <n v="0"/>
    <n v="0"/>
    <m/>
    <n v="0"/>
    <n v="0"/>
    <n v="0"/>
    <n v="0"/>
    <n v="0"/>
    <n v="0"/>
    <n v="0"/>
    <m/>
    <n v="0"/>
    <n v="0"/>
    <n v="0"/>
    <n v="0"/>
    <n v="0"/>
    <n v="0"/>
    <m/>
    <n v="0"/>
    <n v="0"/>
    <n v="0"/>
    <n v="0"/>
    <n v="0"/>
    <n v="0"/>
    <m/>
    <n v="0"/>
    <n v="0"/>
    <n v="0"/>
    <n v="0"/>
    <n v="0"/>
    <n v="0"/>
    <n v="0"/>
    <m/>
    <n v="75.783181768000006"/>
    <n v="16.329688274402091"/>
    <n v="0"/>
    <n v="0"/>
    <n v="0"/>
    <n v="0"/>
    <m/>
    <n v="75.783181768000006"/>
    <n v="16.329688274402091"/>
    <n v="0"/>
    <n v="0"/>
    <n v="0"/>
    <n v="0"/>
    <m/>
    <n v="0"/>
    <n v="0"/>
    <n v="0"/>
    <n v="0"/>
    <n v="0"/>
    <n v="0"/>
    <m/>
    <n v="553.64523823200011"/>
    <n v="119.2989518784392"/>
    <n v="0"/>
    <n v="0"/>
    <n v="0"/>
    <n v="0"/>
    <m/>
    <n v="0"/>
    <n v="0"/>
    <n v="0"/>
    <n v="0"/>
    <n v="0"/>
    <n v="0"/>
    <m/>
    <n v="227.45591870698004"/>
    <n v="49.011986063392101"/>
    <n v="0"/>
    <n v="0"/>
    <n v="0"/>
    <n v="0"/>
    <m/>
    <n v="250.52447029998004"/>
    <n v="53.982775724993729"/>
    <n v="0"/>
    <n v="0"/>
    <n v="0"/>
    <n v="0"/>
    <m/>
    <n v="31.134257176353334"/>
    <n v="6.7087802660668592"/>
    <n v="0"/>
    <n v="0"/>
    <n v="0"/>
    <n v="0"/>
    <m/>
    <n v="34.291889750019998"/>
    <n v="7.3891839441669456"/>
    <n v="0"/>
    <n v="0"/>
    <n v="0"/>
    <n v="0"/>
    <m/>
    <n v="34.291889750020005"/>
    <n v="7.3891839441669465"/>
    <n v="0"/>
    <n v="0"/>
    <n v="0"/>
    <n v="0"/>
    <m/>
    <n v="0"/>
    <n v="0"/>
    <n v="0"/>
    <n v="0"/>
    <n v="0"/>
    <n v="0"/>
    <m/>
    <n v="34.291889750019998"/>
    <n v="7.3891839441669456"/>
    <n v="0"/>
    <n v="0"/>
    <n v="0"/>
    <n v="0"/>
    <m/>
    <n v="629.42842000000007"/>
    <n v="125"/>
    <n v="0"/>
    <n v="0"/>
    <n v="0"/>
    <n v="0"/>
    <m/>
    <n v="0"/>
    <n v="0"/>
    <n v="0"/>
    <n v="0"/>
    <n v="0"/>
    <n v="0"/>
    <m/>
    <n v="629.42842000000007"/>
    <n v="135.62864015284129"/>
    <n v="0"/>
    <n v="0"/>
    <n v="0"/>
    <n v="0"/>
  </r>
  <r>
    <n v="949"/>
    <s v="Distributed Energy Resources"/>
    <x v="43"/>
    <x v="115"/>
    <s v="SCE-03 , Vol 3"/>
    <s v="Carter Prescott"/>
    <s v="Table II-16"/>
    <n v="78"/>
    <s v="CCS-00-SE-CP-ET-00003"/>
    <x v="880"/>
    <n v="5130"/>
    <s v="Spec Equip"/>
    <s v="Spec Equip"/>
    <s v="Customer Service"/>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780"/>
    <n v="260"/>
    <n v="1165"/>
    <n v="265"/>
    <n v="65"/>
    <n v="65"/>
    <m/>
    <n v="-682.16394000000003"/>
    <n v="0"/>
    <n v="0"/>
    <n v="0"/>
    <n v="0"/>
    <n v="0"/>
    <m/>
    <n v="97.836059999999975"/>
    <n v="260"/>
    <n v="1165"/>
    <n v="265"/>
    <n v="65"/>
    <n v="65"/>
    <m/>
    <n v="0"/>
    <n v="0"/>
    <n v="0"/>
    <n v="0"/>
    <n v="0"/>
    <n v="0"/>
    <m/>
    <n v="0"/>
    <n v="0"/>
    <n v="0"/>
    <n v="0"/>
    <n v="0"/>
    <n v="0"/>
    <m/>
    <n v="0"/>
    <n v="22.107571517909882"/>
    <n v="97.954072267329693"/>
    <n v="23.824107488307401"/>
    <n v="6.1043498677781463"/>
    <n v="6.2470909045945273"/>
    <m/>
    <n v="0"/>
    <n v="0"/>
    <n v="0"/>
    <n v="0"/>
    <n v="0"/>
    <n v="0"/>
    <m/>
    <n v="97.836059999999975"/>
    <n v="282.10757151790989"/>
    <n v="1262.9540722673296"/>
    <n v="288.82410748830739"/>
    <n v="71.10434986777814"/>
    <n v="71.247090904594529"/>
    <m/>
    <n v="0"/>
    <n v="0"/>
    <n v="0"/>
    <n v="0"/>
    <n v="0"/>
    <n v="0"/>
    <n v="0"/>
    <m/>
    <n v="86.056598375999982"/>
    <n v="248.14181990715355"/>
    <n v="1110.8944019663431"/>
    <n v="254.04968494671519"/>
    <n v="62.543386143697653"/>
    <n v="62.668941159681353"/>
    <m/>
    <n v="86.056598375999982"/>
    <n v="248.14181990715355"/>
    <n v="1110.8944019663431"/>
    <n v="254.04968494671519"/>
    <n v="62.543386143697653"/>
    <n v="62.668941159681353"/>
    <m/>
    <n v="0"/>
    <n v="0"/>
    <n v="0"/>
    <n v="0"/>
    <n v="0"/>
    <n v="0"/>
    <n v="0"/>
    <m/>
    <n v="0"/>
    <n v="0"/>
    <n v="0"/>
    <n v="0"/>
    <n v="0"/>
    <n v="0"/>
    <m/>
    <n v="0"/>
    <n v="0"/>
    <n v="0"/>
    <n v="0"/>
    <n v="0"/>
    <n v="0"/>
    <m/>
    <n v="0"/>
    <n v="0"/>
    <n v="0"/>
    <n v="0"/>
    <n v="0"/>
    <n v="0"/>
    <n v="0"/>
    <m/>
    <n v="11.779461623999996"/>
    <n v="33.96575161075635"/>
    <n v="152.05967030098648"/>
    <n v="152.05967030098648"/>
    <n v="152.05967030098648"/>
    <n v="152.05967030098648"/>
    <m/>
    <n v="11.779461623999996"/>
    <n v="33.96575161075635"/>
    <n v="152.05967030098648"/>
    <n v="152.05967030098648"/>
    <n v="152.05967030098648"/>
    <n v="152.05967030098648"/>
    <m/>
    <n v="0"/>
    <n v="0"/>
    <n v="0"/>
    <n v="0"/>
    <n v="0"/>
    <n v="0"/>
    <m/>
    <n v="86.056598375999982"/>
    <n v="248.14181990715355"/>
    <n v="1110.8944019663431"/>
    <n v="254.04968494671519"/>
    <n v="62.543386143697653"/>
    <n v="62.668941159681353"/>
    <m/>
    <n v="0"/>
    <n v="0"/>
    <n v="0"/>
    <n v="0"/>
    <n v="0"/>
    <n v="0"/>
    <m/>
    <n v="35.354919166139993"/>
    <n v="101.94493101185559"/>
    <n v="456.39245014117262"/>
    <n v="104.37207889894215"/>
    <n v="25.69490780736912"/>
    <n v="25.746489993102422"/>
    <m/>
    <n v="38.940610765139986"/>
    <n v="112.28417350798696"/>
    <n v="502.67971688977025"/>
    <n v="114.95748243838861"/>
    <n v="28.300882230023184"/>
    <n v="28.357695874755809"/>
    <m/>
    <n v="4.839395483859998"/>
    <n v="13.954262953419066"/>
    <n v="62.471181215321948"/>
    <n v="62.471181215321948"/>
    <n v="62.471181215321948"/>
    <n v="62.471181215321948"/>
    <m/>
    <n v="5.3302063848599976"/>
    <n v="15.369502603867247"/>
    <n v="68.807000811196374"/>
    <n v="68.807000811196374"/>
    <n v="68.807000811196374"/>
    <n v="68.807000811196374"/>
    <m/>
    <n v="5.3302063848599985"/>
    <n v="15.369502603867248"/>
    <n v="68.807000811196389"/>
    <n v="68.807000811196389"/>
    <n v="68.807000811196389"/>
    <n v="68.807000811196389"/>
    <m/>
    <n v="0"/>
    <n v="0"/>
    <n v="0"/>
    <n v="0"/>
    <n v="0"/>
    <n v="0"/>
    <m/>
    <n v="5.3302063848599976"/>
    <n v="15.369502603867247"/>
    <n v="68.807000811196374"/>
    <n v="68.807000811196374"/>
    <n v="68.807000811196374"/>
    <n v="68.807000811196374"/>
    <m/>
    <n v="97.836059999999975"/>
    <n v="260"/>
    <n v="1165"/>
    <n v="265"/>
    <n v="65"/>
    <n v="65"/>
    <m/>
    <n v="0"/>
    <n v="0"/>
    <n v="0"/>
    <n v="0"/>
    <n v="0"/>
    <n v="0"/>
    <m/>
    <n v="97.836059999999975"/>
    <n v="282.10757151790989"/>
    <n v="1262.9540722673296"/>
    <n v="1262.9540722673296"/>
    <n v="1262.9540722673296"/>
    <n v="1262.9540722673296"/>
  </r>
  <r>
    <n v="950"/>
    <s v="System Augmentation"/>
    <x v="0"/>
    <x v="91"/>
    <s v="SCE-02 , Vol 8"/>
    <s v="Dana Cabbell"/>
    <s v="Table III-19, Figure III-18, Table III-22"/>
    <s v="37, 59, 60"/>
    <s v="CET-ET-AF-CF-842800"/>
    <x v="881"/>
    <n v="8428"/>
    <s v="ADDED FACILITIES"/>
    <s v="A/F CUST FINANCED"/>
    <s v="Transmission &amp; Distribution"/>
    <m/>
    <s v="N"/>
    <m/>
    <x v="0"/>
    <m/>
    <s v="CA"/>
    <s v="Distribution Substations"/>
    <d v="2024-12-01T00:00:00"/>
    <b v="0"/>
    <n v="1"/>
    <n v="1"/>
    <x v="0"/>
    <n v="1"/>
    <b v="0"/>
    <b v="1"/>
    <m/>
    <n v="43"/>
    <b v="0"/>
    <n v="0"/>
    <s v="N"/>
    <n v="0"/>
    <n v="20"/>
    <n v="0.15720000000000001"/>
    <d v="2024-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542.6623500773198"/>
    <n v="2844.8357661057303"/>
    <n v="0"/>
    <n v="0"/>
    <n v="0"/>
    <n v="0"/>
    <m/>
    <n v="-2417.9468600773198"/>
    <n v="0"/>
    <n v="0"/>
    <n v="0"/>
    <n v="0"/>
    <n v="0"/>
    <m/>
    <n v="124.71549000000005"/>
    <n v="2844.8357661057303"/>
    <n v="0"/>
    <n v="0"/>
    <n v="0"/>
    <n v="0"/>
    <m/>
    <n v="12.019550625424246"/>
    <n v="282.39629929751806"/>
    <n v="0"/>
    <n v="0"/>
    <n v="0"/>
    <n v="0"/>
    <m/>
    <n v="6.0098849659887792"/>
    <n v="133.13671736473242"/>
    <n v="0"/>
    <n v="0"/>
    <n v="0"/>
    <n v="0"/>
    <m/>
    <n v="0"/>
    <n v="241.89388521496301"/>
    <n v="0"/>
    <n v="0"/>
    <n v="0"/>
    <n v="0"/>
    <m/>
    <n v="-142.74492559141308"/>
    <n v="-3502.2626679829436"/>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124.71549000000005"/>
    <n v="2844.8357661057303"/>
    <n v="0"/>
    <n v="0"/>
    <n v="0"/>
    <n v="0"/>
    <m/>
    <n v="0"/>
    <n v="0"/>
    <n v="0"/>
    <n v="0"/>
    <n v="0"/>
    <n v="0"/>
    <m/>
    <n v="124.71549000000005"/>
    <n v="3086.7296513206934"/>
    <n v="0"/>
    <n v="0"/>
    <n v="0"/>
    <n v="0"/>
  </r>
  <r>
    <n v="951"/>
    <s v="System Augmentation"/>
    <x v="0"/>
    <x v="0"/>
    <s v="SCE-02 , Vol 8"/>
    <s v="Dana Cabbell"/>
    <s v="Table III-19, Figure III-19, Table III-23"/>
    <s v="37, 62, 63"/>
    <s v="CET-ET-AF-CF-846200"/>
    <x v="882"/>
    <n v="8462"/>
    <s v="ADDED FACILITIES"/>
    <s v="A/F CUST FINANCED"/>
    <s v="Transmission &amp; Distribution"/>
    <m/>
    <s v="N"/>
    <m/>
    <x v="0"/>
    <m/>
    <s v="CA"/>
    <s v="Distribution Lines"/>
    <d v="2023-12-01T00:00:00"/>
    <b v="0"/>
    <n v="1"/>
    <n v="1"/>
    <x v="0"/>
    <n v="0"/>
    <b v="0"/>
    <b v="0"/>
    <m/>
    <n v="46"/>
    <b v="0"/>
    <n v="0"/>
    <s v="N"/>
    <n v="0"/>
    <n v="20"/>
    <n v="9.74E-2"/>
    <d v="2023-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1114.82085701297"/>
    <n v="632.59797527864509"/>
    <n v="0"/>
    <n v="0"/>
    <n v="0"/>
    <n v="0"/>
    <m/>
    <n v="-1038.52637701297"/>
    <n v="0"/>
    <n v="0"/>
    <n v="0"/>
    <n v="0"/>
    <n v="0"/>
    <m/>
    <n v="76.294480000000021"/>
    <n v="632.59797527864509"/>
    <n v="0"/>
    <n v="0"/>
    <n v="0"/>
    <n v="0"/>
    <m/>
    <n v="4.5558284902403807"/>
    <n v="38.907740844413674"/>
    <n v="0"/>
    <n v="0"/>
    <n v="0"/>
    <n v="0"/>
    <m/>
    <n v="3.5535957079366467"/>
    <n v="28.588241891395981"/>
    <n v="0"/>
    <n v="0"/>
    <n v="0"/>
    <n v="0"/>
    <m/>
    <n v="0"/>
    <n v="53.789249925221668"/>
    <n v="0"/>
    <n v="0"/>
    <n v="0"/>
    <n v="0"/>
    <m/>
    <n v="0"/>
    <n v="0"/>
    <n v="0"/>
    <n v="0"/>
    <n v="0"/>
    <n v="0"/>
    <m/>
    <n v="84.403904198177059"/>
    <n v="753.88320793967637"/>
    <n v="0"/>
    <n v="0"/>
    <n v="0"/>
    <n v="0"/>
    <m/>
    <n v="0"/>
    <n v="0"/>
    <n v="0"/>
    <n v="0"/>
    <n v="0"/>
    <n v="0"/>
    <n v="0"/>
    <m/>
    <n v="65.396144972747578"/>
    <n v="584.10870951166123"/>
    <n v="0"/>
    <n v="0"/>
    <n v="0"/>
    <n v="0"/>
    <m/>
    <n v="65.396144972747578"/>
    <n v="584.10870951166123"/>
    <n v="0"/>
    <n v="0"/>
    <n v="0"/>
    <n v="0"/>
    <m/>
    <n v="0"/>
    <n v="0"/>
    <n v="0"/>
    <n v="0"/>
    <n v="0"/>
    <n v="0"/>
    <n v="0"/>
    <m/>
    <n v="2.1131183357396455"/>
    <n v="0"/>
    <n v="0"/>
    <n v="0"/>
    <n v="0"/>
    <n v="0"/>
    <m/>
    <n v="2.1131183357396455"/>
    <n v="0"/>
    <n v="0"/>
    <n v="0"/>
    <n v="0"/>
    <n v="0"/>
    <m/>
    <n v="0"/>
    <n v="0"/>
    <n v="0"/>
    <n v="0"/>
    <n v="0"/>
    <n v="0"/>
    <n v="0"/>
    <m/>
    <n v="19.007759225429474"/>
    <n v="169.77449842801514"/>
    <n v="0"/>
    <n v="0"/>
    <n v="0"/>
    <n v="0"/>
    <m/>
    <n v="19.007759225429474"/>
    <n v="169.77449842801514"/>
    <n v="0"/>
    <n v="0"/>
    <n v="0"/>
    <n v="0"/>
    <m/>
    <n v="0"/>
    <n v="0"/>
    <n v="0"/>
    <n v="0"/>
    <n v="0"/>
    <n v="0"/>
    <m/>
    <n v="67.50926330848722"/>
    <n v="584.10870951166123"/>
    <n v="0"/>
    <n v="0"/>
    <n v="0"/>
    <n v="0"/>
    <m/>
    <n v="0"/>
    <n v="0"/>
    <n v="0"/>
    <n v="0"/>
    <n v="0"/>
    <n v="0"/>
    <m/>
    <n v="0"/>
    <n v="237.05078461014924"/>
    <n v="0"/>
    <n v="0"/>
    <n v="0"/>
    <n v="0"/>
    <m/>
    <n v="2.8128859711869674"/>
    <n v="261.38864750646843"/>
    <n v="0"/>
    <n v="0"/>
    <n v="0"/>
    <n v="0"/>
    <m/>
    <n v="0"/>
    <n v="68.900150612036157"/>
    <n v="0"/>
    <n v="0"/>
    <n v="0"/>
    <n v="0"/>
    <m/>
    <n v="0.79198996772622809"/>
    <n v="75.974088046536778"/>
    <n v="0"/>
    <n v="0"/>
    <n v="0"/>
    <n v="0"/>
    <m/>
    <n v="19.799749193155705"/>
    <n v="75.974088046536792"/>
    <n v="0"/>
    <n v="0"/>
    <n v="0"/>
    <n v="0"/>
    <m/>
    <n v="7.7139822856534623"/>
    <n v="0"/>
    <n v="0"/>
    <n v="0"/>
    <n v="0"/>
    <n v="0"/>
    <m/>
    <n v="8.5059722533796904"/>
    <n v="75.974088046536778"/>
    <n v="0"/>
    <n v="0"/>
    <n v="0"/>
    <n v="0"/>
    <m/>
    <n v="76.294480000000021"/>
    <n v="632.59797527864509"/>
    <n v="0"/>
    <n v="0"/>
    <n v="0"/>
    <n v="0"/>
    <m/>
    <n v="0"/>
    <n v="0"/>
    <n v="0"/>
    <n v="0"/>
    <n v="0"/>
    <n v="0"/>
    <m/>
    <n v="76.294480000000021"/>
    <n v="686.38722520386682"/>
    <n v="0"/>
    <n v="0"/>
    <n v="0"/>
    <n v="0"/>
  </r>
  <r>
    <n v="952"/>
    <s v="System Augmentation"/>
    <x v="0"/>
    <x v="0"/>
    <s v="SCE-02 , Vol 8"/>
    <s v="Dana Cabbell"/>
    <s v="Table III-19, Figure III-19, Table III-23"/>
    <s v="37, 62, 63"/>
    <s v="CET-ET-AF-CF-846201"/>
    <x v="883"/>
    <n v="8462"/>
    <s v="ADDED FACILITIES"/>
    <s v="A/F CUST FINANCED"/>
    <s v="Transmission &amp; Distribution"/>
    <m/>
    <s v="N"/>
    <m/>
    <x v="0"/>
    <m/>
    <s v="CA"/>
    <s v="Distribution Lines"/>
    <d v="2023-12-01T00:00:00"/>
    <b v="0"/>
    <n v="1"/>
    <n v="1"/>
    <x v="0"/>
    <n v="0"/>
    <b v="0"/>
    <b v="0"/>
    <m/>
    <n v="46"/>
    <b v="0"/>
    <n v="0"/>
    <s v="N"/>
    <n v="0"/>
    <n v="20"/>
    <n v="9.74E-2"/>
    <d v="2023-12-01T00:00:00"/>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66.116714060248"/>
    <n v="37.517215693270998"/>
    <n v="0"/>
    <n v="0"/>
    <n v="0"/>
    <n v="0"/>
    <m/>
    <n v="-32.415254060248003"/>
    <n v="0"/>
    <n v="0"/>
    <n v="0"/>
    <n v="0"/>
    <n v="0"/>
    <m/>
    <n v="33.701459999999997"/>
    <n v="37.517215693270998"/>
    <n v="0"/>
    <n v="0"/>
    <n v="0"/>
    <n v="0"/>
    <m/>
    <n v="2.0124401087823984"/>
    <n v="2.3074846307479699"/>
    <n v="0"/>
    <n v="0"/>
    <n v="0"/>
    <n v="0"/>
    <m/>
    <n v="1.5697251440366136"/>
    <n v="1.6954705504052145"/>
    <n v="0"/>
    <n v="0"/>
    <n v="0"/>
    <n v="0"/>
    <m/>
    <n v="0"/>
    <n v="3.19005588112246"/>
    <n v="0"/>
    <n v="0"/>
    <n v="0"/>
    <n v="0"/>
    <m/>
    <n v="0"/>
    <n v="0"/>
    <n v="0"/>
    <n v="0"/>
    <n v="0"/>
    <n v="0"/>
    <m/>
    <n v="37.283625252819007"/>
    <n v="44.710226755546643"/>
    <n v="0"/>
    <n v="0"/>
    <n v="0"/>
    <n v="0"/>
    <m/>
    <n v="0"/>
    <n v="0"/>
    <n v="0"/>
    <n v="0"/>
    <n v="0"/>
    <n v="0"/>
    <n v="0"/>
    <m/>
    <n v="28.887352845884163"/>
    <n v="34.641483690197539"/>
    <n v="0"/>
    <n v="0"/>
    <n v="0"/>
    <n v="0"/>
    <m/>
    <n v="28.887352845884163"/>
    <n v="34.641483690197539"/>
    <n v="0"/>
    <n v="0"/>
    <n v="0"/>
    <n v="0"/>
    <m/>
    <n v="0"/>
    <n v="0"/>
    <n v="0"/>
    <n v="0"/>
    <n v="0"/>
    <n v="0"/>
    <n v="0"/>
    <m/>
    <n v="0.93342497474517416"/>
    <n v="0"/>
    <n v="0"/>
    <n v="0"/>
    <n v="0"/>
    <n v="0"/>
    <m/>
    <n v="0.93342497474517416"/>
    <n v="0"/>
    <n v="0"/>
    <n v="0"/>
    <n v="0"/>
    <n v="0"/>
    <m/>
    <n v="0"/>
    <n v="0"/>
    <n v="0"/>
    <n v="0"/>
    <n v="0"/>
    <n v="0"/>
    <n v="0"/>
    <m/>
    <n v="8.3962724069348411"/>
    <n v="10.068743065349105"/>
    <n v="0"/>
    <n v="0"/>
    <n v="0"/>
    <n v="0"/>
    <m/>
    <n v="8.3962724069348411"/>
    <n v="10.068743065349105"/>
    <n v="0"/>
    <n v="0"/>
    <n v="0"/>
    <n v="0"/>
    <m/>
    <n v="0"/>
    <n v="0"/>
    <n v="0"/>
    <n v="0"/>
    <n v="0"/>
    <n v="0"/>
    <m/>
    <n v="29.820777820629338"/>
    <n v="34.641483690197539"/>
    <n v="0"/>
    <n v="0"/>
    <n v="0"/>
    <n v="0"/>
    <m/>
    <n v="0"/>
    <n v="0"/>
    <n v="0"/>
    <n v="0"/>
    <n v="0"/>
    <n v="0"/>
    <m/>
    <n v="0"/>
    <n v="14.058668797605172"/>
    <n v="0"/>
    <n v="0"/>
    <n v="0"/>
    <n v="0"/>
    <m/>
    <n v="1.2425324091928891"/>
    <n v="15.5020639513634"/>
    <n v="0"/>
    <n v="0"/>
    <n v="0"/>
    <n v="0"/>
    <m/>
    <n v="0"/>
    <n v="4.086231560687513"/>
    <n v="0"/>
    <n v="0"/>
    <n v="0"/>
    <n v="0"/>
    <m/>
    <n v="0.34984468362228505"/>
    <n v="4.5057625217437254"/>
    <n v="0"/>
    <n v="0"/>
    <n v="0"/>
    <n v="0"/>
    <m/>
    <n v="8.7461170905571262"/>
    <n v="4.5057625217437254"/>
    <n v="0"/>
    <n v="0"/>
    <n v="0"/>
    <n v="0"/>
    <m/>
    <n v="3.407487218481057"/>
    <n v="0"/>
    <n v="0"/>
    <n v="0"/>
    <n v="0"/>
    <n v="0"/>
    <m/>
    <n v="3.757331902103342"/>
    <n v="4.5057625217437254"/>
    <n v="0"/>
    <n v="0"/>
    <n v="0"/>
    <n v="0"/>
    <m/>
    <n v="33.701459999999997"/>
    <n v="37.517215693270998"/>
    <n v="0"/>
    <n v="0"/>
    <n v="0"/>
    <n v="0"/>
    <m/>
    <n v="0"/>
    <n v="0"/>
    <n v="0"/>
    <n v="0"/>
    <n v="0"/>
    <n v="0"/>
    <m/>
    <n v="33.701459999999997"/>
    <n v="40.707271574393459"/>
    <n v="0"/>
    <n v="0"/>
    <n v="0"/>
    <n v="0"/>
  </r>
  <r>
    <n v="953"/>
    <s v="System Augmentation"/>
    <x v="0"/>
    <x v="106"/>
    <s v="SCE-02 , Vol 8"/>
    <s v="Dana Cabbell"/>
    <s v="Table III-19, Figure III-18, Table III-22"/>
    <s v="37, 59, 60"/>
    <s v="CET-ET-AF-SF-842200"/>
    <x v="884"/>
    <n v="8422"/>
    <s v="ADDED FACILITIES"/>
    <s v="A/F SCE FINANCED"/>
    <s v="Transmission &amp; Distribution"/>
    <m/>
    <s v="N"/>
    <m/>
    <x v="0"/>
    <m/>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90.850700241542"/>
    <n v="0"/>
    <n v="0"/>
    <n v="0"/>
    <n v="0"/>
    <n v="0"/>
    <m/>
    <n v="-65.598240241555999"/>
    <n v="0"/>
    <n v="0"/>
    <n v="0"/>
    <n v="0"/>
    <n v="0"/>
    <m/>
    <n v="25.252459999986002"/>
    <n v="0"/>
    <n v="0"/>
    <n v="0"/>
    <n v="0"/>
    <n v="0"/>
    <m/>
    <n v="2.4337251241712829"/>
    <n v="0"/>
    <n v="0"/>
    <n v="0"/>
    <n v="0"/>
    <n v="0"/>
    <m/>
    <n v="1.2168847647405212"/>
    <n v="0"/>
    <n v="0"/>
    <n v="0"/>
    <n v="0"/>
    <n v="0"/>
    <m/>
    <n v="0"/>
    <n v="0"/>
    <n v="0"/>
    <n v="0"/>
    <n v="0"/>
    <n v="0"/>
    <m/>
    <n v="0"/>
    <n v="0"/>
    <n v="0"/>
    <n v="0"/>
    <n v="0"/>
    <n v="0"/>
    <m/>
    <n v="28.903069888897804"/>
    <n v="0"/>
    <n v="0"/>
    <n v="0"/>
    <n v="0"/>
    <n v="0"/>
    <m/>
    <n v="0"/>
    <n v="0"/>
    <n v="0"/>
    <n v="0"/>
    <n v="0"/>
    <n v="0"/>
    <n v="0"/>
    <m/>
    <n v="25.752635271007943"/>
    <n v="0"/>
    <n v="0"/>
    <n v="0"/>
    <n v="0"/>
    <n v="0"/>
    <m/>
    <n v="25.752635271007943"/>
    <n v="0"/>
    <n v="0"/>
    <n v="0"/>
    <n v="0"/>
    <n v="0"/>
    <m/>
    <n v="0"/>
    <n v="0"/>
    <n v="0"/>
    <n v="0"/>
    <n v="0"/>
    <n v="0"/>
    <n v="0"/>
    <m/>
    <n v="0.83213415419915149"/>
    <n v="0"/>
    <n v="0"/>
    <n v="0"/>
    <n v="0"/>
    <n v="0"/>
    <m/>
    <n v="0.83213415419915149"/>
    <n v="0"/>
    <n v="0"/>
    <n v="0"/>
    <n v="0"/>
    <n v="0"/>
    <m/>
    <n v="0"/>
    <n v="0"/>
    <n v="0"/>
    <n v="0"/>
    <n v="0"/>
    <n v="0"/>
    <n v="0"/>
    <m/>
    <n v="3.1504346178898608"/>
    <n v="0"/>
    <n v="0"/>
    <n v="0"/>
    <n v="0"/>
    <n v="0"/>
    <m/>
    <n v="3.1504346178898608"/>
    <n v="0"/>
    <n v="0"/>
    <n v="0"/>
    <n v="0"/>
    <n v="0"/>
    <m/>
    <n v="0"/>
    <n v="0"/>
    <n v="0"/>
    <n v="0"/>
    <n v="0"/>
    <n v="0"/>
    <m/>
    <n v="26.584769425207096"/>
    <n v="0"/>
    <n v="0"/>
    <n v="0"/>
    <n v="0"/>
    <n v="0"/>
    <m/>
    <n v="0"/>
    <n v="0"/>
    <n v="0"/>
    <n v="0"/>
    <n v="0"/>
    <n v="0"/>
    <m/>
    <n v="0"/>
    <n v="0"/>
    <n v="0"/>
    <n v="0"/>
    <n v="0"/>
    <n v="0"/>
    <m/>
    <n v="1.1076987260502955"/>
    <n v="0"/>
    <n v="0"/>
    <n v="0"/>
    <n v="0"/>
    <n v="0"/>
    <m/>
    <n v="0"/>
    <n v="0"/>
    <n v="0"/>
    <n v="0"/>
    <n v="0"/>
    <n v="0"/>
    <m/>
    <n v="0.1312681090787442"/>
    <n v="0"/>
    <n v="0"/>
    <n v="0"/>
    <n v="0"/>
    <n v="0"/>
    <m/>
    <n v="3.2817027269686054"/>
    <n v="0"/>
    <n v="0"/>
    <n v="0"/>
    <n v="0"/>
    <n v="0"/>
    <m/>
    <n v="1.357312247874215"/>
    <n v="0"/>
    <n v="0"/>
    <n v="0"/>
    <n v="0"/>
    <n v="0"/>
    <m/>
    <n v="1.4885803569529592"/>
    <n v="0"/>
    <n v="0"/>
    <n v="0"/>
    <n v="0"/>
    <n v="0"/>
    <m/>
    <n v="25.252459999986002"/>
    <n v="0"/>
    <n v="0"/>
    <n v="0"/>
    <n v="0"/>
    <n v="0"/>
    <m/>
    <n v="0"/>
    <n v="0"/>
    <n v="0"/>
    <n v="0"/>
    <n v="0"/>
    <n v="0"/>
    <m/>
    <n v="25.252459999986002"/>
    <n v="0"/>
    <n v="0"/>
    <n v="0"/>
    <n v="0"/>
    <n v="0"/>
  </r>
  <r>
    <n v="954"/>
    <s v="System Augmentation"/>
    <x v="0"/>
    <x v="106"/>
    <s v="SCE-02 , Vol 8"/>
    <s v="Dana Cabbell"/>
    <s v="Table III-19, Figure III-18, Table III-22"/>
    <s v="37, 59, 60"/>
    <s v="CET-ET-AF-SF-843100"/>
    <x v="885"/>
    <n v="8431"/>
    <s v="ADDED FACILITIES"/>
    <s v="A/F SCE FINANCED"/>
    <s v="Transmission &amp; Distribution"/>
    <m/>
    <s v="N"/>
    <m/>
    <x v="0"/>
    <m/>
    <s v="CA"/>
    <s v="Distribution Substations"/>
    <d v="2023-12-01T00:00:00"/>
    <b v="0"/>
    <n v="1"/>
    <n v="1"/>
    <x v="0"/>
    <n v="0"/>
    <b v="0"/>
    <b v="0"/>
    <m/>
    <n v="43"/>
    <b v="0"/>
    <n v="0"/>
    <s v="N"/>
    <n v="0"/>
    <n v="20"/>
    <n v="0.15720000000000001"/>
    <d v="2023-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88.08755509076798"/>
    <n v="0"/>
    <n v="0"/>
    <n v="0"/>
    <n v="0"/>
    <n v="0"/>
    <m/>
    <n v="-58.443525090815967"/>
    <n v="0"/>
    <n v="0"/>
    <n v="0"/>
    <n v="0"/>
    <n v="0"/>
    <m/>
    <n v="429.64402999995201"/>
    <n v="0"/>
    <n v="0"/>
    <n v="0"/>
    <n v="0"/>
    <n v="0"/>
    <m/>
    <n v="41.407271618751722"/>
    <n v="0"/>
    <n v="0"/>
    <n v="0"/>
    <n v="0"/>
    <n v="0"/>
    <m/>
    <n v="20.704013564181505"/>
    <n v="0"/>
    <n v="0"/>
    <n v="0"/>
    <n v="0"/>
    <n v="0"/>
    <m/>
    <n v="0"/>
    <n v="0"/>
    <n v="0"/>
    <n v="0"/>
    <n v="0"/>
    <n v="0"/>
    <m/>
    <n v="0"/>
    <n v="0"/>
    <n v="0"/>
    <n v="0"/>
    <n v="0"/>
    <n v="0"/>
    <m/>
    <n v="491.75531518288523"/>
    <n v="0"/>
    <n v="0"/>
    <n v="0"/>
    <n v="0"/>
    <n v="0"/>
    <m/>
    <n v="0"/>
    <n v="0"/>
    <n v="0"/>
    <n v="0"/>
    <n v="0"/>
    <n v="0"/>
    <n v="0"/>
    <m/>
    <n v="438.15398582795075"/>
    <n v="0"/>
    <n v="0"/>
    <n v="0"/>
    <n v="0"/>
    <n v="0"/>
    <m/>
    <n v="438.15398582795075"/>
    <n v="0"/>
    <n v="0"/>
    <n v="0"/>
    <n v="0"/>
    <n v="0"/>
    <m/>
    <n v="0"/>
    <n v="0"/>
    <n v="0"/>
    <n v="0"/>
    <n v="0"/>
    <n v="0"/>
    <n v="0"/>
    <m/>
    <n v="14.157886855812192"/>
    <n v="0"/>
    <n v="0"/>
    <n v="0"/>
    <n v="0"/>
    <n v="0"/>
    <m/>
    <n v="14.157886855812192"/>
    <n v="0"/>
    <n v="0"/>
    <n v="0"/>
    <n v="0"/>
    <n v="0"/>
    <m/>
    <n v="0"/>
    <n v="0"/>
    <n v="0"/>
    <n v="0"/>
    <n v="0"/>
    <n v="0"/>
    <n v="0"/>
    <m/>
    <n v="53.601329354934492"/>
    <n v="0"/>
    <n v="0"/>
    <n v="0"/>
    <n v="0"/>
    <n v="0"/>
    <m/>
    <n v="53.601329354934492"/>
    <n v="0"/>
    <n v="0"/>
    <n v="0"/>
    <n v="0"/>
    <n v="0"/>
    <m/>
    <n v="0"/>
    <n v="0"/>
    <n v="0"/>
    <n v="0"/>
    <n v="0"/>
    <n v="0"/>
    <m/>
    <n v="452.31187268376294"/>
    <n v="0"/>
    <n v="0"/>
    <n v="0"/>
    <n v="0"/>
    <n v="0"/>
    <m/>
    <n v="0"/>
    <n v="0"/>
    <n v="0"/>
    <n v="0"/>
    <n v="0"/>
    <n v="0"/>
    <m/>
    <n v="0"/>
    <n v="0"/>
    <n v="0"/>
    <n v="0"/>
    <n v="0"/>
    <n v="0"/>
    <m/>
    <n v="18.84632802849012"/>
    <n v="0"/>
    <n v="0"/>
    <n v="0"/>
    <n v="0"/>
    <n v="0"/>
    <m/>
    <n v="0"/>
    <n v="0"/>
    <n v="0"/>
    <n v="0"/>
    <n v="0"/>
    <n v="0"/>
    <m/>
    <n v="2.2333887231222702"/>
    <n v="0"/>
    <n v="0"/>
    <n v="0"/>
    <n v="0"/>
    <n v="0"/>
    <m/>
    <n v="55.834718078056767"/>
    <n v="0"/>
    <n v="0"/>
    <n v="0"/>
    <n v="0"/>
    <n v="0"/>
    <m/>
    <n v="23.093239397084275"/>
    <n v="0"/>
    <n v="0"/>
    <n v="0"/>
    <n v="0"/>
    <n v="0"/>
    <m/>
    <n v="25.326628120206546"/>
    <n v="0"/>
    <n v="0"/>
    <n v="0"/>
    <n v="0"/>
    <n v="0"/>
    <m/>
    <n v="429.64402999995201"/>
    <n v="0"/>
    <n v="0"/>
    <n v="0"/>
    <n v="0"/>
    <n v="0"/>
    <m/>
    <n v="0"/>
    <n v="0"/>
    <n v="0"/>
    <n v="0"/>
    <n v="0"/>
    <n v="0"/>
    <m/>
    <n v="429.64402999995201"/>
    <n v="0"/>
    <n v="0"/>
    <n v="0"/>
    <n v="0"/>
    <n v="0"/>
  </r>
  <r>
    <n v="955"/>
    <s v="System Augmentation"/>
    <x v="2"/>
    <x v="2"/>
    <s v="SCE-02 , Vol 7"/>
    <s v="Mark Esguerra"/>
    <s v="Table II-2"/>
    <s v="p. 57"/>
    <s v="CET-RP-LG-SU-480000"/>
    <x v="886"/>
    <n v="4800"/>
    <s v="LOAD GROWTH"/>
    <s v="DSP SUBSTATIONS"/>
    <s v="Transmission &amp; Distribution"/>
    <m/>
    <s v="N"/>
    <m/>
    <x v="0"/>
    <s v="SB410"/>
    <s v="CA"/>
    <s v="Distribution - Land Rights"/>
    <d v="2027-04-01T00:00:00"/>
    <b v="0"/>
    <n v="1"/>
    <n v="0"/>
    <x v="0"/>
    <n v="0"/>
    <b v="0"/>
    <b v="0"/>
    <m/>
    <n v="42"/>
    <b v="0"/>
    <n v="0"/>
    <s v="Y"/>
    <n v="0"/>
    <n v="45"/>
    <n v="0"/>
    <d v="2027-04-01T00:00:00"/>
    <s v="CA-Distribution - Land Rights"/>
    <n v="0"/>
    <n v="12"/>
    <n v="0"/>
    <n v="1"/>
    <n v="0"/>
    <n v="0.45833333333333331"/>
    <n v="0"/>
    <n v="0.5"/>
    <n v="0.45833333333333331"/>
    <n v="0.5"/>
    <n v="0.45833333333333331"/>
    <n v="0.54166666666666663"/>
    <n v="0.45833333333333331"/>
    <m/>
    <n v="0"/>
    <n v="0"/>
    <n v="0"/>
    <n v="1360.1172973600001"/>
    <n v="1364.1028403953101"/>
    <n v="0"/>
    <m/>
    <n v="231.57550999999998"/>
    <n v="0"/>
    <n v="0"/>
    <n v="0"/>
    <n v="0"/>
    <n v="0"/>
    <m/>
    <n v="231.57550999999998"/>
    <n v="0"/>
    <n v="0"/>
    <n v="1360.1172973600001"/>
    <n v="1364.1028403953101"/>
    <n v="0"/>
    <m/>
    <n v="0"/>
    <n v="0"/>
    <n v="0"/>
    <n v="0"/>
    <n v="0"/>
    <n v="0"/>
    <m/>
    <n v="10.178387117701311"/>
    <n v="0"/>
    <n v="0"/>
    <n v="55.789060657885017"/>
    <n v="56.131893413790152"/>
    <n v="0"/>
    <m/>
    <n v="0"/>
    <n v="0"/>
    <n v="0"/>
    <n v="122.27766297739925"/>
    <n v="128.10709220619853"/>
    <n v="0"/>
    <m/>
    <n v="0"/>
    <n v="0"/>
    <n v="0"/>
    <n v="0"/>
    <n v="0"/>
    <n v="0"/>
    <m/>
    <n v="241.75389711770129"/>
    <n v="0"/>
    <n v="0"/>
    <n v="1538.1840209952843"/>
    <n v="1548.3418260152987"/>
    <n v="0"/>
    <m/>
    <n v="0"/>
    <n v="241.75389711770129"/>
    <n v="241.75389711770129"/>
    <n v="241.75389711770129"/>
    <n v="1779.9379181129857"/>
    <n v="0"/>
    <n v="0"/>
    <m/>
    <n v="241.75389711770129"/>
    <n v="0"/>
    <n v="0"/>
    <n v="1538.1840209952843"/>
    <n v="1548.3418260152987"/>
    <n v="0"/>
    <m/>
    <n v="0"/>
    <n v="0"/>
    <n v="0"/>
    <n v="0"/>
    <n v="3328.2797441282846"/>
    <n v="0"/>
    <m/>
    <n v="0"/>
    <n v="0"/>
    <n v="0"/>
    <n v="0"/>
    <n v="0"/>
    <n v="0"/>
    <n v="0"/>
    <m/>
    <n v="0"/>
    <n v="0"/>
    <n v="0"/>
    <n v="0"/>
    <n v="0"/>
    <n v="0"/>
    <m/>
    <n v="0"/>
    <n v="0"/>
    <n v="0"/>
    <n v="0"/>
    <n v="0"/>
    <n v="0"/>
    <m/>
    <n v="0"/>
    <n v="0"/>
    <n v="0"/>
    <n v="0"/>
    <n v="0"/>
    <n v="0"/>
    <n v="0"/>
    <m/>
    <n v="0"/>
    <n v="0"/>
    <n v="0"/>
    <n v="0"/>
    <n v="0"/>
    <n v="0"/>
    <m/>
    <n v="0"/>
    <n v="0"/>
    <n v="0"/>
    <n v="0"/>
    <n v="0"/>
    <n v="0"/>
    <m/>
    <n v="0"/>
    <n v="0"/>
    <n v="0"/>
    <n v="0"/>
    <n v="0"/>
    <n v="0"/>
    <m/>
    <n v="0"/>
    <n v="0"/>
    <n v="0"/>
    <n v="0"/>
    <n v="3328.2797441282846"/>
    <n v="0"/>
    <m/>
    <n v="0"/>
    <n v="0"/>
    <n v="0"/>
    <n v="0"/>
    <n v="0"/>
    <n v="0"/>
    <m/>
    <n v="0"/>
    <n v="0"/>
    <n v="0"/>
    <n v="0"/>
    <n v="2218.8531627521897"/>
    <n v="0"/>
    <m/>
    <n v="0"/>
    <n v="0"/>
    <n v="0"/>
    <n v="0"/>
    <n v="2357.5314854242019"/>
    <n v="0"/>
    <m/>
    <n v="0"/>
    <n v="0"/>
    <n v="0"/>
    <n v="0"/>
    <n v="0"/>
    <n v="0"/>
    <m/>
    <n v="0"/>
    <n v="0"/>
    <n v="0"/>
    <n v="0"/>
    <n v="0"/>
    <n v="0"/>
    <m/>
    <n v="0"/>
    <n v="0"/>
    <n v="0"/>
    <n v="0"/>
    <n v="0"/>
    <n v="0"/>
    <m/>
    <n v="0"/>
    <n v="0"/>
    <n v="0"/>
    <n v="0"/>
    <n v="0"/>
    <n v="0"/>
    <m/>
    <n v="0"/>
    <n v="0"/>
    <n v="0"/>
    <n v="0"/>
    <n v="0"/>
    <n v="0"/>
    <m/>
    <n v="231.57550999999998"/>
    <n v="0"/>
    <n v="0"/>
    <n v="1360.1172973600001"/>
    <n v="1364.1028403953101"/>
    <n v="0"/>
    <m/>
    <n v="0"/>
    <n v="0"/>
    <n v="0"/>
    <n v="0"/>
    <n v="0"/>
    <n v="0"/>
    <m/>
    <n v="231.57550999999998"/>
    <n v="0"/>
    <n v="0"/>
    <n v="0"/>
    <n v="0"/>
    <n v="0"/>
  </r>
  <r>
    <n v="956"/>
    <s v="System Augmentation"/>
    <x v="2"/>
    <x v="13"/>
    <s v="SCE-02 , Vol 7"/>
    <s v="Mark Esguerra"/>
    <s v="Figure II-18"/>
    <s v="p. 70"/>
    <s v="CET-RP-LG-TS-451800"/>
    <x v="887"/>
    <n v="4518"/>
    <s v="LOAD GROWTH"/>
    <s v="TSP PROJECTS"/>
    <s v="Transmission &amp; Distribution"/>
    <m/>
    <s v="N"/>
    <m/>
    <x v="0"/>
    <s v="SB410"/>
    <s v="CA"/>
    <s v="Transmission - Land Rights"/>
    <d v="2023-12-01T00:00:00"/>
    <b v="0"/>
    <n v="1"/>
    <n v="0"/>
    <x v="0"/>
    <n v="0"/>
    <b v="0"/>
    <b v="0"/>
    <m/>
    <n v="19"/>
    <b v="0"/>
    <n v="0"/>
    <s v="N"/>
    <n v="0"/>
    <n v="45"/>
    <n v="0"/>
    <d v="2023-12-01T00:00:00"/>
    <s v="CA-Transmission - Land Rights"/>
    <n v="0"/>
    <n v="12"/>
    <n v="0"/>
    <n v="1"/>
    <n v="0"/>
    <n v="0.45833333333333331"/>
    <n v="0"/>
    <n v="0.5"/>
    <n v="0.45833333333333331"/>
    <n v="0.5"/>
    <n v="0.45833333333333331"/>
    <n v="0.54166666666666663"/>
    <n v="0.45833333333333331"/>
    <m/>
    <n v="263.888492897079"/>
    <n v="0"/>
    <n v="0"/>
    <n v="0"/>
    <n v="0"/>
    <n v="0"/>
    <m/>
    <n v="-263.88849289707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957"/>
    <s v="System Augmentation"/>
    <x v="2"/>
    <x v="13"/>
    <s v="SCE-02 , Vol 7"/>
    <s v="Mark Esguerra"/>
    <s v="Figure II-18"/>
    <s v="p. 70"/>
    <s v="CET-RP-LG-TS-603001"/>
    <x v="888"/>
    <n v="6030"/>
    <s v="LOAD GROWTH"/>
    <s v="TSP PROJECTS"/>
    <s v="Transmission &amp; Distribution"/>
    <m/>
    <s v="N"/>
    <m/>
    <x v="0"/>
    <s v="SB410"/>
    <s v="CA"/>
    <s v="Transmission - Land Rights"/>
    <d v="2023-12-01T00:00:00"/>
    <b v="0"/>
    <n v="1"/>
    <n v="0"/>
    <x v="0"/>
    <n v="0"/>
    <b v="0"/>
    <b v="0"/>
    <m/>
    <n v="19"/>
    <b v="0"/>
    <n v="0"/>
    <s v="N"/>
    <n v="0"/>
    <n v="45"/>
    <n v="0"/>
    <d v="2023-12-01T00:00:00"/>
    <s v="CA-Transmission - Land Rights"/>
    <n v="0"/>
    <n v="12"/>
    <n v="0"/>
    <n v="1"/>
    <n v="0"/>
    <n v="0.45833333333333331"/>
    <n v="0"/>
    <n v="0.5"/>
    <n v="0.45833333333333331"/>
    <n v="0.5"/>
    <n v="0.45833333333333331"/>
    <n v="0.54166666666666663"/>
    <n v="0.45833333333333331"/>
    <m/>
    <n v="1108.4392636531802"/>
    <n v="0"/>
    <n v="0"/>
    <n v="0"/>
    <n v="0"/>
    <n v="0"/>
    <m/>
    <n v="172.35656634679799"/>
    <n v="0"/>
    <n v="0"/>
    <n v="0"/>
    <n v="0"/>
    <n v="0"/>
    <m/>
    <n v="1280.7958299999782"/>
    <n v="0"/>
    <n v="0"/>
    <n v="0"/>
    <n v="0"/>
    <n v="0"/>
    <m/>
    <n v="0"/>
    <n v="0"/>
    <n v="0"/>
    <n v="0"/>
    <n v="0"/>
    <n v="0"/>
    <m/>
    <n v="56.294535533905716"/>
    <n v="0"/>
    <n v="0"/>
    <n v="0"/>
    <n v="0"/>
    <n v="0"/>
    <m/>
    <n v="0"/>
    <n v="0"/>
    <n v="0"/>
    <n v="0"/>
    <n v="0"/>
    <n v="0"/>
    <m/>
    <n v="0"/>
    <n v="0"/>
    <n v="0"/>
    <n v="0"/>
    <n v="0"/>
    <n v="0"/>
    <m/>
    <n v="1337.0903655338839"/>
    <n v="0"/>
    <n v="0"/>
    <n v="0"/>
    <n v="0"/>
    <n v="0"/>
    <m/>
    <n v="0"/>
    <n v="0"/>
    <n v="0"/>
    <n v="0"/>
    <n v="0"/>
    <n v="0"/>
    <n v="0"/>
    <m/>
    <n v="1337.0903655338839"/>
    <n v="0"/>
    <n v="0"/>
    <n v="0"/>
    <n v="0"/>
    <n v="0"/>
    <m/>
    <n v="1337.0903655338839"/>
    <n v="0"/>
    <n v="0"/>
    <n v="0"/>
    <n v="0"/>
    <n v="0"/>
    <m/>
    <n v="0"/>
    <n v="0"/>
    <n v="0"/>
    <n v="0"/>
    <n v="0"/>
    <n v="0"/>
    <n v="0"/>
    <m/>
    <n v="0"/>
    <n v="0"/>
    <n v="0"/>
    <n v="0"/>
    <n v="0"/>
    <n v="0"/>
    <m/>
    <n v="0"/>
    <n v="0"/>
    <n v="0"/>
    <n v="0"/>
    <n v="0"/>
    <n v="0"/>
    <m/>
    <n v="0"/>
    <n v="0"/>
    <n v="0"/>
    <n v="0"/>
    <n v="0"/>
    <n v="0"/>
    <n v="0"/>
    <m/>
    <n v="0"/>
    <n v="0"/>
    <n v="0"/>
    <n v="0"/>
    <n v="0"/>
    <n v="0"/>
    <m/>
    <n v="0"/>
    <n v="0"/>
    <n v="0"/>
    <n v="0"/>
    <n v="0"/>
    <n v="0"/>
    <m/>
    <n v="0"/>
    <n v="0"/>
    <n v="0"/>
    <n v="0"/>
    <n v="0"/>
    <n v="0"/>
    <m/>
    <n v="1337.0903655338839"/>
    <n v="0"/>
    <n v="0"/>
    <n v="0"/>
    <n v="0"/>
    <n v="0"/>
    <m/>
    <n v="0"/>
    <n v="0"/>
    <n v="0"/>
    <n v="0"/>
    <n v="0"/>
    <n v="0"/>
    <m/>
    <n v="0"/>
    <n v="0"/>
    <n v="0"/>
    <n v="0"/>
    <n v="0"/>
    <n v="0"/>
    <m/>
    <n v="55.712098563911823"/>
    <n v="0"/>
    <n v="0"/>
    <n v="0"/>
    <n v="0"/>
    <n v="0"/>
    <m/>
    <n v="0"/>
    <n v="0"/>
    <n v="0"/>
    <n v="0"/>
    <n v="0"/>
    <n v="0"/>
    <m/>
    <n v="0"/>
    <n v="0"/>
    <n v="0"/>
    <n v="0"/>
    <n v="0"/>
    <n v="0"/>
    <m/>
    <n v="0"/>
    <n v="0"/>
    <n v="0"/>
    <n v="0"/>
    <n v="0"/>
    <n v="0"/>
    <m/>
    <n v="0"/>
    <n v="0"/>
    <n v="0"/>
    <n v="0"/>
    <n v="0"/>
    <n v="0"/>
    <m/>
    <n v="0"/>
    <n v="0"/>
    <n v="0"/>
    <n v="0"/>
    <n v="0"/>
    <n v="0"/>
    <m/>
    <n v="1280.7958299999782"/>
    <n v="0"/>
    <n v="0"/>
    <n v="0"/>
    <n v="0"/>
    <n v="0"/>
    <m/>
    <n v="0"/>
    <n v="0"/>
    <n v="0"/>
    <n v="0"/>
    <n v="0"/>
    <n v="0"/>
    <m/>
    <n v="1280.7958299999782"/>
    <n v="0"/>
    <n v="0"/>
    <n v="0"/>
    <n v="0"/>
    <n v="0"/>
  </r>
  <r>
    <n v="958"/>
    <s v="System Augmentation"/>
    <x v="2"/>
    <x v="13"/>
    <s v="SCE-02 , Vol 7"/>
    <s v="Mark Esguerra"/>
    <s v="Figure II-18"/>
    <s v="p. 70"/>
    <s v="CET-RP-LG-TS-609200"/>
    <x v="889"/>
    <n v="6092"/>
    <s v="LOAD GROWTH"/>
    <s v="TSP PROJECTS"/>
    <s v="Transmission &amp; Distribution"/>
    <m/>
    <s v="N"/>
    <m/>
    <x v="0"/>
    <m/>
    <s v="CA"/>
    <s v="Transmission - Fee Land Inc. ISO"/>
    <d v="2029-06-01T00:00:00"/>
    <b v="1"/>
    <n v="1"/>
    <n v="0"/>
    <x v="1"/>
    <n v="0"/>
    <b v="0"/>
    <b v="0"/>
    <m/>
    <n v="35"/>
    <b v="0"/>
    <n v="0"/>
    <s v="N"/>
    <n v="0"/>
    <n v="0"/>
    <n v="0"/>
    <d v="2029-06-01T00:00:00"/>
    <s v="CA-Transmission - Fee Land Inc. ISO"/>
    <n v="0"/>
    <n v="12"/>
    <n v="0"/>
    <n v="1"/>
    <n v="0"/>
    <n v="0.45833333333333331"/>
    <n v="0"/>
    <n v="0.5"/>
    <n v="0.45833333333333331"/>
    <n v="0.5"/>
    <n v="0.45833333333333331"/>
    <n v="0.54166666666666663"/>
    <n v="0.45833333333333331"/>
    <m/>
    <n v="0"/>
    <n v="14.758163569016"/>
    <n v="35.456165959521002"/>
    <n v="1626.7082685877399"/>
    <n v="4924.52811482984"/>
    <n v="1662.68267769611"/>
    <m/>
    <n v="0"/>
    <n v="-13.930209999999999"/>
    <n v="-33.47533"/>
    <n v="-19.355979999999999"/>
    <n v="-30.311889999999998"/>
    <n v="4.5226999999999995"/>
    <m/>
    <n v="0"/>
    <n v="0.82795356901600137"/>
    <n v="1.9808359595210021"/>
    <n v="1607.3522885877398"/>
    <n v="4894.21622482984"/>
    <n v="1667.20537769611"/>
    <m/>
    <n v="0"/>
    <n v="0"/>
    <n v="0"/>
    <n v="0"/>
    <n v="0"/>
    <n v="0"/>
    <m/>
    <n v="0"/>
    <n v="3.5248749694241459E-2"/>
    <n v="8.3875526932524355E-2"/>
    <n v="65.930103602584282"/>
    <n v="201.39363055396765"/>
    <n v="74.788079160426221"/>
    <m/>
    <n v="0"/>
    <n v="7.0400164386653794E-2"/>
    <n v="0.16655017058252841"/>
    <n v="144.50465545241966"/>
    <n v="459.63089484488756"/>
    <n v="160.23359309379157"/>
    <m/>
    <n v="0"/>
    <n v="0"/>
    <n v="0"/>
    <n v="0"/>
    <n v="0"/>
    <n v="0"/>
    <m/>
    <n v="0"/>
    <n v="0.93360248309689653"/>
    <n v="2.2312616570360548"/>
    <n v="1817.7870476427438"/>
    <n v="5555.2407502286951"/>
    <n v="1902.2270499503277"/>
    <m/>
    <n v="0"/>
    <n v="0"/>
    <n v="0.93360248309689653"/>
    <n v="3.1648641401329511"/>
    <n v="1820.9519117828768"/>
    <n v="7376.1926620115719"/>
    <n v="9278.4197119619002"/>
    <m/>
    <n v="0"/>
    <n v="0.93360248309689653"/>
    <n v="2.2312616570360548"/>
    <n v="1817.7870476427438"/>
    <n v="5555.2407502286951"/>
    <n v="1902.2270499503277"/>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82795356901600137"/>
    <n v="1.9808359595210021"/>
    <n v="1607.3522885877398"/>
    <n v="4894.21622482984"/>
    <n v="1667.20537769611"/>
    <m/>
    <n v="0"/>
    <n v="0.89835373340265512"/>
    <n v="2.1473861301035306"/>
    <n v="1751.8569440401595"/>
    <n v="5353.8471196747278"/>
    <n v="1827.4389707899015"/>
  </r>
  <r>
    <n v="958"/>
    <s v="System Augmentation"/>
    <x v="2"/>
    <x v="13"/>
    <s v="SCE-02 , Vol 7"/>
    <s v="Mark Esguerra"/>
    <s v="Figure II-18"/>
    <s v="p. 70"/>
    <s v="CET-RP-LG-TS-609200"/>
    <x v="889"/>
    <n v="6092"/>
    <s v="LOAD GROWTH"/>
    <s v="TSP PROJECTS"/>
    <s v="Transmission &amp; Distribution"/>
    <m/>
    <s v="N"/>
    <m/>
    <x v="0"/>
    <s v="SB410"/>
    <s v="CA"/>
    <s v="Transmission - Fee Land"/>
    <d v="2029-06-01T00:00:00"/>
    <b v="0"/>
    <n v="1"/>
    <n v="0"/>
    <x v="0"/>
    <n v="0"/>
    <b v="0"/>
    <b v="0"/>
    <m/>
    <n v="16"/>
    <b v="0"/>
    <n v="0"/>
    <s v="N"/>
    <n v="0"/>
    <n v="0"/>
    <n v="0"/>
    <d v="2029-06-01T00:00:00"/>
    <s v="CA-Transmission - Fee Land"/>
    <n v="0"/>
    <n v="12"/>
    <n v="0"/>
    <n v="1"/>
    <n v="0"/>
    <n v="0.45833333333333331"/>
    <n v="0"/>
    <n v="0.5"/>
    <n v="0.45833333333333331"/>
    <n v="0.5"/>
    <n v="0.45833333333333331"/>
    <n v="0.54166666666666663"/>
    <n v="0.45833333333333331"/>
    <m/>
    <n v="0"/>
    <n v="15.360537592241"/>
    <n v="36.903356406848999"/>
    <n v="1693.1045244484599"/>
    <n v="5125.5292623739106"/>
    <n v="1730.54727678575"/>
    <m/>
    <n v="0"/>
    <n v="-14.498790000000001"/>
    <n v="-34.841670000000001"/>
    <n v="-20.14602"/>
    <n v="-31.549109999999999"/>
    <n v="4.7073"/>
    <m/>
    <n v="0"/>
    <n v="0.86174759224099873"/>
    <n v="2.0616864068489988"/>
    <n v="1672.95850444846"/>
    <n v="5093.9801523739106"/>
    <n v="1735.25457678575"/>
    <m/>
    <n v="0"/>
    <n v="0"/>
    <n v="0"/>
    <n v="0"/>
    <n v="0"/>
    <n v="0"/>
    <m/>
    <n v="0"/>
    <n v="3.668747417155125E-2"/>
    <n v="8.7299017827755218E-2"/>
    <n v="68.62112823942428"/>
    <n v="209.61377873984372"/>
    <n v="77.840653820035584"/>
    <m/>
    <n v="0"/>
    <n v="7.3273640484055852E-2"/>
    <n v="0.17334813672880525"/>
    <n v="150.40280465455888"/>
    <n v="478.39133953243356"/>
    <n v="166.77373975068133"/>
    <m/>
    <n v="0"/>
    <n v="0"/>
    <n v="0"/>
    <n v="0"/>
    <n v="0"/>
    <n v="0"/>
    <m/>
    <n v="0"/>
    <n v="0.97170870689660582"/>
    <n v="2.3223335614055594"/>
    <n v="1891.9824373424431"/>
    <n v="5781.9852706461879"/>
    <n v="1979.8689703564669"/>
    <m/>
    <n v="0"/>
    <n v="0"/>
    <n v="0.97170870689660582"/>
    <n v="3.2940422683021651"/>
    <n v="1895.2764796107451"/>
    <n v="7677.2617502569328"/>
    <n v="9657.1307206134006"/>
    <m/>
    <n v="0"/>
    <n v="0.97170870689660582"/>
    <n v="2.3223335614055594"/>
    <n v="1891.9824373424431"/>
    <n v="5781.9852706461879"/>
    <n v="1979.8689703564669"/>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86174759224099873"/>
    <n v="2.0616864068489988"/>
    <n v="1672.95850444846"/>
    <n v="5093.9801523739106"/>
    <n v="1735.25457678575"/>
    <m/>
    <n v="0"/>
    <n v="0"/>
    <n v="0"/>
    <n v="0"/>
    <n v="0"/>
    <n v="0"/>
    <m/>
    <n v="0"/>
    <n v="0.93502123272505455"/>
    <n v="2.2350345435778043"/>
    <n v="2.2350345435778043"/>
    <n v="2.2350345435778043"/>
    <n v="2.2350345435778043"/>
  </r>
  <r>
    <n v="959"/>
    <s v="Transmission Grid"/>
    <x v="1"/>
    <x v="110"/>
    <s v="SCE-02 , Vol 4"/>
    <s v="Gary Trumbo"/>
    <s v="Table II-10, Figure II-16, Figure II-17, Table II-12"/>
    <s v="37, 38, 41, 42"/>
    <s v="CET-RP-OT-CF-FENCNG"/>
    <x v="890"/>
    <n v="1355"/>
    <s v="OTHER - RP"/>
    <s v="TRANSPROJOTHER"/>
    <s v="Transmission &amp; Distribution"/>
    <m/>
    <s v="N"/>
    <m/>
    <x v="0"/>
    <m/>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2324.9360946667302"/>
    <n v="2361.194851063"/>
    <n v="2376.9577662079"/>
    <n v="2390.4047816430898"/>
    <n v="2417.1428683617"/>
    <n v="2455.0582315182401"/>
    <m/>
    <n v="-64.4257946667299"/>
    <n v="33.302000000000135"/>
    <n v="22.23700000000008"/>
    <n v="4.6419999999998254"/>
    <n v="-16.355000000000018"/>
    <n v="-33.989000000000033"/>
    <m/>
    <n v="2260.5103000000004"/>
    <n v="2394.4968510630001"/>
    <n v="2399.1947662079001"/>
    <n v="2395.0467816430896"/>
    <n v="2400.7878683617"/>
    <n v="2421.06923151824"/>
    <m/>
    <n v="182.79595352687309"/>
    <n v="199.43819080739371"/>
    <n v="196.34272716898889"/>
    <n v="189.28766103580676"/>
    <n v="195.40701156705651"/>
    <n v="210.39041580598345"/>
    <m/>
    <n v="107.39009878677147"/>
    <n v="110.43248128355395"/>
    <n v="109.90414117015216"/>
    <n v="106.00379192494974"/>
    <n v="106.83163319222842"/>
    <n v="118.04293282901308"/>
    <m/>
    <n v="0"/>
    <n v="203.60196301648188"/>
    <n v="201.7260922854316"/>
    <n v="215.32019609581008"/>
    <n v="225.46537087380185"/>
    <n v="232.6867627017117"/>
    <m/>
    <n v="0"/>
    <n v="0"/>
    <n v="0"/>
    <n v="0"/>
    <n v="0"/>
    <n v="0"/>
    <m/>
    <n v="2550.6963523136451"/>
    <n v="2907.9694861704297"/>
    <n v="2907.1677268324729"/>
    <n v="2905.658430699656"/>
    <n v="2928.4918839947868"/>
    <n v="2982.1893428549483"/>
    <m/>
    <n v="0"/>
    <n v="1077.1131570477107"/>
    <n v="1227.9831705590213"/>
    <n v="1227.6446020222702"/>
    <n v="1227.0072534327119"/>
    <n v="1236.6494097570862"/>
    <n v="1259.3248800794727"/>
    <m/>
    <n v="2324.7046554986559"/>
    <n v="2650.3233896957295"/>
    <n v="2649.5926662351158"/>
    <n v="2648.2170937396663"/>
    <n v="2669.0275030728485"/>
    <n v="2717.9673670779998"/>
    <m/>
    <n v="1247.5914984509452"/>
    <n v="2499.4533761844186"/>
    <n v="2649.9312347718669"/>
    <n v="2648.8544423292246"/>
    <n v="2659.3853467484741"/>
    <n v="2695.2918967556134"/>
    <m/>
    <n v="0"/>
    <n v="11.56349796449711"/>
    <n v="14.440048618191696"/>
    <n v="14.593032382457892"/>
    <n v="14.599886427490446"/>
    <n v="14.721431508310374"/>
    <n v="14.941450849384154"/>
    <m/>
    <n v="48.211591907096214"/>
    <n v="74.990511524198865"/>
    <n v="77.568851164664011"/>
    <n v="77.596390237108722"/>
    <n v="78.115424667597978"/>
    <n v="79.125323833093091"/>
    <m/>
    <n v="36.648093942599104"/>
    <n v="72.113960870504286"/>
    <n v="77.415867400397815"/>
    <n v="77.589536192076167"/>
    <n v="77.99387958677805"/>
    <n v="78.905304492019312"/>
    <m/>
    <n v="0"/>
    <n v="104.70948619094489"/>
    <n v="119.3760246999444"/>
    <n v="119.3431114101088"/>
    <n v="119.3431114101088"/>
    <n v="119.3431114101088"/>
    <n v="119.3431114101088"/>
    <m/>
    <n v="225.99169681498896"/>
    <n v="257.64609647470007"/>
    <n v="257.57506059735709"/>
    <n v="257.57506059735709"/>
    <n v="257.57506059735709"/>
    <n v="257.57506059735709"/>
    <m/>
    <n v="121.28221062404407"/>
    <n v="242.97955796570059"/>
    <n v="257.60797388719266"/>
    <n v="257.57506059735709"/>
    <n v="257.57506059735709"/>
    <n v="257.57506059735709"/>
    <m/>
    <n v="0"/>
    <n v="0"/>
    <n v="0"/>
    <n v="0"/>
    <n v="0"/>
    <n v="0"/>
    <m/>
    <n v="1284.2395923935444"/>
    <n v="2571.567337054923"/>
    <n v="2727.3471021722648"/>
    <n v="2726.4439785213008"/>
    <n v="2737.379226335252"/>
    <n v="2774.1972012476326"/>
    <m/>
    <n v="0"/>
    <n v="0"/>
    <n v="0"/>
    <n v="0"/>
    <n v="0"/>
    <n v="0"/>
    <m/>
    <n v="306.50168195657625"/>
    <n v="1160.7886665650344"/>
    <n v="1281.1361839965971"/>
    <n v="1281.5917921940916"/>
    <n v="1283.8873906218917"/>
    <n v="1297.6090204475515"/>
    <m/>
    <n v="359.56272582217713"/>
    <n v="1267.5401799658412"/>
    <n v="1394.7322446314492"/>
    <n v="1395.1933785605959"/>
    <n v="1397.9399025161952"/>
    <n v="1413.1902413076359"/>
    <m/>
    <n v="29.19059417193607"/>
    <n v="110.30479079242416"/>
    <n v="121.08448987561889"/>
    <n v="121.06027848075783"/>
    <n v="121.06027848075783"/>
    <n v="121.06027848075783"/>
    <m/>
    <n v="34.244019614604575"/>
    <n v="120.42893904099502"/>
    <n v="131.81815545425192"/>
    <n v="131.79257267231438"/>
    <n v="131.79257267231438"/>
    <n v="131.79257267231438"/>
    <m/>
    <n v="105.08613901896986"/>
    <n v="119.80543486073553"/>
    <n v="119.77240317777104"/>
    <n v="119.77240317777104"/>
    <n v="119.77240317777104"/>
    <n v="119.77240317777104"/>
    <m/>
    <n v="70.842119404365263"/>
    <n v="104.08598201068538"/>
    <n v="107.3302724234635"/>
    <n v="107.32294191556545"/>
    <n v="107.32294191556545"/>
    <n v="107.32294191556545"/>
    <m/>
    <n v="105.08613901896985"/>
    <n v="119.80543486073552"/>
    <n v="119.77240317777103"/>
    <n v="119.77240317777103"/>
    <n v="119.77240317777103"/>
    <n v="119.77240317777103"/>
    <m/>
    <n v="2260.5103000000004"/>
    <n v="2394.4968510630001"/>
    <n v="2399.1947662079001"/>
    <n v="2395.0467816430896"/>
    <n v="2400.7878683617"/>
    <n v="2421.06923151824"/>
    <m/>
    <n v="0"/>
    <n v="0"/>
    <n v="0"/>
    <n v="0"/>
    <n v="0"/>
    <n v="0"/>
    <m/>
    <n v="2260.5103000000004"/>
    <n v="2598.0988140794821"/>
    <n v="2600.9208584933317"/>
    <n v="2600.9208584933317"/>
    <n v="2600.9208584933317"/>
    <n v="2600.9208584933317"/>
  </r>
  <r>
    <n v="960"/>
    <s v="System Augmentation"/>
    <x v="2"/>
    <x v="116"/>
    <s v="SCE-02 , Vol 7"/>
    <s v="Mark Esguerra"/>
    <s v="Figure II-28"/>
    <s v="p. 96"/>
    <s v="CET-RP-OT-VR-107900"/>
    <x v="891"/>
    <n v="1079"/>
    <s v="OTHER - RP"/>
    <s v="LANDRIGHTSRP"/>
    <s v="Transmission &amp; Distribution"/>
    <m/>
    <s v="N"/>
    <m/>
    <x v="0"/>
    <s v="SB410"/>
    <s v="CA"/>
    <s v="Distribution - Land Rights"/>
    <d v="9999-12-01T00:00:00"/>
    <b v="0"/>
    <n v="1"/>
    <n v="0"/>
    <x v="0"/>
    <n v="0"/>
    <b v="0"/>
    <b v="0"/>
    <m/>
    <n v="42"/>
    <b v="0"/>
    <n v="0"/>
    <s v="Y"/>
    <n v="0"/>
    <n v="45"/>
    <n v="0"/>
    <s v="Specific Bkt"/>
    <s v="CA-Distribution - Land Rights"/>
    <n v="0"/>
    <n v="12"/>
    <n v="0"/>
    <n v="1"/>
    <n v="0"/>
    <n v="0.45833333333333331"/>
    <n v="0"/>
    <n v="0.5"/>
    <n v="0.45833333333333331"/>
    <n v="0.5"/>
    <n v="0.45833333333333331"/>
    <n v="0.54166666666666663"/>
    <n v="0.45833333333333331"/>
    <m/>
    <n v="919.66470152326997"/>
    <n v="974.91599788121403"/>
    <n v="982.51577308837102"/>
    <n v="1014.90611366676"/>
    <n v="1029.9287721764499"/>
    <n v="1062.0414016643799"/>
    <m/>
    <n v="19.062448476729969"/>
    <n v="0"/>
    <n v="0"/>
    <n v="0"/>
    <n v="0"/>
    <n v="0"/>
    <m/>
    <n v="938.72714999999994"/>
    <n v="974.91599788121403"/>
    <n v="982.51577308837102"/>
    <n v="1014.90611366676"/>
    <n v="1029.9287721764499"/>
    <n v="1062.0414016643799"/>
    <m/>
    <n v="0"/>
    <n v="0"/>
    <n v="0"/>
    <n v="0"/>
    <n v="0"/>
    <n v="0"/>
    <m/>
    <n v="41.259666579581179"/>
    <n v="41.505431304641682"/>
    <n v="41.603156380113113"/>
    <n v="41.629246865189081"/>
    <n v="42.380860409945825"/>
    <n v="47.641422875618517"/>
    <m/>
    <n v="0"/>
    <n v="82.896250565820836"/>
    <n v="82.610661837673476"/>
    <n v="91.242386198253655"/>
    <n v="96.723777911634158"/>
    <n v="102.07183354831341"/>
    <m/>
    <n v="0"/>
    <n v="0"/>
    <n v="0"/>
    <n v="0"/>
    <n v="0"/>
    <n v="0"/>
    <m/>
    <n v="979.98681657958116"/>
    <n v="1099.3176797516765"/>
    <n v="1106.7295913061575"/>
    <n v="1147.7777467302026"/>
    <n v="1169.03341049803"/>
    <n v="1211.7546580883118"/>
    <m/>
    <n v="0"/>
    <n v="979.98681657958116"/>
    <n v="1099.3176797516767"/>
    <n v="1106.7295913061578"/>
    <n v="1147.7777467302026"/>
    <n v="1169.0334104980298"/>
    <n v="1211.7546580883115"/>
    <m/>
    <n v="979.98681657958116"/>
    <n v="1099.3176797516765"/>
    <n v="1106.7295913061575"/>
    <n v="1147.7777467302026"/>
    <n v="1169.03341049803"/>
    <n v="1211.7546580883118"/>
    <m/>
    <n v="0"/>
    <n v="979.98681657958116"/>
    <n v="1099.3176797516765"/>
    <n v="1106.7295913061575"/>
    <n v="1147.7777467302026"/>
    <n v="1169.03341049803"/>
    <m/>
    <n v="0"/>
    <n v="0"/>
    <n v="-37.290896957706039"/>
    <n v="-41.690821986726768"/>
    <n v="-42.004016192053008"/>
    <n v="-43.618760824010131"/>
    <n v="-44.325000101949577"/>
    <m/>
    <n v="0"/>
    <n v="0"/>
    <n v="0"/>
    <n v="0"/>
    <n v="0"/>
    <n v="0"/>
    <m/>
    <n v="0"/>
    <n v="37.290896957706039"/>
    <n v="4.3999250290207286"/>
    <n v="0.31319420532624065"/>
    <n v="1.614744631957123"/>
    <n v="0.70623927793944574"/>
    <m/>
    <n v="0"/>
    <n v="0"/>
    <n v="0"/>
    <n v="0"/>
    <n v="0"/>
    <n v="0"/>
    <n v="0"/>
    <m/>
    <n v="0"/>
    <n v="0"/>
    <n v="0"/>
    <n v="0"/>
    <n v="0"/>
    <n v="0"/>
    <m/>
    <n v="0"/>
    <n v="0"/>
    <n v="0"/>
    <n v="0"/>
    <n v="0"/>
    <n v="0"/>
    <m/>
    <n v="0"/>
    <n v="0"/>
    <n v="0"/>
    <n v="0"/>
    <n v="0"/>
    <n v="0"/>
    <m/>
    <n v="0"/>
    <n v="1017.2777135372872"/>
    <n v="1103.7176047806972"/>
    <n v="1107.0427855114838"/>
    <n v="1149.3924913621597"/>
    <n v="1169.7396497759694"/>
    <m/>
    <n v="0"/>
    <n v="0"/>
    <n v="0"/>
    <n v="0"/>
    <n v="0"/>
    <n v="0"/>
    <m/>
    <n v="0"/>
    <n v="449.16062426564133"/>
    <n v="503.85393655285168"/>
    <n v="507.25106268198886"/>
    <n v="526.06480058467616"/>
    <n v="535.8069798115971"/>
    <m/>
    <n v="0"/>
    <n v="489.99340828979058"/>
    <n v="549.65883987583823"/>
    <n v="553.36479565307877"/>
    <n v="573.88887336510129"/>
    <n v="584.51670524901499"/>
    <m/>
    <n v="0"/>
    <n v="0"/>
    <n v="0"/>
    <n v="0"/>
    <n v="0"/>
    <n v="0"/>
    <m/>
    <n v="0"/>
    <n v="0"/>
    <n v="0"/>
    <n v="0"/>
    <n v="0"/>
    <n v="0"/>
    <m/>
    <n v="0"/>
    <n v="0"/>
    <n v="0"/>
    <n v="0"/>
    <n v="0"/>
    <n v="0"/>
    <m/>
    <n v="0"/>
    <n v="0"/>
    <n v="0"/>
    <n v="0"/>
    <n v="0"/>
    <n v="0"/>
    <m/>
    <n v="0"/>
    <n v="0"/>
    <n v="0"/>
    <n v="0"/>
    <n v="0"/>
    <n v="0"/>
    <m/>
    <n v="938.72714999999994"/>
    <n v="974.91599788121403"/>
    <n v="982.51577308837102"/>
    <n v="1014.90611366676"/>
    <n v="1029.9287721764499"/>
    <n v="1062.0414016643799"/>
    <m/>
    <n v="0"/>
    <n v="0"/>
    <n v="0"/>
    <n v="0"/>
    <n v="0"/>
    <n v="0"/>
    <m/>
    <n v="938.72714999999994"/>
    <n v="1057.8122484470348"/>
    <n v="1065.1264349260446"/>
    <n v="1065.1264349260446"/>
    <n v="1065.1264349260446"/>
    <n v="1065.1264349260446"/>
  </r>
  <r>
    <n v="961"/>
    <s v="Enterprise Support"/>
    <x v="12"/>
    <x v="117"/>
    <s v="SCE-06 , Vol 7"/>
    <s v="Don Neal"/>
    <s v="Table II-54"/>
    <n v="157"/>
    <s v="CET-RP-OT-VR-107901"/>
    <x v="892"/>
    <n v="1079"/>
    <s v="OTHER - RP"/>
    <s v="LANDRIGHTSRP"/>
    <s v="Transmission &amp; Distribution"/>
    <m/>
    <s v="N"/>
    <m/>
    <x v="0"/>
    <m/>
    <s v="CA"/>
    <s v="Distribution - Land Rights"/>
    <d v="9999-12-01T00:00:00"/>
    <b v="0"/>
    <n v="1"/>
    <n v="0"/>
    <x v="0"/>
    <n v="0"/>
    <b v="0"/>
    <b v="0"/>
    <m/>
    <n v="42"/>
    <b v="0"/>
    <n v="0"/>
    <s v="Y"/>
    <n v="0"/>
    <n v="45"/>
    <n v="0"/>
    <s v="Specific Bkt"/>
    <s v="CA-Distribution - Land Rights"/>
    <n v="0"/>
    <n v="12"/>
    <n v="0"/>
    <n v="1"/>
    <n v="0"/>
    <n v="0.45833333333333331"/>
    <n v="0"/>
    <n v="0.5"/>
    <n v="0.45833333333333331"/>
    <n v="0.5"/>
    <n v="0.45833333333333331"/>
    <n v="0.54166666666666663"/>
    <n v="0.45833333333333331"/>
    <m/>
    <n v="1587.9990679005998"/>
    <n v="1799.84677240769"/>
    <n v="1725.1784650779198"/>
    <n v="354.26177612711297"/>
    <n v="372.93968981015797"/>
    <n v="396.43124660906898"/>
    <m/>
    <n v="-1231.3494279005997"/>
    <n v="0"/>
    <n v="0"/>
    <n v="0"/>
    <n v="0"/>
    <n v="0"/>
    <m/>
    <n v="356.64964000000009"/>
    <n v="1799.84677240769"/>
    <n v="1725.1784650779198"/>
    <n v="354.26177612711297"/>
    <n v="372.93968981015797"/>
    <n v="396.43124660906898"/>
    <m/>
    <n v="0"/>
    <n v="0"/>
    <n v="0"/>
    <n v="0"/>
    <n v="0"/>
    <n v="0"/>
    <m/>
    <n v="15.675742660822864"/>
    <n v="76.625490538058102"/>
    <n v="73.050093883617166"/>
    <n v="14.531049458372125"/>
    <n v="15.346211662552683"/>
    <n v="17.78325085181536"/>
    <m/>
    <n v="0"/>
    <n v="153.03938939339338"/>
    <n v="145.05429703200298"/>
    <n v="31.848945786607668"/>
    <n v="35.023913018182469"/>
    <n v="38.100646692132081"/>
    <m/>
    <n v="0"/>
    <n v="0"/>
    <n v="0"/>
    <n v="0"/>
    <n v="0"/>
    <n v="0"/>
    <m/>
    <n v="372.32538266082298"/>
    <n v="2029.5116523391414"/>
    <n v="1943.2828559935399"/>
    <n v="400.64177137209276"/>
    <n v="423.30981449089313"/>
    <n v="452.31514415301643"/>
    <m/>
    <n v="0"/>
    <n v="372.32538266082298"/>
    <n v="2029.5116523391416"/>
    <n v="1943.2828559935399"/>
    <n v="400.64177137209276"/>
    <n v="423.30981449089313"/>
    <n v="452.31514415301649"/>
    <m/>
    <n v="372.32538266082298"/>
    <n v="2029.5116523391414"/>
    <n v="1943.2828559935399"/>
    <n v="400.64177137209276"/>
    <n v="423.30981449089313"/>
    <n v="452.31514415301643"/>
    <m/>
    <n v="0"/>
    <n v="372.32538266082298"/>
    <n v="2029.5116523391414"/>
    <n v="1943.2828559935399"/>
    <n v="400.64177137209276"/>
    <n v="423.30981449089313"/>
    <m/>
    <n v="0"/>
    <n v="0"/>
    <n v="-14.167892102878838"/>
    <n v="-76.967750611244384"/>
    <n v="-73.753955067341593"/>
    <n v="-15.225506550698846"/>
    <n v="-16.050189329038609"/>
    <m/>
    <n v="0"/>
    <n v="0"/>
    <n v="0"/>
    <n v="0"/>
    <n v="0"/>
    <n v="0"/>
    <m/>
    <n v="0"/>
    <n v="14.167892102878838"/>
    <n v="62.799858508365546"/>
    <n v="-3.2137955439027905"/>
    <n v="-58.528448516642747"/>
    <n v="0.82468277833976344"/>
    <m/>
    <n v="0"/>
    <n v="0"/>
    <n v="0"/>
    <n v="0"/>
    <n v="0"/>
    <n v="0"/>
    <n v="0"/>
    <m/>
    <n v="0"/>
    <n v="0"/>
    <n v="0"/>
    <n v="0"/>
    <n v="0"/>
    <n v="0"/>
    <m/>
    <n v="0"/>
    <n v="0"/>
    <n v="0"/>
    <n v="0"/>
    <n v="0"/>
    <n v="0"/>
    <m/>
    <n v="0"/>
    <n v="0"/>
    <n v="0"/>
    <n v="0"/>
    <n v="0"/>
    <n v="0"/>
    <m/>
    <n v="0"/>
    <n v="386.49327476370183"/>
    <n v="2092.3115108475067"/>
    <n v="1940.0690604496372"/>
    <n v="342.11332285545001"/>
    <n v="424.1344972692329"/>
    <m/>
    <n v="0"/>
    <n v="0"/>
    <n v="0"/>
    <n v="0"/>
    <n v="0"/>
    <n v="0"/>
    <m/>
    <n v="0"/>
    <n v="170.64913371954387"/>
    <n v="930.1928406554398"/>
    <n v="890.67130899703909"/>
    <n v="183.62747854554252"/>
    <n v="194.01699830832601"/>
    <m/>
    <n v="0"/>
    <n v="186.16269133041149"/>
    <n v="1014.7558261695707"/>
    <n v="971.64142799676995"/>
    <n v="200.32088568604638"/>
    <n v="211.65490724544657"/>
    <m/>
    <n v="0"/>
    <n v="0"/>
    <n v="0"/>
    <n v="0"/>
    <n v="0"/>
    <n v="0"/>
    <m/>
    <n v="0"/>
    <n v="0"/>
    <n v="0"/>
    <n v="0"/>
    <n v="0"/>
    <n v="0"/>
    <m/>
    <n v="0"/>
    <n v="0"/>
    <n v="0"/>
    <n v="0"/>
    <n v="0"/>
    <n v="0"/>
    <m/>
    <n v="0"/>
    <n v="0"/>
    <n v="0"/>
    <n v="0"/>
    <n v="0"/>
    <n v="0"/>
    <m/>
    <n v="0"/>
    <n v="0"/>
    <n v="0"/>
    <n v="0"/>
    <n v="0"/>
    <n v="0"/>
    <m/>
    <n v="356.64964000000009"/>
    <n v="1799.84677240769"/>
    <n v="1725.1784650779198"/>
    <n v="354.26177612711297"/>
    <n v="372.93968981015797"/>
    <n v="396.43124660906898"/>
    <m/>
    <n v="0"/>
    <n v="0"/>
    <n v="0"/>
    <n v="0"/>
    <n v="0"/>
    <n v="0"/>
    <m/>
    <n v="356.64964000000009"/>
    <n v="1952.8861618010833"/>
    <n v="1870.2327621099228"/>
    <n v="1870.2327621099228"/>
    <n v="1870.2327621099228"/>
    <n v="1870.2327621099228"/>
  </r>
  <r>
    <n v="962"/>
    <s v="Enterprise Support"/>
    <x v="12"/>
    <x v="117"/>
    <s v="SCE-06 , Vol 7"/>
    <s v="Don Neal"/>
    <s v="Table II-54"/>
    <n v="157"/>
    <s v="CET-RP-OT-VR-107902"/>
    <x v="893"/>
    <n v="1079"/>
    <s v="OTHER - RP"/>
    <s v="LANDRIGHTSRP"/>
    <s v="Transmission &amp; Distribution"/>
    <m/>
    <s v="N"/>
    <m/>
    <x v="0"/>
    <m/>
    <s v="CA"/>
    <s v="Transmission - Land Rights"/>
    <d v="9999-12-01T00:00:00"/>
    <b v="0"/>
    <n v="1"/>
    <n v="0"/>
    <x v="0"/>
    <n v="0"/>
    <b v="0"/>
    <b v="0"/>
    <m/>
    <n v="19"/>
    <b v="0"/>
    <n v="0"/>
    <s v="N"/>
    <n v="0"/>
    <n v="45"/>
    <n v="0"/>
    <s v="Specific Bkt"/>
    <s v="CA-Transmission - Land Rights"/>
    <n v="0"/>
    <n v="12"/>
    <n v="0"/>
    <n v="1"/>
    <n v="0"/>
    <n v="0.45833333333333331"/>
    <n v="0"/>
    <n v="0.5"/>
    <n v="0.45833333333333331"/>
    <n v="0.5"/>
    <n v="0.45833333333333331"/>
    <n v="0.54166666666666663"/>
    <n v="0.45833333333333331"/>
    <m/>
    <n v="132.251103715661"/>
    <n v="146.52266336080399"/>
    <n v="140.33511879172798"/>
    <n v="27.779629696777"/>
    <n v="28.749889398042999"/>
    <n v="29.696076360318997"/>
    <m/>
    <n v="56.867146284338986"/>
    <n v="0"/>
    <n v="0"/>
    <n v="0"/>
    <n v="0"/>
    <n v="0"/>
    <m/>
    <n v="189.11824999999999"/>
    <n v="146.52266336080399"/>
    <n v="140.33511879172798"/>
    <n v="27.779629696777"/>
    <n v="28.749889398042999"/>
    <n v="29.696076360318997"/>
    <m/>
    <n v="0"/>
    <n v="0"/>
    <n v="0"/>
    <n v="0"/>
    <n v="0"/>
    <n v="0"/>
    <m/>
    <n v="8.3122725694190027"/>
    <n v="6.2379593235846889"/>
    <n v="5.9422800657561394"/>
    <n v="1.1394601401035416"/>
    <n v="1.1830381695279939"/>
    <n v="1.3321169301041063"/>
    <m/>
    <n v="0"/>
    <n v="12.458693304783109"/>
    <n v="11.799481860746113"/>
    <n v="2.4974523920052514"/>
    <n v="2.6999905160858479"/>
    <n v="2.8540629005029752"/>
    <m/>
    <n v="0"/>
    <n v="0"/>
    <n v="0"/>
    <n v="0"/>
    <n v="0"/>
    <n v="0"/>
    <m/>
    <n v="197.430522569419"/>
    <n v="165.21931598917178"/>
    <n v="158.07688071823023"/>
    <n v="31.416542228885792"/>
    <n v="32.63291808365684"/>
    <n v="33.882256190926078"/>
    <m/>
    <n v="0"/>
    <n v="197.430522569419"/>
    <n v="165.21931598917178"/>
    <n v="158.07688071823026"/>
    <n v="31.416542228885817"/>
    <n v="32.632918083656875"/>
    <n v="33.882256190926121"/>
    <m/>
    <n v="197.430522569419"/>
    <n v="165.21931598917178"/>
    <n v="158.07688071823023"/>
    <n v="31.416542228885792"/>
    <n v="32.63291808365684"/>
    <n v="33.882256190926078"/>
    <m/>
    <n v="0"/>
    <n v="197.430522569419"/>
    <n v="165.21931598917178"/>
    <n v="158.07688071823023"/>
    <n v="31.416542228885792"/>
    <n v="32.63291808365684"/>
    <m/>
    <n v="0"/>
    <n v="0"/>
    <n v="-7.5127146088953429"/>
    <n v="-6.2658221718305045"/>
    <n v="-5.999535848175376"/>
    <n v="-1.1939163703975337"/>
    <n v="-1.2373077487740793"/>
    <m/>
    <n v="0"/>
    <n v="0"/>
    <n v="0"/>
    <n v="0"/>
    <n v="0"/>
    <n v="0"/>
    <m/>
    <n v="0"/>
    <n v="7.5127146088953429"/>
    <n v="-1.2468924370648384"/>
    <n v="-0.2662863236551285"/>
    <n v="-4.8056194777778423"/>
    <n v="4.3391378376545608E-2"/>
    <m/>
    <n v="0"/>
    <n v="0"/>
    <n v="0"/>
    <n v="0"/>
    <n v="0"/>
    <n v="0"/>
    <n v="0"/>
    <m/>
    <n v="0"/>
    <n v="0"/>
    <n v="0"/>
    <n v="0"/>
    <n v="0"/>
    <n v="0"/>
    <m/>
    <n v="0"/>
    <n v="0"/>
    <n v="0"/>
    <n v="0"/>
    <n v="0"/>
    <n v="0"/>
    <m/>
    <n v="0"/>
    <n v="0"/>
    <n v="0"/>
    <n v="0"/>
    <n v="0"/>
    <n v="0"/>
    <m/>
    <n v="0"/>
    <n v="204.94323717831435"/>
    <n v="163.97242355210693"/>
    <n v="157.81059439457511"/>
    <n v="26.61092275110795"/>
    <n v="32.676309462033387"/>
    <m/>
    <n v="0"/>
    <n v="0"/>
    <n v="0"/>
    <n v="0"/>
    <n v="0"/>
    <n v="0"/>
    <m/>
    <n v="0"/>
    <n v="90.4889895109837"/>
    <n v="75.725519828370395"/>
    <n v="72.451903662522184"/>
    <n v="14.399248521572654"/>
    <n v="14.956754121676051"/>
    <m/>
    <n v="0"/>
    <n v="98.715261284709499"/>
    <n v="82.609657994585888"/>
    <n v="79.038440359115114"/>
    <n v="15.708271114442896"/>
    <n v="16.31645904182842"/>
    <m/>
    <n v="0"/>
    <n v="0"/>
    <n v="0"/>
    <n v="0"/>
    <n v="0"/>
    <n v="0"/>
    <m/>
    <n v="0"/>
    <n v="0"/>
    <n v="0"/>
    <n v="0"/>
    <n v="0"/>
    <n v="0"/>
    <m/>
    <n v="0"/>
    <n v="0"/>
    <n v="0"/>
    <n v="0"/>
    <n v="0"/>
    <n v="0"/>
    <m/>
    <n v="0"/>
    <n v="0"/>
    <n v="0"/>
    <n v="0"/>
    <n v="0"/>
    <n v="0"/>
    <m/>
    <n v="0"/>
    <n v="0"/>
    <n v="0"/>
    <n v="0"/>
    <n v="0"/>
    <n v="0"/>
    <m/>
    <n v="189.11824999999999"/>
    <n v="146.52266336080399"/>
    <n v="140.33511879172798"/>
    <n v="27.779629696777"/>
    <n v="28.749889398042999"/>
    <n v="29.696076360318997"/>
    <m/>
    <n v="0"/>
    <n v="0"/>
    <n v="0"/>
    <n v="0"/>
    <n v="0"/>
    <n v="0"/>
    <m/>
    <n v="189.11824999999999"/>
    <n v="158.9813566655871"/>
    <n v="152.13460065247409"/>
    <n v="152.13460065247409"/>
    <n v="152.13460065247409"/>
    <n v="152.13460065247409"/>
  </r>
  <r>
    <n v="963"/>
    <s v="Enterprise Support"/>
    <x v="12"/>
    <x v="117"/>
    <s v="SCE-06 , Vol 7"/>
    <s v="Don Neal"/>
    <s v="Table II-54"/>
    <n v="157"/>
    <s v="CET-RP-OT-VR-107903"/>
    <x v="894"/>
    <n v="1079"/>
    <s v="OTHER - RP"/>
    <s v="LANDRIGHTSRP"/>
    <s v="Transmission &amp; Distribution"/>
    <m/>
    <s v="N"/>
    <m/>
    <x v="0"/>
    <m/>
    <s v="CA"/>
    <s v="Transmission - Land Rights"/>
    <d v="9999-12-01T00:00:00"/>
    <b v="0"/>
    <n v="1"/>
    <n v="0"/>
    <x v="0"/>
    <n v="0"/>
    <b v="0"/>
    <b v="0"/>
    <m/>
    <n v="19"/>
    <b v="0"/>
    <n v="0"/>
    <s v="N"/>
    <n v="0"/>
    <n v="45"/>
    <n v="0"/>
    <s v="Specific Bkt"/>
    <s v="CA-Transmission - Land Rights"/>
    <n v="0"/>
    <n v="12"/>
    <n v="0"/>
    <n v="1"/>
    <n v="0"/>
    <n v="0.45833333333333331"/>
    <n v="0"/>
    <n v="0.5"/>
    <n v="0.45833333333333331"/>
    <n v="0.5"/>
    <n v="0.45833333333333331"/>
    <n v="0.54166666666666663"/>
    <n v="0.45833333333333331"/>
    <m/>
    <n v="64.503945370886001"/>
    <n v="67.824042952367009"/>
    <n v="68.917421119088999"/>
    <n v="13.366533981076"/>
    <n v="14.373853618624"/>
    <n v="15.031609463420001"/>
    <m/>
    <n v="440.95438462911397"/>
    <n v="0"/>
    <n v="0"/>
    <n v="0"/>
    <n v="0"/>
    <n v="0"/>
    <m/>
    <n v="505.45832999999999"/>
    <n v="67.824042952367009"/>
    <n v="68.917421119088999"/>
    <n v="13.366533981076"/>
    <n v="14.373853618624"/>
    <n v="15.031609463420001"/>
    <m/>
    <n v="0"/>
    <n v="0"/>
    <n v="0"/>
    <n v="0"/>
    <n v="0"/>
    <n v="0"/>
    <m/>
    <n v="22.21629806453549"/>
    <n v="2.8874961142093496"/>
    <n v="2.9182048030832828"/>
    <n v="0.54826622417298354"/>
    <n v="0.59147418755627579"/>
    <n v="0.67429316957480323"/>
    <m/>
    <n v="0"/>
    <n v="5.7670187700124824"/>
    <n v="5.7946283680491311"/>
    <n v="1.2016820464576152"/>
    <n v="1.3498927913278438"/>
    <n v="1.4446743193899709"/>
    <m/>
    <n v="0"/>
    <n v="0"/>
    <n v="0"/>
    <n v="0"/>
    <n v="0"/>
    <n v="0"/>
    <m/>
    <n v="527.67462806453545"/>
    <n v="76.478557836588848"/>
    <n v="77.630254290221416"/>
    <n v="15.116482251706598"/>
    <n v="16.315220597508119"/>
    <n v="17.150576952384775"/>
    <m/>
    <n v="0"/>
    <n v="527.67462806453545"/>
    <n v="76.478557836588834"/>
    <n v="77.630254290221401"/>
    <n v="15.116482251706586"/>
    <n v="16.315220597508109"/>
    <n v="17.150576952384764"/>
    <m/>
    <n v="527.67462806453545"/>
    <n v="76.478557836588848"/>
    <n v="77.630254290221416"/>
    <n v="15.116482251706598"/>
    <n v="16.315220597508119"/>
    <n v="17.150576952384775"/>
    <m/>
    <n v="0"/>
    <n v="527.67462806453545"/>
    <n v="76.478557836588848"/>
    <n v="77.630254290221416"/>
    <n v="15.116482251706598"/>
    <n v="16.315220597508119"/>
    <m/>
    <n v="0"/>
    <n v="0"/>
    <n v="-20.079311118725151"/>
    <n v="-2.9003935798495029"/>
    <n v="-2.9463226463035936"/>
    <n v="-0.57446855518499129"/>
    <n v="-0.61860691760707887"/>
    <m/>
    <n v="0"/>
    <n v="0"/>
    <n v="0"/>
    <n v="0"/>
    <n v="0"/>
    <n v="0"/>
    <m/>
    <n v="0"/>
    <n v="20.079311118725151"/>
    <n v="-17.178917538875648"/>
    <n v="4.5929066454090783E-2"/>
    <n v="-2.3718540911186023"/>
    <n v="4.4138362422087574E-2"/>
    <m/>
    <n v="0"/>
    <n v="0"/>
    <n v="0"/>
    <n v="0"/>
    <n v="0"/>
    <n v="0"/>
    <n v="0"/>
    <m/>
    <n v="0"/>
    <n v="0"/>
    <n v="0"/>
    <n v="0"/>
    <n v="0"/>
    <n v="0"/>
    <m/>
    <n v="0"/>
    <n v="0"/>
    <n v="0"/>
    <n v="0"/>
    <n v="0"/>
    <n v="0"/>
    <m/>
    <n v="0"/>
    <n v="0"/>
    <n v="0"/>
    <n v="0"/>
    <n v="0"/>
    <n v="0"/>
    <m/>
    <n v="0"/>
    <n v="547.75393918326063"/>
    <n v="59.299640297713196"/>
    <n v="77.676183356675509"/>
    <n v="12.744628160587997"/>
    <n v="16.359358959930208"/>
    <m/>
    <n v="0"/>
    <n v="0"/>
    <n v="0"/>
    <n v="0"/>
    <n v="0"/>
    <n v="0"/>
    <m/>
    <n v="0"/>
    <n v="241.85087119624541"/>
    <n v="35.052672341769885"/>
    <n v="35.580533216351483"/>
    <n v="6.9283876986988568"/>
    <n v="7.4778094405245543"/>
    <m/>
    <n v="0"/>
    <n v="263.83731403226773"/>
    <n v="38.239278918294424"/>
    <n v="38.815127145110708"/>
    <n v="7.5582411258532991"/>
    <n v="8.1576102987540597"/>
    <m/>
    <n v="0"/>
    <n v="0"/>
    <n v="0"/>
    <n v="0"/>
    <n v="0"/>
    <n v="0"/>
    <m/>
    <n v="0"/>
    <n v="0"/>
    <n v="0"/>
    <n v="0"/>
    <n v="0"/>
    <n v="0"/>
    <m/>
    <n v="0"/>
    <n v="0"/>
    <n v="0"/>
    <n v="0"/>
    <n v="0"/>
    <n v="0"/>
    <m/>
    <n v="0"/>
    <n v="0"/>
    <n v="0"/>
    <n v="0"/>
    <n v="0"/>
    <n v="0"/>
    <m/>
    <n v="0"/>
    <n v="0"/>
    <n v="0"/>
    <n v="0"/>
    <n v="0"/>
    <n v="0"/>
    <m/>
    <n v="505.45832999999999"/>
    <n v="67.824042952367009"/>
    <n v="68.917421119088999"/>
    <n v="13.366533981076"/>
    <n v="14.373853618624"/>
    <n v="15.031609463420001"/>
    <m/>
    <n v="0"/>
    <n v="0"/>
    <n v="0"/>
    <n v="0"/>
    <n v="0"/>
    <n v="0"/>
    <m/>
    <n v="505.45832999999999"/>
    <n v="73.591061722379493"/>
    <n v="74.712049487138131"/>
    <n v="74.712049487138131"/>
    <n v="74.712049487138131"/>
    <n v="74.712049487138131"/>
  </r>
  <r>
    <n v="964"/>
    <s v="Enterprise Support"/>
    <x v="12"/>
    <x v="117"/>
    <s v="SCE-06 , Vol 7"/>
    <s v="Don Neal"/>
    <s v="Table II-55"/>
    <n v="158"/>
    <s v="CET-RP-OT-VR-107904"/>
    <x v="895"/>
    <n v="1079"/>
    <s v="OTHER - RP"/>
    <s v="LANDRIGHTSRP"/>
    <s v="Transmission &amp; Distribution"/>
    <m/>
    <s v="N"/>
    <m/>
    <x v="0"/>
    <m/>
    <s v="CA"/>
    <s v="General - Land Rights"/>
    <d v="9999-12-01T00:00:00"/>
    <b v="0"/>
    <n v="1"/>
    <n v="0"/>
    <x v="0"/>
    <n v="0"/>
    <b v="0"/>
    <b v="0"/>
    <m/>
    <n v="56"/>
    <b v="1"/>
    <n v="0"/>
    <s v="Y"/>
    <n v="0"/>
    <n v="45"/>
    <n v="0"/>
    <s v="Specific Bkt"/>
    <s v="CA-General - Land Rights"/>
    <n v="0"/>
    <n v="3"/>
    <n v="0.75"/>
    <n v="0.25"/>
    <n v="0.24999999999999997"/>
    <n v="0.20833333333333334"/>
    <n v="0.28125"/>
    <n v="0.21875"/>
    <n v="0.45833333333333331"/>
    <n v="0.5"/>
    <n v="0.20833333333333334"/>
    <n v="0.16666666666666663"/>
    <n v="0.45833333333333331"/>
    <m/>
    <n v="507.78957419922801"/>
    <n v="20346.173593240997"/>
    <n v="2003.3534122111801"/>
    <n v="0"/>
    <n v="0"/>
    <n v="0"/>
    <m/>
    <n v="-507.78957419922801"/>
    <n v="0"/>
    <n v="0"/>
    <n v="0"/>
    <n v="0"/>
    <n v="0"/>
    <m/>
    <n v="0"/>
    <n v="20346.173593240997"/>
    <n v="2003.3534122111801"/>
    <n v="0"/>
    <n v="0"/>
    <n v="0"/>
    <m/>
    <n v="0"/>
    <n v="0"/>
    <n v="0"/>
    <n v="0"/>
    <n v="0"/>
    <n v="0"/>
    <m/>
    <n v="0"/>
    <n v="866.20458811003311"/>
    <n v="84.828994684605945"/>
    <n v="0"/>
    <n v="0"/>
    <n v="0"/>
    <m/>
    <n v="0"/>
    <n v="1730.0172608784032"/>
    <n v="168.44345486415062"/>
    <n v="0"/>
    <n v="0"/>
    <n v="0"/>
    <m/>
    <n v="0"/>
    <n v="0"/>
    <n v="0"/>
    <n v="0"/>
    <n v="0"/>
    <n v="0"/>
    <m/>
    <n v="0"/>
    <n v="22942.395442229434"/>
    <n v="2256.6258617599365"/>
    <n v="0"/>
    <n v="0"/>
    <n v="0"/>
    <m/>
    <n v="0"/>
    <n v="0"/>
    <n v="5735.5988605573584"/>
    <n v="564.15646543998355"/>
    <n v="0"/>
    <n v="0"/>
    <n v="0"/>
    <m/>
    <n v="0"/>
    <n v="22942.395442229434"/>
    <n v="2256.6258617599365"/>
    <n v="0"/>
    <n v="0"/>
    <n v="0"/>
    <m/>
    <n v="0"/>
    <n v="17206.796581672075"/>
    <n v="7428.0682568773109"/>
    <n v="564.15646543998412"/>
    <n v="0"/>
    <n v="0"/>
    <m/>
    <n v="0"/>
    <n v="0"/>
    <n v="-302.19725759116972"/>
    <n v="-96.552895538070345"/>
    <n v="-6.5881807208835994"/>
    <n v="0"/>
    <n v="0"/>
    <m/>
    <n v="0"/>
    <n v="0"/>
    <n v="0"/>
    <n v="0"/>
    <n v="0"/>
    <n v="0"/>
    <m/>
    <n v="0"/>
    <n v="302.19725759116972"/>
    <n v="-205.64436205309937"/>
    <n v="-89.964714817186746"/>
    <n v="-6.5881807208835994"/>
    <n v="0"/>
    <m/>
    <n v="0"/>
    <n v="0"/>
    <n v="0"/>
    <n v="0"/>
    <n v="0"/>
    <n v="0"/>
    <n v="0"/>
    <m/>
    <n v="0"/>
    <n v="0"/>
    <n v="0"/>
    <n v="0"/>
    <n v="0"/>
    <n v="0"/>
    <m/>
    <n v="0"/>
    <n v="0"/>
    <n v="0"/>
    <n v="0"/>
    <n v="0"/>
    <n v="0"/>
    <m/>
    <n v="0"/>
    <n v="0"/>
    <n v="0"/>
    <n v="0"/>
    <n v="0"/>
    <n v="0"/>
    <m/>
    <n v="0"/>
    <n v="17508.993839263247"/>
    <n v="7222.4238948242119"/>
    <n v="474.19175062279737"/>
    <n v="-6.5881807208835994"/>
    <n v="0"/>
    <m/>
    <n v="0"/>
    <n v="0"/>
    <n v="0"/>
    <n v="0"/>
    <n v="0"/>
    <n v="0"/>
    <m/>
    <n v="0"/>
    <n v="5735.5988605573575"/>
    <n v="5343.8221825711171"/>
    <n v="470.13038786665345"/>
    <n v="0"/>
    <n v="0"/>
    <m/>
    <n v="0"/>
    <n v="6452.5487181270282"/>
    <n v="5653.3250266076711"/>
    <n v="493.63690725998612"/>
    <n v="0"/>
    <n v="0"/>
    <m/>
    <n v="0"/>
    <n v="0"/>
    <n v="0"/>
    <n v="0"/>
    <n v="0"/>
    <n v="0"/>
    <m/>
    <n v="0"/>
    <n v="0"/>
    <n v="0"/>
    <n v="0"/>
    <n v="0"/>
    <n v="0"/>
    <m/>
    <n v="0"/>
    <n v="0"/>
    <n v="0"/>
    <n v="0"/>
    <n v="0"/>
    <n v="0"/>
    <m/>
    <n v="0"/>
    <n v="0"/>
    <n v="0"/>
    <n v="0"/>
    <n v="0"/>
    <n v="0"/>
    <m/>
    <n v="0"/>
    <n v="0"/>
    <n v="0"/>
    <n v="0"/>
    <n v="0"/>
    <n v="0"/>
    <m/>
    <n v="0"/>
    <n v="20346.173593240997"/>
    <n v="2003.3534122111801"/>
    <n v="0"/>
    <n v="0"/>
    <n v="0"/>
    <m/>
    <n v="0"/>
    <n v="0"/>
    <n v="0"/>
    <n v="0"/>
    <n v="0"/>
    <n v="0"/>
    <m/>
    <n v="0"/>
    <n v="22076.190854119399"/>
    <n v="2171.7968670753307"/>
    <n v="2171.7968670753307"/>
    <n v="2171.7968670753307"/>
    <n v="2171.7968670753307"/>
  </r>
  <r>
    <n v="965"/>
    <s v="System Augmentation"/>
    <x v="3"/>
    <x v="33"/>
    <s v="SCE-02 , Vol 7"/>
    <s v="Dana Cabbell"/>
    <s v="Table III-23, Table III-24, Figure III-32, Table III-25, Table III-26 "/>
    <s v="104, 105, 106, 107"/>
    <s v="CET-RP-TP-RL-545000"/>
    <x v="896"/>
    <n v="5450"/>
    <s v="TRANS PROJECTS"/>
    <s v="TRANS PROJ RELIAB"/>
    <s v="Transmission &amp; Distribution"/>
    <m/>
    <s v="N"/>
    <m/>
    <x v="0"/>
    <m/>
    <s v="CA"/>
    <s v="Transmission - Fee Land Inc. ISO"/>
    <d v="2028-10-01T00:00:00"/>
    <b v="1"/>
    <n v="1"/>
    <n v="0"/>
    <x v="1"/>
    <n v="0"/>
    <b v="0"/>
    <b v="0"/>
    <m/>
    <n v="35"/>
    <b v="0"/>
    <n v="0"/>
    <s v="N"/>
    <n v="0"/>
    <n v="0"/>
    <n v="0"/>
    <d v="2028-10-01T00:00:00"/>
    <s v="CA-Transmission - Fee Land Inc. ISO"/>
    <n v="0"/>
    <n v="12"/>
    <n v="0"/>
    <n v="1"/>
    <n v="0"/>
    <n v="0.45833333333333331"/>
    <n v="0"/>
    <n v="0.5"/>
    <n v="0.45833333333333331"/>
    <n v="0.5"/>
    <n v="0.45833333333333331"/>
    <n v="0.54166666666666663"/>
    <n v="0.45833333333333331"/>
    <m/>
    <n v="41194.051828580901"/>
    <n v="-3.0000000000000001E-12"/>
    <n v="9.9999999999999998E-13"/>
    <n v="0"/>
    <n v="0"/>
    <n v="0"/>
    <m/>
    <n v="-41117.636090810905"/>
    <n v="0"/>
    <n v="0"/>
    <n v="0"/>
    <n v="0"/>
    <n v="0"/>
    <m/>
    <n v="76.415737769995758"/>
    <n v="-3.0000000000000001E-12"/>
    <n v="9.9999999999999998E-13"/>
    <n v="0"/>
    <n v="0"/>
    <n v="0"/>
    <m/>
    <n v="0"/>
    <n v="0"/>
    <n v="0"/>
    <n v="0"/>
    <n v="0"/>
    <n v="0"/>
    <m/>
    <n v="3.3586840029317711"/>
    <n v="-1.2772002324768128E-13"/>
    <n v="4.2343499737760617E-14"/>
    <n v="0"/>
    <n v="0"/>
    <n v="0"/>
    <m/>
    <n v="0"/>
    <n v="-2.5508736366819099E-13"/>
    <n v="8.4080748727321624E-14"/>
    <n v="0"/>
    <n v="0"/>
    <n v="0"/>
    <m/>
    <n v="0"/>
    <n v="0"/>
    <n v="0"/>
    <n v="0"/>
    <n v="0"/>
    <n v="0"/>
    <m/>
    <n v="79.774421772927525"/>
    <n v="-3.3828073869158723E-12"/>
    <n v="1.1264242484650822E-12"/>
    <n v="0"/>
    <n v="0"/>
    <n v="0"/>
    <m/>
    <n v="0"/>
    <n v="79.774421772927525"/>
    <n v="79.774421772924143"/>
    <n v="79.774421772925265"/>
    <n v="79.774421772925265"/>
    <n v="79.774421772925265"/>
    <n v="0"/>
    <m/>
    <n v="79.774421772927525"/>
    <n v="-3.3828073869158723E-12"/>
    <n v="1.1264242484650822E-12"/>
    <n v="0"/>
    <n v="0"/>
    <n v="0"/>
    <m/>
    <n v="0"/>
    <n v="0"/>
    <n v="0"/>
    <n v="0"/>
    <n v="0"/>
    <n v="79.774421772925265"/>
    <m/>
    <n v="0"/>
    <n v="0"/>
    <n v="0"/>
    <n v="0"/>
    <n v="0"/>
    <n v="0"/>
    <n v="0"/>
    <m/>
    <n v="0"/>
    <n v="0"/>
    <n v="0"/>
    <n v="0"/>
    <n v="0"/>
    <n v="0"/>
    <m/>
    <n v="0"/>
    <n v="0"/>
    <n v="0"/>
    <n v="0"/>
    <n v="0"/>
    <n v="0"/>
    <m/>
    <n v="0"/>
    <n v="0"/>
    <n v="0"/>
    <n v="0"/>
    <n v="0"/>
    <n v="0"/>
    <n v="0"/>
    <m/>
    <n v="0"/>
    <n v="0"/>
    <n v="0"/>
    <n v="0"/>
    <n v="0"/>
    <n v="0"/>
    <m/>
    <n v="0"/>
    <n v="0"/>
    <n v="0"/>
    <n v="0"/>
    <n v="0"/>
    <n v="0"/>
    <m/>
    <n v="0"/>
    <n v="0"/>
    <n v="0"/>
    <n v="0"/>
    <n v="0"/>
    <n v="0"/>
    <m/>
    <n v="0"/>
    <n v="0"/>
    <n v="0"/>
    <n v="0"/>
    <n v="0"/>
    <n v="79.774421772925265"/>
    <m/>
    <n v="0"/>
    <n v="0"/>
    <n v="0"/>
    <n v="0"/>
    <n v="0"/>
    <n v="0"/>
    <m/>
    <n v="0"/>
    <n v="0"/>
    <n v="0"/>
    <n v="0"/>
    <n v="0"/>
    <n v="13.29573696215421"/>
    <m/>
    <n v="0"/>
    <n v="0"/>
    <n v="0"/>
    <n v="0"/>
    <n v="0"/>
    <n v="16.619671202692764"/>
    <m/>
    <n v="0"/>
    <n v="0"/>
    <n v="0"/>
    <n v="0"/>
    <n v="0"/>
    <n v="0"/>
    <m/>
    <n v="0"/>
    <n v="0"/>
    <n v="0"/>
    <n v="0"/>
    <n v="0"/>
    <n v="0"/>
    <m/>
    <n v="0"/>
    <n v="0"/>
    <n v="0"/>
    <n v="0"/>
    <n v="0"/>
    <n v="0"/>
    <m/>
    <n v="0"/>
    <n v="0"/>
    <n v="0"/>
    <n v="0"/>
    <n v="0"/>
    <n v="0"/>
    <m/>
    <n v="0"/>
    <n v="0"/>
    <n v="0"/>
    <n v="0"/>
    <n v="0"/>
    <n v="0"/>
    <m/>
    <n v="0"/>
    <n v="0"/>
    <n v="0"/>
    <n v="0"/>
    <n v="0"/>
    <n v="0"/>
    <m/>
    <n v="76.415737769995758"/>
    <n v="-3.0000000000000001E-12"/>
    <n v="9.9999999999999998E-13"/>
    <n v="0"/>
    <n v="0"/>
    <n v="0"/>
    <m/>
    <n v="76.415737769995758"/>
    <n v="-3.2550873636681912E-12"/>
    <n v="1.0840807487273216E-12"/>
    <n v="0"/>
    <n v="0"/>
    <n v="0"/>
  </r>
  <r>
    <n v="965"/>
    <s v="System Augmentation"/>
    <x v="3"/>
    <x v="33"/>
    <s v="SCE-02 , Vol 7"/>
    <s v="Dana Cabbell"/>
    <s v="Table III-23, Table III-24, Figure III-32, Table III-25, Table III-26 "/>
    <s v="104, 105, 106, 107"/>
    <s v="CET-RP-TP-RL-545000"/>
    <x v="896"/>
    <n v="5450"/>
    <s v="TRANS PROJECTS"/>
    <s v="TRANS PROJ RELIAB"/>
    <s v="Transmission &amp; Distribution"/>
    <m/>
    <s v="N"/>
    <m/>
    <x v="0"/>
    <m/>
    <s v="CA"/>
    <s v="Transmission - Fee Land"/>
    <d v="2028-10-01T00:00:00"/>
    <b v="0"/>
    <n v="1"/>
    <n v="0"/>
    <x v="0"/>
    <n v="0"/>
    <b v="0"/>
    <b v="0"/>
    <m/>
    <n v="16"/>
    <b v="0"/>
    <n v="0"/>
    <s v="N"/>
    <n v="0"/>
    <n v="0"/>
    <n v="0"/>
    <d v="2028-10-01T00:00:00"/>
    <s v="CA-Transmission - Fee Land"/>
    <n v="0"/>
    <n v="12"/>
    <n v="0"/>
    <n v="1"/>
    <n v="0"/>
    <n v="0.45833333333333331"/>
    <n v="0"/>
    <n v="0.5"/>
    <n v="0.45833333333333331"/>
    <n v="0.5"/>
    <n v="0.45833333333333331"/>
    <n v="0.54166666666666663"/>
    <n v="0.45833333333333331"/>
    <m/>
    <n v="41.235287115696998"/>
    <n v="-9.9999999999999998E-13"/>
    <n v="0"/>
    <n v="0"/>
    <n v="0"/>
    <n v="0"/>
    <m/>
    <n v="-41.158794885696992"/>
    <n v="0"/>
    <n v="0"/>
    <n v="0"/>
    <n v="0"/>
    <n v="0"/>
    <m/>
    <n v="7.64922300000066E-2"/>
    <n v="-9.9999999999999998E-13"/>
    <n v="0"/>
    <n v="0"/>
    <n v="0"/>
    <n v="0"/>
    <m/>
    <n v="0"/>
    <n v="0"/>
    <n v="0"/>
    <n v="0"/>
    <n v="0"/>
    <n v="0"/>
    <m/>
    <n v="3.3620460489812284E-3"/>
    <n v="-4.2573341082560428E-14"/>
    <n v="0"/>
    <n v="0"/>
    <n v="0"/>
    <n v="0"/>
    <m/>
    <n v="0"/>
    <n v="-8.5029121222730313E-14"/>
    <n v="0"/>
    <n v="0"/>
    <n v="0"/>
    <n v="0"/>
    <m/>
    <n v="0"/>
    <n v="0"/>
    <n v="0"/>
    <n v="0"/>
    <n v="0"/>
    <n v="0"/>
    <m/>
    <n v="7.9854276048987829E-2"/>
    <n v="-1.1276024623052906E-12"/>
    <n v="0"/>
    <n v="0"/>
    <n v="0"/>
    <n v="0"/>
    <m/>
    <n v="0"/>
    <n v="7.9854276048987829E-2"/>
    <n v="7.9854276047860231E-2"/>
    <n v="7.9854276047860231E-2"/>
    <n v="7.9854276047860231E-2"/>
    <n v="7.9854276047860231E-2"/>
    <n v="0"/>
    <m/>
    <n v="7.9854276048987829E-2"/>
    <n v="-1.1276024623052906E-12"/>
    <n v="0"/>
    <n v="0"/>
    <n v="0"/>
    <n v="0"/>
    <m/>
    <n v="0"/>
    <n v="0"/>
    <n v="0"/>
    <n v="0"/>
    <n v="0"/>
    <n v="7.9854276047860231E-2"/>
    <m/>
    <n v="0"/>
    <n v="0"/>
    <n v="0"/>
    <n v="0"/>
    <n v="0"/>
    <n v="0"/>
    <n v="0"/>
    <m/>
    <n v="0"/>
    <n v="0"/>
    <n v="0"/>
    <n v="0"/>
    <n v="0"/>
    <n v="0"/>
    <m/>
    <n v="0"/>
    <n v="0"/>
    <n v="0"/>
    <n v="0"/>
    <n v="0"/>
    <n v="0"/>
    <m/>
    <n v="0"/>
    <n v="0"/>
    <n v="0"/>
    <n v="0"/>
    <n v="0"/>
    <n v="0"/>
    <n v="0"/>
    <m/>
    <n v="0"/>
    <n v="0"/>
    <n v="0"/>
    <n v="0"/>
    <n v="0"/>
    <n v="0"/>
    <m/>
    <n v="0"/>
    <n v="0"/>
    <n v="0"/>
    <n v="0"/>
    <n v="0"/>
    <n v="0"/>
    <m/>
    <n v="0"/>
    <n v="0"/>
    <n v="0"/>
    <n v="0"/>
    <n v="0"/>
    <n v="0"/>
    <m/>
    <n v="0"/>
    <n v="0"/>
    <n v="0"/>
    <n v="0"/>
    <n v="0"/>
    <n v="7.9854276047860231E-2"/>
    <m/>
    <n v="0"/>
    <n v="0"/>
    <n v="0"/>
    <n v="0"/>
    <n v="0"/>
    <n v="0"/>
    <m/>
    <n v="0"/>
    <n v="0"/>
    <n v="0"/>
    <n v="0"/>
    <n v="0"/>
    <n v="1.3309046007976704E-2"/>
    <m/>
    <n v="0"/>
    <n v="0"/>
    <n v="0"/>
    <n v="0"/>
    <n v="0"/>
    <n v="1.6636307509970881E-2"/>
    <m/>
    <n v="0"/>
    <n v="0"/>
    <n v="0"/>
    <n v="0"/>
    <n v="0"/>
    <n v="0"/>
    <m/>
    <n v="0"/>
    <n v="0"/>
    <n v="0"/>
    <n v="0"/>
    <n v="0"/>
    <n v="0"/>
    <m/>
    <n v="0"/>
    <n v="0"/>
    <n v="0"/>
    <n v="0"/>
    <n v="0"/>
    <n v="0"/>
    <m/>
    <n v="0"/>
    <n v="0"/>
    <n v="0"/>
    <n v="0"/>
    <n v="0"/>
    <n v="0"/>
    <m/>
    <n v="0"/>
    <n v="0"/>
    <n v="0"/>
    <n v="0"/>
    <n v="0"/>
    <n v="0"/>
    <m/>
    <n v="7.64922300000066E-2"/>
    <n v="-9.9999999999999998E-13"/>
    <n v="0"/>
    <n v="0"/>
    <n v="0"/>
    <n v="0"/>
    <m/>
    <n v="0"/>
    <n v="0"/>
    <n v="0"/>
    <n v="0"/>
    <n v="0"/>
    <n v="0"/>
    <m/>
    <n v="7.64922300000066E-2"/>
    <n v="-1.0850291212227304E-12"/>
    <n v="0"/>
    <n v="0"/>
    <n v="0"/>
    <n v="0"/>
  </r>
  <r>
    <n v="966"/>
    <s v="System Augmentation"/>
    <x v="3"/>
    <x v="33"/>
    <s v="SCE-02 , Vol 7"/>
    <s v="Dana Cabbell"/>
    <s v="Table III-23, Table III-24, Figure III-32, Table III-25, Table III-26 "/>
    <s v="104, 105, 106, 107"/>
    <s v="CET-RP-TP-RL-776308"/>
    <x v="897"/>
    <n v="7763"/>
    <s v="TRANS PROJECTS"/>
    <s v="TRANS PROJ RELIAB"/>
    <s v="Transmission &amp; Distribution"/>
    <m/>
    <s v="N"/>
    <m/>
    <x v="0"/>
    <m/>
    <s v="NV"/>
    <s v="Transmission - Land Rights ISO"/>
    <d v="2023-12-01T00:00:00"/>
    <b v="1"/>
    <n v="1"/>
    <n v="0"/>
    <x v="1"/>
    <n v="0"/>
    <b v="0"/>
    <b v="0"/>
    <m/>
    <n v="30"/>
    <b v="0"/>
    <n v="0"/>
    <s v="N"/>
    <n v="0"/>
    <n v="45"/>
    <n v="0"/>
    <d v="2023-12-01T00:00:00"/>
    <s v="NV-Transmission - Land Rights ISO"/>
    <n v="0"/>
    <n v="12"/>
    <n v="0"/>
    <n v="1"/>
    <n v="0"/>
    <n v="0.45833333333333331"/>
    <n v="0"/>
    <n v="0.5"/>
    <n v="0.45833333333333331"/>
    <n v="0.5"/>
    <n v="0.45833333333333331"/>
    <n v="0.54166666666666663"/>
    <n v="0.45833333333333331"/>
    <m/>
    <n v="1656.2685925702699"/>
    <n v="0"/>
    <n v="0"/>
    <n v="0"/>
    <n v="0"/>
    <n v="0"/>
    <m/>
    <n v="-1656.26859257026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966"/>
    <s v="System Augmentation"/>
    <x v="3"/>
    <x v="33"/>
    <s v="SCE-02 , Vol 7"/>
    <s v="Dana Cabbell"/>
    <s v="Table III-23, Table III-24, Figure III-32, Table III-25, Table III-26 "/>
    <s v="104, 105, 106, 107"/>
    <s v="CET-RP-TP-RL-776308"/>
    <x v="897"/>
    <n v="7763"/>
    <s v="TRANS PROJECTS"/>
    <s v="TRANS PROJ RELIAB"/>
    <s v="Transmission &amp; Distribution"/>
    <m/>
    <s v="N"/>
    <m/>
    <x v="0"/>
    <m/>
    <s v="NV"/>
    <s v="Transmission - Land Rights"/>
    <d v="2023-12-01T00:00:00"/>
    <b v="0"/>
    <n v="1"/>
    <n v="0"/>
    <x v="0"/>
    <n v="0"/>
    <b v="0"/>
    <b v="0"/>
    <m/>
    <n v="19"/>
    <b v="0"/>
    <n v="0"/>
    <s v="N"/>
    <n v="0"/>
    <n v="45"/>
    <n v="0"/>
    <d v="2023-12-01T00:00:00"/>
    <s v="NV-Transmission - Land Rights"/>
    <n v="0"/>
    <n v="12"/>
    <n v="0"/>
    <n v="1"/>
    <n v="0"/>
    <n v="0.45833333333333331"/>
    <n v="0"/>
    <n v="0.5"/>
    <n v="0.45833333333333331"/>
    <n v="0.5"/>
    <n v="0.45833333333333331"/>
    <n v="0.54166666666666663"/>
    <n v="0.45833333333333331"/>
    <m/>
    <n v="225.85480807776301"/>
    <n v="0"/>
    <n v="0"/>
    <n v="0"/>
    <n v="0"/>
    <n v="0"/>
    <m/>
    <n v="-225.854808077763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967"/>
    <s v="System Augmentation"/>
    <x v="3"/>
    <x v="3"/>
    <s v="SCE-02 , Vol 7"/>
    <s v="Dana Cabbell"/>
    <s v="Figure III-31, Table III-23, Figure III-33, Table III-27, Table III-28"/>
    <s v="104, 112, 113"/>
    <s v="CET-RP-TP-RN-642000"/>
    <x v="898"/>
    <n v="6420"/>
    <s v="TRANS PROJECTS"/>
    <s v="TRANS PROJ RENEWABLE"/>
    <s v="Transmission &amp; Distribution"/>
    <m/>
    <s v="N"/>
    <m/>
    <x v="0"/>
    <m/>
    <s v="CA"/>
    <s v="Transmission - Fee Land Inc. ISO"/>
    <d v="2021-12-01T00:00:00"/>
    <b v="1"/>
    <n v="1"/>
    <n v="0"/>
    <x v="1"/>
    <n v="0"/>
    <b v="0"/>
    <b v="0"/>
    <m/>
    <n v="35"/>
    <b v="0"/>
    <n v="0"/>
    <s v="N"/>
    <n v="0"/>
    <n v="0"/>
    <n v="0"/>
    <d v="2021-12-01T00:00:00"/>
    <s v="CA-Transmission - Fee Land Inc. ISO"/>
    <n v="0"/>
    <n v="12"/>
    <n v="0"/>
    <n v="1"/>
    <n v="0"/>
    <n v="0.45833333333333331"/>
    <n v="0"/>
    <n v="0.5"/>
    <n v="0.45833333333333331"/>
    <n v="0.5"/>
    <n v="0.45833333333333331"/>
    <n v="0.54166666666666663"/>
    <n v="0.45833333333333331"/>
    <m/>
    <n v="6523.7087203528599"/>
    <n v="0"/>
    <n v="0"/>
    <n v="0"/>
    <n v="0"/>
    <n v="0"/>
    <m/>
    <n v="-942.06885035287632"/>
    <n v="0"/>
    <n v="0"/>
    <n v="0"/>
    <n v="0"/>
    <n v="0"/>
    <m/>
    <n v="5581.6398699999836"/>
    <n v="0"/>
    <n v="0"/>
    <n v="0"/>
    <n v="0"/>
    <n v="0"/>
    <m/>
    <n v="0"/>
    <n v="0"/>
    <n v="0"/>
    <n v="0"/>
    <n v="0"/>
    <n v="0"/>
    <m/>
    <n v="245.32858137052514"/>
    <n v="0"/>
    <n v="0"/>
    <n v="0"/>
    <n v="0"/>
    <n v="0"/>
    <m/>
    <n v="0"/>
    <n v="0"/>
    <n v="0"/>
    <n v="0"/>
    <n v="0"/>
    <n v="0"/>
    <m/>
    <n v="0"/>
    <n v="0"/>
    <n v="0"/>
    <n v="0"/>
    <n v="0"/>
    <n v="0"/>
    <m/>
    <n v="5826.9684513705088"/>
    <n v="0"/>
    <n v="0"/>
    <n v="0"/>
    <n v="0"/>
    <n v="0"/>
    <m/>
    <n v="0"/>
    <n v="0"/>
    <n v="0"/>
    <n v="0"/>
    <n v="0"/>
    <n v="0"/>
    <n v="0"/>
    <m/>
    <n v="5826.9684513705088"/>
    <n v="0"/>
    <n v="0"/>
    <n v="0"/>
    <n v="0"/>
    <n v="0"/>
    <m/>
    <n v="5826.9684513705088"/>
    <n v="0"/>
    <n v="0"/>
    <n v="0"/>
    <n v="0"/>
    <n v="0"/>
    <m/>
    <n v="0"/>
    <n v="0"/>
    <n v="0"/>
    <n v="0"/>
    <n v="0"/>
    <n v="0"/>
    <n v="0"/>
    <m/>
    <n v="0"/>
    <n v="0"/>
    <n v="0"/>
    <n v="0"/>
    <n v="0"/>
    <n v="0"/>
    <m/>
    <n v="0"/>
    <n v="0"/>
    <n v="0"/>
    <n v="0"/>
    <n v="0"/>
    <n v="0"/>
    <m/>
    <n v="0"/>
    <n v="0"/>
    <n v="0"/>
    <n v="0"/>
    <n v="0"/>
    <n v="0"/>
    <n v="0"/>
    <m/>
    <n v="0"/>
    <n v="0"/>
    <n v="0"/>
    <n v="0"/>
    <n v="0"/>
    <n v="0"/>
    <m/>
    <n v="0"/>
    <n v="0"/>
    <n v="0"/>
    <n v="0"/>
    <n v="0"/>
    <n v="0"/>
    <m/>
    <n v="0"/>
    <n v="0"/>
    <n v="0"/>
    <n v="0"/>
    <n v="0"/>
    <n v="0"/>
    <m/>
    <n v="5826.9684513705088"/>
    <n v="0"/>
    <n v="0"/>
    <n v="0"/>
    <n v="0"/>
    <n v="0"/>
    <m/>
    <n v="0"/>
    <n v="0"/>
    <n v="0"/>
    <n v="0"/>
    <n v="0"/>
    <n v="0"/>
    <m/>
    <n v="2670.6938735448166"/>
    <n v="0"/>
    <n v="0"/>
    <n v="0"/>
    <n v="0"/>
    <n v="0"/>
    <m/>
    <n v="2913.4842256852544"/>
    <n v="0"/>
    <n v="0"/>
    <n v="0"/>
    <n v="0"/>
    <n v="0"/>
    <m/>
    <n v="0"/>
    <n v="0"/>
    <n v="0"/>
    <n v="0"/>
    <n v="0"/>
    <n v="0"/>
    <m/>
    <n v="0"/>
    <n v="0"/>
    <n v="0"/>
    <n v="0"/>
    <n v="0"/>
    <n v="0"/>
    <m/>
    <n v="0"/>
    <n v="0"/>
    <n v="0"/>
    <n v="0"/>
    <n v="0"/>
    <n v="0"/>
    <m/>
    <n v="0"/>
    <n v="0"/>
    <n v="0"/>
    <n v="0"/>
    <n v="0"/>
    <n v="0"/>
    <m/>
    <n v="0"/>
    <n v="0"/>
    <n v="0"/>
    <n v="0"/>
    <n v="0"/>
    <n v="0"/>
    <m/>
    <n v="0"/>
    <n v="0"/>
    <n v="0"/>
    <n v="0"/>
    <n v="0"/>
    <n v="0"/>
    <m/>
    <n v="5581.6398699999836"/>
    <n v="0"/>
    <n v="0"/>
    <n v="0"/>
    <n v="0"/>
    <n v="0"/>
    <m/>
    <n v="5581.6398699999836"/>
    <n v="0"/>
    <n v="0"/>
    <n v="0"/>
    <n v="0"/>
    <n v="0"/>
  </r>
  <r>
    <n v="968"/>
    <s v="Resiliency"/>
    <x v="8"/>
    <x v="118"/>
    <s v="SCE-04 , Vol 5 Pt. 2"/>
    <s v="Ray Fugere"/>
    <s v="Figure I-31"/>
    <s v="p. 86"/>
    <s v="CET-PD-WM-VS-822400"/>
    <x v="899"/>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529.95724488418807"/>
    <n v="0"/>
    <n v="0"/>
    <n v="0"/>
    <n v="0"/>
    <n v="0"/>
    <m/>
    <n v="-513.23942488418902"/>
    <n v="0"/>
    <n v="0"/>
    <n v="0"/>
    <n v="0"/>
    <n v="0"/>
    <m/>
    <n v="16.717819999999051"/>
    <n v="0"/>
    <n v="0"/>
    <n v="0"/>
    <n v="0"/>
    <n v="0"/>
    <m/>
    <n v="0.99828350164659474"/>
    <n v="0"/>
    <n v="0"/>
    <n v="0"/>
    <n v="0"/>
    <n v="0"/>
    <m/>
    <n v="0.77867197467043536"/>
    <n v="0"/>
    <n v="0"/>
    <n v="0"/>
    <n v="0"/>
    <n v="0"/>
    <m/>
    <n v="0"/>
    <n v="0"/>
    <n v="0"/>
    <n v="0"/>
    <n v="0"/>
    <n v="0"/>
    <m/>
    <n v="0"/>
    <n v="0"/>
    <n v="0"/>
    <n v="0"/>
    <n v="0"/>
    <n v="0"/>
    <m/>
    <n v="18.494775476316079"/>
    <n v="0"/>
    <n v="0"/>
    <n v="0"/>
    <n v="0"/>
    <n v="0"/>
    <m/>
    <n v="0"/>
    <n v="4.7288181728863972"/>
    <n v="0"/>
    <n v="0"/>
    <n v="0"/>
    <n v="0"/>
    <n v="0"/>
    <m/>
    <n v="14.329752039049696"/>
    <n v="0"/>
    <n v="0"/>
    <n v="0"/>
    <n v="0"/>
    <n v="0"/>
    <m/>
    <n v="9.6009338661632988"/>
    <n v="4.7288181728863972"/>
    <n v="0"/>
    <n v="0"/>
    <n v="0"/>
    <n v="0"/>
    <m/>
    <n v="0"/>
    <n v="2.7781877778517872E-2"/>
    <n v="3.2528259925473924E-4"/>
    <n v="3.7957247875574588E-6"/>
    <n v="4.4326215153207569E-8"/>
    <n v="5.1831384805167205E-10"/>
    <n v="6.0468789294500846E-12"/>
    <m/>
    <n v="0.19699876970221766"/>
    <n v="5.5692392012895831E-2"/>
    <n v="3.7957247875574427E-6"/>
    <n v="4.4326215153207907E-8"/>
    <n v="5.1831384805167081E-10"/>
    <n v="6.0468789294501323E-12"/>
    <m/>
    <n v="0.16921689192369979"/>
    <n v="8.3148987192158963E-2"/>
    <n v="3.2528259925473924E-4"/>
    <n v="3.7957247875574588E-6"/>
    <n v="4.4326215153207569E-8"/>
    <n v="5.1831384805167205E-10"/>
    <m/>
    <n v="0"/>
    <n v="1.3744577342979052"/>
    <n v="0"/>
    <n v="0"/>
    <n v="0"/>
    <n v="0"/>
    <n v="0"/>
    <m/>
    <n v="4.165023437266381"/>
    <n v="0"/>
    <n v="0"/>
    <n v="0"/>
    <n v="0"/>
    <n v="0"/>
    <m/>
    <n v="2.7905657029684758"/>
    <n v="1.3744577342979052"/>
    <n v="0"/>
    <n v="0"/>
    <n v="0"/>
    <n v="0"/>
    <m/>
    <n v="0"/>
    <n v="0"/>
    <n v="0"/>
    <n v="0"/>
    <n v="0"/>
    <n v="0"/>
    <m/>
    <n v="9.7701507580869986"/>
    <n v="4.8119671600785558"/>
    <n v="3.2528259925473924E-4"/>
    <n v="3.7957247875574588E-6"/>
    <n v="4.4326215153207569E-8"/>
    <n v="5.1831384805167205E-10"/>
    <m/>
    <n v="0"/>
    <n v="0"/>
    <n v="0"/>
    <n v="0"/>
    <n v="0"/>
    <n v="0"/>
    <m/>
    <n v="3.0627232955118617"/>
    <n v="4.0065982850561603"/>
    <n v="1.5316208068855726E-2"/>
    <n v="1.0531697602730977E-6"/>
    <n v="1.2298987003429731E-8"/>
    <n v="1.4381119185516849E-10"/>
    <m/>
    <n v="3.4682617555895194"/>
    <n v="4.2078958546201921"/>
    <n v="1.6082084423016695E-2"/>
    <n v="1.1065984162750397E-6"/>
    <n v="1.2922942056711115E-8"/>
    <n v="1.5110681596932611E-10"/>
    <m/>
    <n v="0.87812577469032871"/>
    <n v="1.1453814452482545"/>
    <n v="0"/>
    <n v="0"/>
    <n v="0"/>
    <n v="0"/>
    <m/>
    <n v="0.99439934564734855"/>
    <n v="1.202650517510667"/>
    <n v="0"/>
    <n v="0"/>
    <n v="0"/>
    <n v="0"/>
    <m/>
    <n v="1.863847988176706"/>
    <n v="0"/>
    <n v="0"/>
    <n v="0"/>
    <n v="0"/>
    <n v="0"/>
    <m/>
    <n v="0.86944864252935727"/>
    <n v="0.1718072167872382"/>
    <n v="0"/>
    <n v="0"/>
    <n v="0"/>
    <n v="0"/>
    <m/>
    <n v="1.8638479881767058"/>
    <n v="0"/>
    <n v="0"/>
    <n v="0"/>
    <n v="0"/>
    <n v="0"/>
    <m/>
    <n v="16.717819999999051"/>
    <n v="0"/>
    <n v="0"/>
    <n v="0"/>
    <n v="0"/>
    <n v="0"/>
    <m/>
    <n v="0"/>
    <n v="0"/>
    <n v="0"/>
    <n v="0"/>
    <n v="0"/>
    <n v="0"/>
    <m/>
    <n v="16.717819999999051"/>
    <n v="0"/>
    <n v="0"/>
    <n v="0"/>
    <n v="0"/>
    <n v="0"/>
  </r>
  <r>
    <n v="969"/>
    <s v="Resiliency"/>
    <x v="25"/>
    <x v="119"/>
    <s v="SCE-04 , Vol 2"/>
    <s v="Thomas Jacobus"/>
    <s v="Table III-14"/>
    <n v="42"/>
    <s v="CET-PD-ST-SS-SUBSNW"/>
    <x v="775"/>
    <n v="3363"/>
    <s v="STORM"/>
    <s v="SUBSTATION - STORM"/>
    <s v="Transmission &amp; Distribution"/>
    <m/>
    <s v="Y"/>
    <m/>
    <x v="8"/>
    <m/>
    <s v="CA"/>
    <s v="Transmission Substations"/>
    <d v="9999-12-01T00:00:00"/>
    <b v="0"/>
    <n v="1"/>
    <n v="1"/>
    <x v="0"/>
    <n v="0"/>
    <b v="0"/>
    <b v="0"/>
    <m/>
    <n v="22"/>
    <b v="0"/>
    <n v="0.87"/>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33.89144310955396"/>
    <n v="835.24433506967307"/>
    <n v="864.36863144183803"/>
    <n v="873.81833101467305"/>
    <n v="881.73366666260893"/>
    <n v="893.67271098906701"/>
    <m/>
    <n v="3607.8267778896675"/>
    <n v="0"/>
    <n v="0"/>
    <n v="0"/>
    <n v="0"/>
    <n v="0"/>
    <m/>
    <n v="4141.7182209992216"/>
    <n v="835.24433506967307"/>
    <n v="864.36863144183803"/>
    <n v="873.81833101467305"/>
    <n v="881.73366666260893"/>
    <n v="893.67271098906701"/>
    <m/>
    <n v="334.91965572869856"/>
    <n v="69.567691849112137"/>
    <n v="70.737272674556536"/>
    <n v="69.060458157108442"/>
    <n v="71.766832493276112"/>
    <n v="77.659973870942864"/>
    <m/>
    <n v="196.76067341966004"/>
    <n v="38.520871037616295"/>
    <n v="39.595656605730959"/>
    <n v="38.674842283264304"/>
    <n v="39.235889555880917"/>
    <n v="43.572379682943279"/>
    <m/>
    <n v="0"/>
    <n v="71.020091817238011"/>
    <n v="72.676761708040061"/>
    <n v="78.558271106969613"/>
    <n v="82.806319869345174"/>
    <n v="85.890071761602073"/>
    <m/>
    <n v="0"/>
    <n v="0"/>
    <n v="0"/>
    <n v="0"/>
    <n v="0"/>
    <n v="0"/>
    <m/>
    <n v="4673.39855014758"/>
    <n v="1014.3529897736396"/>
    <n v="1047.3783224301656"/>
    <n v="1060.1119025620153"/>
    <n v="1075.5427085811111"/>
    <n v="1100.7951363045552"/>
    <m/>
    <n v="0"/>
    <n v="1973.4920865534204"/>
    <n v="428.34300922759257"/>
    <n v="442.28901275245551"/>
    <n v="447.66617443769337"/>
    <n v="454.18232606504898"/>
    <n v="464.84597174896044"/>
    <m/>
    <n v="4259.3354386045039"/>
    <n v="924.48131487969511"/>
    <n v="954.5806030628529"/>
    <n v="966.1859879950207"/>
    <n v="980.24962460082463"/>
    <n v="1003.2646872279715"/>
    <m/>
    <n v="2285.8433520510835"/>
    <n v="2469.6303922055231"/>
    <n v="940.63459953798986"/>
    <n v="960.80882630978294"/>
    <n v="973.73347297346891"/>
    <n v="992.60104154406008"/>
    <m/>
    <n v="0"/>
    <n v="21.186698515837364"/>
    <n v="6.970579527856728"/>
    <n v="5.2760559867754928"/>
    <n v="5.3201332501282792"/>
    <n v="5.4029363607573728"/>
    <n v="5.5123501203796366"/>
    <m/>
    <n v="88.333518615243179"/>
    <n v="56.152886724947308"/>
    <n v="27.718396901335847"/>
    <n v="28.205762165022652"/>
    <n v="28.633371833525374"/>
    <n v="29.163966447296811"/>
    <m/>
    <n v="67.146820099405815"/>
    <n v="70.369005712927944"/>
    <n v="29.412920442417086"/>
    <n v="28.161684901669865"/>
    <n v="28.55056872289628"/>
    <n v="29.054552687674544"/>
    <m/>
    <n v="0"/>
    <n v="191.84924168162505"/>
    <n v="41.640542700860919"/>
    <n v="42.996276640188171"/>
    <n v="42.996276640188157"/>
    <n v="42.996276640188157"/>
    <n v="42.996276640188157"/>
    <m/>
    <n v="414.06311154307559"/>
    <n v="89.871674893944473"/>
    <n v="92.797719367312666"/>
    <n v="92.797719367312666"/>
    <n v="92.797719367312666"/>
    <n v="92.797719367312666"/>
    <m/>
    <n v="222.21386986145055"/>
    <n v="240.08037387470858"/>
    <n v="91.441985427985401"/>
    <n v="92.797719367312666"/>
    <n v="92.797719367312666"/>
    <n v="92.797719367312666"/>
    <m/>
    <n v="0"/>
    <n v="0"/>
    <n v="0"/>
    <n v="0"/>
    <n v="0"/>
    <n v="0"/>
    <m/>
    <n v="364.30645586604669"/>
    <n v="391.42095669964601"/>
    <n v="151.6954183823558"/>
    <n v="153.06683232194166"/>
    <n v="155.13592020944725"/>
    <n v="158.09268808840238"/>
    <m/>
    <n v="1988.6837162844427"/>
    <n v="2148.578441218805"/>
    <n v="818.35210159805115"/>
    <n v="835.90367888951118"/>
    <n v="847.14812148691794"/>
    <n v="863.56290614333227"/>
    <m/>
    <n v="561.57390697421727"/>
    <n v="1608.4957539596635"/>
    <n v="461.11311120895664"/>
    <n v="463.24251021679993"/>
    <n v="469.23590855231828"/>
    <n v="477.21632238442976"/>
    <m/>
    <n v="658.79261560093664"/>
    <n v="1714.3579888918707"/>
    <n v="502.01009635024548"/>
    <n v="504.44204254607621"/>
    <n v="510.99293851039835"/>
    <n v="519.77962096027602"/>
    <m/>
    <n v="53.483151907647255"/>
    <n v="152.73493519139942"/>
    <n v="42.617634611297291"/>
    <n v="43.614928102636952"/>
    <n v="43.614928102636952"/>
    <n v="43.614928102636952"/>
    <m/>
    <n v="62.742063151874362"/>
    <n v="162.73828410284563"/>
    <n v="46.427717337463349"/>
    <n v="47.481499742941644"/>
    <n v="47.481499742941644"/>
    <n v="47.481499742941644"/>
    <m/>
    <n v="192.53934686753013"/>
    <n v="41.790328825684178"/>
    <n v="43.150939505800388"/>
    <n v="43.150939505800388"/>
    <n v="43.150939505800388"/>
    <n v="43.150939505800388"/>
    <m/>
    <n v="129.79728371565577"/>
    <n v="70.901286404463576"/>
    <n v="38.363764869197951"/>
    <n v="38.665716403046908"/>
    <n v="38.665716403046893"/>
    <n v="38.665716403046893"/>
    <m/>
    <n v="192.53934686753013"/>
    <n v="41.790328825684171"/>
    <n v="43.15093950580038"/>
    <n v="43.15093950580038"/>
    <n v="43.15093950580038"/>
    <n v="43.15093950580038"/>
    <m/>
    <n v="4141.7182209992216"/>
    <n v="835.24433506967307"/>
    <n v="864.36863144183803"/>
    <n v="873.81833101467305"/>
    <n v="881.73366666260893"/>
    <n v="893.67271098906701"/>
    <m/>
    <n v="0"/>
    <n v="0"/>
    <n v="0"/>
    <n v="0"/>
    <n v="0"/>
    <n v="0"/>
    <m/>
    <n v="4141.7182209992216"/>
    <n v="906.26442688691111"/>
    <n v="937.04539314987812"/>
    <n v="937.04539314987812"/>
    <n v="937.04539314987812"/>
    <n v="937.04539314987812"/>
  </r>
  <r>
    <n v="969"/>
    <s v="Resiliency"/>
    <x v="25"/>
    <x v="119"/>
    <s v="SCE-04 , Vol 2"/>
    <s v="Thomas Jacobus"/>
    <s v="Table III-14"/>
    <n v="42"/>
    <s v="CET-PD-ST-SS-SUBSNW"/>
    <x v="775"/>
    <n v="3363"/>
    <s v="STORM"/>
    <s v="SUBSTATION - STORM"/>
    <s v="Transmission &amp; Distribution"/>
    <m/>
    <s v="N"/>
    <m/>
    <x v="8"/>
    <m/>
    <s v="CA"/>
    <s v="Transmission Substations ISO"/>
    <d v="9999-12-01T00:00:00"/>
    <b v="1"/>
    <n v="1"/>
    <n v="1"/>
    <x v="1"/>
    <n v="0"/>
    <b v="0"/>
    <b v="0"/>
    <m/>
    <n v="31"/>
    <b v="0"/>
    <n v="0.87"/>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8369810091229999"/>
    <n v="10.696087623336"/>
    <n v="11.069051572787"/>
    <n v="11.190063844767002"/>
    <n v="11.291427146623001"/>
    <n v="11.444317814530001"/>
    <m/>
    <n v="46.201607991653177"/>
    <n v="0"/>
    <n v="0"/>
    <n v="0"/>
    <n v="0"/>
    <n v="0"/>
    <m/>
    <n v="53.038589000776177"/>
    <n v="10.696087623336"/>
    <n v="11.069051572787"/>
    <n v="11.190063844767002"/>
    <n v="11.291427146623001"/>
    <n v="11.444317814530001"/>
    <m/>
    <n v="4.2889605281235852"/>
    <n v="0.89087958640182885"/>
    <n v="0.90585716657355264"/>
    <n v="0.88438398291501041"/>
    <n v="0.91904164633854224"/>
    <n v="0.99450885264643474"/>
    <m/>
    <n v="2.5197050915027122"/>
    <n v="0.49329590713261212"/>
    <n v="0.50705954506482087"/>
    <n v="0.49526765344174822"/>
    <n v="0.50245239033466393"/>
    <n v="0.55798521639436438"/>
    <m/>
    <n v="0"/>
    <n v="0.90947893113358214"/>
    <n v="0.93069414394126804"/>
    <n v="1.0060123918443451"/>
    <n v="1.0604126432233028"/>
    <n v="1.0999029804375307"/>
    <m/>
    <n v="0"/>
    <n v="0"/>
    <n v="0"/>
    <n v="0"/>
    <n v="0"/>
    <n v="0"/>
    <m/>
    <n v="59.847254620402481"/>
    <n v="12.989742048004024"/>
    <n v="13.412662428366643"/>
    <n v="13.575727872968105"/>
    <n v="13.77333382651951"/>
    <n v="14.09671486400833"/>
    <m/>
    <n v="0"/>
    <n v="23.694625303885385"/>
    <n v="5.1428770220756732"/>
    <n v="5.3103189542015379"/>
    <n v="5.3748795532524092"/>
    <n v="5.4531153730392248"/>
    <n v="5.5811478544334037"/>
    <m/>
    <n v="51.13947907313392"/>
    <n v="11.099734580019438"/>
    <n v="11.461120045039296"/>
    <n v="11.600459467451246"/>
    <n v="11.769313754760921"/>
    <n v="12.045642851295119"/>
    <m/>
    <n v="27.444853769248535"/>
    <n v="29.651482861829152"/>
    <n v="11.29367811291343"/>
    <n v="11.535898868400377"/>
    <n v="11.691077934974103"/>
    <n v="11.917610369900942"/>
    <m/>
    <n v="0"/>
    <n v="0.2543769423650849"/>
    <n v="8.3691883635531039E-2"/>
    <n v="6.3346678986311855E-2"/>
    <n v="6.3875890249270206E-2"/>
    <n v="6.4870061289392045E-2"/>
    <n v="6.6183731638008891E-2"/>
    <m/>
    <n v="1.0605715825378941"/>
    <n v="0.67419657760203933"/>
    <n v="0.33279942345669389"/>
    <n v="0.33865094796386308"/>
    <n v="0.34378502017046597"/>
    <n v="0.35015557551610477"/>
    <m/>
    <n v="0.80619464017280917"/>
    <n v="0.84488163633159319"/>
    <n v="0.35314462810591307"/>
    <n v="0.33812173670090473"/>
    <n v="0.34279084913034413"/>
    <n v="0.34884190516748792"/>
    <m/>
    <n v="0"/>
    <n v="4.0346026702344338"/>
    <n v="0.87570346016619105"/>
    <n v="0.90421463760833731"/>
    <n v="0.9152076945561447"/>
    <n v="0.9285292999148127"/>
    <n v="0.95033003255712156"/>
    <m/>
    <n v="8.707775547268561"/>
    <n v="1.8900074679845853"/>
    <n v="1.9515423833273464"/>
    <n v="1.9752684055168592"/>
    <n v="2.0040200717585885"/>
    <n v="2.0510720127132118"/>
    <m/>
    <n v="4.6731728770341272"/>
    <n v="5.0489066780528278"/>
    <n v="1.9230312058852004"/>
    <n v="1.9642753485690516"/>
    <n v="1.9906984663999205"/>
    <n v="2.029271280070903"/>
    <m/>
    <n v="0"/>
    <n v="0"/>
    <n v="0"/>
    <n v="0"/>
    <n v="0"/>
    <n v="0"/>
    <m/>
    <n v="4.3740256301751188"/>
    <n v="4.6995744083693829"/>
    <n v="1.8213227827846588"/>
    <n v="1.8377885895929538"/>
    <n v="1.8626309806769772"/>
    <n v="1.8981312532546095"/>
    <m/>
    <n v="23.877022779246225"/>
    <n v="25.796790089791362"/>
    <n v="9.8254999582346834"/>
    <n v="10.036232015508327"/>
    <n v="10.17123780342747"/>
    <n v="10.36832102181382"/>
    <m/>
    <n v="6.7425065430242759"/>
    <n v="19.312316706334251"/>
    <n v="5.5363294675700523"/>
    <n v="5.5618959808368347"/>
    <n v="5.6338553916826202"/>
    <n v="5.7296717959188967"/>
    <m/>
    <n v="7.909757675741381"/>
    <n v="20.583345867100284"/>
    <n v="6.0273568933113353"/>
    <n v="6.0565559229205537"/>
    <n v="6.1352088986974334"/>
    <n v="6.2407057232011294"/>
    <m/>
    <n v="1.124754341522189"/>
    <n v="3.2120261303087099"/>
    <n v="0.89625176985119503"/>
    <n v="0.92028953136333147"/>
    <n v="0.93208990748248044"/>
    <n v="0.94796697609984204"/>
    <m/>
    <n v="1.3194698780652776"/>
    <n v="3.4223972418942443"/>
    <n v="0.97637807009641175"/>
    <n v="1.0021343375537086"/>
    <n v="1.0150356769158106"/>
    <n v="1.0325199461027963"/>
    <m/>
    <n v="4.0491156294798802"/>
    <n v="0.87885347261283209"/>
    <n v="0.90746720824721605"/>
    <n v="0.91849980856533953"/>
    <n v="0.93186933336774358"/>
    <n v="0.95374848591164341"/>
    <m/>
    <n v="2.7296457514146026"/>
    <n v="1.4910589009530213"/>
    <n v="0.80679259831699524"/>
    <n v="0.820580108619968"/>
    <n v="0.83204135100807752"/>
    <n v="0.84975783972365981"/>
    <m/>
    <n v="4.0491156294798802"/>
    <n v="0.87885347261283198"/>
    <n v="0.90746720824721594"/>
    <n v="0.91849980856533942"/>
    <n v="0.93186933336774347"/>
    <n v="0.9537484859116433"/>
    <m/>
    <n v="0"/>
    <n v="0"/>
    <n v="0"/>
    <n v="0"/>
    <n v="0"/>
    <n v="0"/>
    <m/>
    <n v="53.038589000776177"/>
    <n v="10.696087623336"/>
    <n v="11.069051572787"/>
    <n v="11.190063844767002"/>
    <n v="11.291427146623001"/>
    <n v="11.444317814530001"/>
    <m/>
    <n v="53.038589000776177"/>
    <n v="11.605566554469583"/>
    <n v="11.999745716728269"/>
    <n v="12.196076236611347"/>
    <n v="12.351839789846304"/>
    <n v="12.544220794967531"/>
  </r>
  <r>
    <n v="970"/>
    <s v="Resiliency"/>
    <x v="25"/>
    <x v="119"/>
    <s v="SCE-04 , Vol 2"/>
    <s v="Thomas Jacobus"/>
    <s v="Table III-14"/>
    <n v="42"/>
    <s v="CET-PD-ST-TS-TRSJAC"/>
    <x v="12"/>
    <n v="3367"/>
    <s v="STORM"/>
    <s v="TRANSMISSION - STORM"/>
    <s v="Transmission &amp; Distribution"/>
    <m/>
    <s v="N"/>
    <m/>
    <x v="8"/>
    <m/>
    <s v="CA"/>
    <s v="Transmission Lines ISO"/>
    <d v="9999-12-01T00:00:00"/>
    <b v="1"/>
    <n v="1"/>
    <n v="1"/>
    <x v="1"/>
    <n v="0"/>
    <b v="0"/>
    <b v="0"/>
    <m/>
    <n v="33"/>
    <b v="0"/>
    <n v="0.72"/>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2979.1291497258103"/>
    <n v="2928.3744042788398"/>
    <n v="2956.4610885766101"/>
    <n v="2976.0373934381"/>
    <n v="3011.53126899881"/>
    <n v="3058.2447836298102"/>
    <m/>
    <n v="-1177.1853783017248"/>
    <n v="0"/>
    <n v="0"/>
    <n v="0"/>
    <n v="0"/>
    <n v="0"/>
    <m/>
    <n v="1801.9437714240855"/>
    <n v="2928.3744042788398"/>
    <n v="2956.4610885766101"/>
    <n v="2976.0373934381"/>
    <n v="3011.53126899881"/>
    <n v="3058.2447836298102"/>
    <m/>
    <n v="68.603792875904787"/>
    <n v="114.83319872017047"/>
    <n v="113.91168752160164"/>
    <n v="110.73718834985813"/>
    <n v="115.4039135034796"/>
    <n v="125.12318527897395"/>
    <m/>
    <n v="82.215762934166008"/>
    <n v="129.55951526751804"/>
    <n v="130.01032883954198"/>
    <n v="126.61279634840601"/>
    <n v="128.67123150713763"/>
    <n v="142.80062842918147"/>
    <m/>
    <n v="0"/>
    <n v="248.99710220696616"/>
    <n v="248.58146191071373"/>
    <n v="267.55258396411881"/>
    <n v="282.82216159573289"/>
    <n v="293.92512572057609"/>
    <m/>
    <n v="0"/>
    <n v="0"/>
    <n v="0"/>
    <n v="0"/>
    <n v="0"/>
    <n v="0"/>
    <m/>
    <n v="1952.7633272341563"/>
    <n v="3421.7642204734948"/>
    <n v="3448.9645668484677"/>
    <n v="3480.9399621004827"/>
    <n v="3538.4285756051599"/>
    <n v="3620.0937230585414"/>
    <m/>
    <n v="0"/>
    <n v="1626.2905903705139"/>
    <n v="2849.6965692736335"/>
    <n v="2872.3494257399061"/>
    <n v="2898.9790145367128"/>
    <n v="2946.8563941926104"/>
    <n v="3014.8683539689982"/>
    <m/>
    <n v="1748.699559538187"/>
    <n v="3064.1898594340146"/>
    <n v="3088.5477696128028"/>
    <n v="3117.1817360609821"/>
    <n v="3168.6627894544208"/>
    <n v="3241.7939289989235"/>
    <m/>
    <n v="122.40896916767308"/>
    <n v="1840.7838805308952"/>
    <n v="3065.8949131465297"/>
    <n v="3090.5521472641753"/>
    <n v="3120.7854097985228"/>
    <n v="3173.7819692225357"/>
    <m/>
    <n v="0"/>
    <n v="43.046535563038049"/>
    <n v="81.507923279593683"/>
    <n v="86.816859128826138"/>
    <n v="87.850548332720393"/>
    <n v="89.342562033485592"/>
    <n v="91.120447811949475"/>
    <m/>
    <n v="50.957235415911384"/>
    <n v="152.44453343432832"/>
    <n v="200.45175251225746"/>
    <n v="202.49471106159814"/>
    <n v="205.30220762806661"/>
    <n v="208.81922216247443"/>
    <m/>
    <n v="7.9106998528733383"/>
    <n v="113.98314571777269"/>
    <n v="195.14281666302503"/>
    <n v="201.46102185770388"/>
    <n v="203.81019392730138"/>
    <n v="207.04133638401055"/>
    <m/>
    <n v="0"/>
    <n v="189.77930395725147"/>
    <n v="332.54415576671659"/>
    <n v="335.18762142916842"/>
    <n v="338.29515021673546"/>
    <n v="343.88218112018745"/>
    <n v="351.81880847544437"/>
    <m/>
    <n v="204.06376769596932"/>
    <n v="357.57436103948021"/>
    <n v="360.41679723566489"/>
    <n v="363.75822603950041"/>
    <n v="369.76578615073919"/>
    <n v="378.29979405961757"/>
    <m/>
    <n v="14.28446373871785"/>
    <n v="214.8095092300151"/>
    <n v="357.77333157321311"/>
    <n v="360.65069725193337"/>
    <n v="364.17875524728714"/>
    <n v="370.36316670436065"/>
    <m/>
    <n v="0"/>
    <n v="0"/>
    <n v="0"/>
    <n v="0"/>
    <n v="0"/>
    <n v="0"/>
    <m/>
    <n v="42.185211219821809"/>
    <n v="629.40263226642332"/>
    <n v="1053.5933923440534"/>
    <n v="1066.8156230916734"/>
    <n v="1077.6301086708881"/>
    <n v="1095.7002877663208"/>
    <m/>
    <n v="88.134457800724618"/>
    <n v="1325.3643939822446"/>
    <n v="2207.4443374655011"/>
    <n v="2225.197546030206"/>
    <n v="2246.9654950549361"/>
    <n v="2285.1230178402257"/>
    <m/>
    <n v="0"/>
    <n v="767.85356584708177"/>
    <n v="1372.4306742904926"/>
    <n v="1403.3064627733588"/>
    <n v="1416.3952841056339"/>
    <n v="1439.5583987551945"/>
    <m/>
    <n v="5.2489989852827863"/>
    <n v="846.9721169640859"/>
    <n v="1506.6681722870057"/>
    <n v="1540.4375838931455"/>
    <n v="1554.8734776731246"/>
    <n v="1580.3638307496949"/>
    <m/>
    <n v="0"/>
    <n v="87.06720755028023"/>
    <n v="152.56506071017819"/>
    <n v="153.77783348721698"/>
    <n v="155.20350977685348"/>
    <n v="157.76673542431536"/>
    <m/>
    <n v="0.59518598911324383"/>
    <n v="96.017603768197532"/>
    <n v="167.47228285906209"/>
    <n v="168.8049458727142"/>
    <n v="170.3776245788238"/>
    <n v="173.19853403699705"/>
    <m/>
    <n v="92.849014301666045"/>
    <n v="162.6963342729635"/>
    <n v="163.98964274222752"/>
    <n v="165.50999284797268"/>
    <n v="168.24343269858633"/>
    <n v="172.12640629712601"/>
    <m/>
    <n v="92.253828312552798"/>
    <n v="256.45803446201739"/>
    <n v="329.06151564988198"/>
    <n v="331.8926684044269"/>
    <n v="336.16095833649797"/>
    <n v="342.81005338031645"/>
    <m/>
    <n v="92.849014301666045"/>
    <n v="162.6963342729635"/>
    <n v="163.98964274222752"/>
    <n v="165.50999284797268"/>
    <n v="168.24343269858633"/>
    <n v="172.12640629712601"/>
    <m/>
    <n v="0"/>
    <n v="0"/>
    <n v="0"/>
    <n v="0"/>
    <n v="0"/>
    <n v="0"/>
    <m/>
    <n v="1801.9437714240855"/>
    <n v="2928.3744042788398"/>
    <n v="2956.4610885766101"/>
    <n v="2976.0373934381"/>
    <n v="3011.53126899881"/>
    <n v="3058.2447836298102"/>
    <m/>
    <n v="1801.9437714240855"/>
    <n v="3177.3715064858061"/>
    <n v="3205.0425504873238"/>
    <n v="3243.5899774022187"/>
    <n v="3294.3534305945427"/>
    <n v="3352.1699093503862"/>
  </r>
  <r>
    <n v="970"/>
    <s v="Resiliency"/>
    <x v="25"/>
    <x v="119"/>
    <s v="SCE-04 , Vol 2"/>
    <s v="Thomas Jacobus"/>
    <s v="Table III-14"/>
    <n v="42"/>
    <s v="CET-PD-ST-TS-TRSJAC"/>
    <x v="12"/>
    <n v="3367"/>
    <s v="STORM"/>
    <s v="TRANSMISSION - STORM"/>
    <s v="Transmission &amp; Distribution"/>
    <m/>
    <s v="Y"/>
    <m/>
    <x v="8"/>
    <m/>
    <s v="CA"/>
    <s v="Transmission Lines"/>
    <d v="9999-12-01T00:00:00"/>
    <b v="0"/>
    <n v="1"/>
    <n v="1"/>
    <x v="0"/>
    <n v="0"/>
    <b v="0"/>
    <b v="0"/>
    <m/>
    <n v="25"/>
    <b v="0"/>
    <n v="0.72"/>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5468.8517217151102"/>
    <n v="5375.68013932555"/>
    <n v="5427.2394722914496"/>
    <n v="5463.1761179237601"/>
    <n v="5528.3329918673999"/>
    <n v="5614.0859995678602"/>
    <m/>
    <n v="-2160.9846231391989"/>
    <n v="0"/>
    <n v="0"/>
    <n v="0"/>
    <n v="0"/>
    <n v="0"/>
    <m/>
    <n v="3307.8670985759113"/>
    <n v="5375.68013932555"/>
    <n v="5427.2394722914496"/>
    <n v="5463.1761179237601"/>
    <n v="5528.3329918673999"/>
    <n v="5614.0859995678602"/>
    <m/>
    <n v="125.9374642486076"/>
    <n v="210.80178299375154"/>
    <n v="209.11014498425584"/>
    <n v="203.2826482936305"/>
    <n v="211.84945644745028"/>
    <n v="229.69133355711546"/>
    <m/>
    <n v="150.9252516682661"/>
    <n v="237.8352003304575"/>
    <n v="238.662768541041"/>
    <n v="232.42584476905819"/>
    <n v="236.20455864687159"/>
    <n v="262.14219773547148"/>
    <m/>
    <n v="0"/>
    <n v="457.089358221336"/>
    <n v="456.32635835273902"/>
    <n v="491.15205683384761"/>
    <n v="519.18275027598963"/>
    <n v="539.56470131556705"/>
    <m/>
    <n v="0"/>
    <n v="0"/>
    <n v="0"/>
    <n v="0"/>
    <n v="0"/>
    <n v="0"/>
    <m/>
    <n v="3584.729814492785"/>
    <n v="6281.4064808710946"/>
    <n v="6331.3387441694858"/>
    <n v="6390.0366678202963"/>
    <n v="6495.5697572377112"/>
    <n v="6645.4842321760134"/>
    <m/>
    <n v="0"/>
    <n v="2985.4167604568088"/>
    <n v="5231.2495383666601"/>
    <n v="5272.8338762255098"/>
    <n v="5321.7183875107603"/>
    <n v="5409.6079273739251"/>
    <n v="5534.4589508196686"/>
    <m/>
    <n v="3210.125548878289"/>
    <n v="5624.9995036200653"/>
    <n v="5669.713845403774"/>
    <n v="5722.2778360330749"/>
    <n v="5816.7827176063702"/>
    <n v="5951.0311299136201"/>
    <m/>
    <n v="224.70878842148022"/>
    <n v="3379.1667257102135"/>
    <n v="5628.1295075449252"/>
    <n v="5673.3933247478253"/>
    <n v="5728.8931777432063"/>
    <n v="5826.1801064678775"/>
    <m/>
    <n v="0"/>
    <n v="79.021455028043476"/>
    <n v="149.6258551268435"/>
    <n v="159.37158332470364"/>
    <n v="161.269148921333"/>
    <n v="164.00807069550433"/>
    <n v="167.271774016812"/>
    <m/>
    <n v="93.543297598829511"/>
    <n v="279.84572243708067"/>
    <n v="367.97361133147541"/>
    <n v="371.72391446317511"/>
    <n v="376.87769654498027"/>
    <n v="383.33395608430317"/>
    <m/>
    <n v="14.521842570786033"/>
    <n v="209.24132233828064"/>
    <n v="358.22788313361531"/>
    <n v="369.82634886654569"/>
    <n v="374.13877477080894"/>
    <n v="380.07025276299549"/>
    <m/>
    <n v="0"/>
    <n v="348.38196702148127"/>
    <n v="610.45848884345742"/>
    <n v="615.3111558521116"/>
    <n v="615.31115585211148"/>
    <n v="615.31115585211148"/>
    <n v="615.31115585211148"/>
    <m/>
    <n v="374.604265614496"/>
    <n v="656.40697725102939"/>
    <n v="661.62489876571124"/>
    <n v="661.62489876571124"/>
    <n v="661.62489876571124"/>
    <n v="661.62489876571124"/>
    <m/>
    <n v="26.222298593014717"/>
    <n v="394.3304554290533"/>
    <n v="656.77223175705717"/>
    <n v="661.62489876571124"/>
    <n v="661.62489876571124"/>
    <n v="661.62489876571124"/>
    <m/>
    <n v="0"/>
    <n v="0"/>
    <n v="0"/>
    <n v="0"/>
    <n v="0"/>
    <n v="0"/>
    <m/>
    <n v="77.440303328800496"/>
    <n v="1155.4080055371405"/>
    <n v="1934.1041452461945"/>
    <n v="1958.3764797959366"/>
    <n v="1978.2288645389062"/>
    <n v="2011.4006825740016"/>
    <m/>
    <n v="161.79032766346575"/>
    <n v="2433.0000425113535"/>
    <n v="4052.2532454323459"/>
    <n v="4084.843193818434"/>
    <n v="4124.8030879751086"/>
    <n v="4194.8496766568715"/>
    <m/>
    <n v="0"/>
    <n v="1409.5653744969036"/>
    <n v="2519.4006297843816"/>
    <n v="2576.0799815403725"/>
    <n v="2600.1074135450663"/>
    <n v="2642.6284433712426"/>
    <m/>
    <n v="9.6357008022249282"/>
    <n v="1554.8050075405588"/>
    <n v="2765.8233040429072"/>
    <n v="2827.8145422611442"/>
    <n v="2854.3148242514039"/>
    <n v="2901.1080159204348"/>
    <m/>
    <n v="0"/>
    <n v="159.8311533288516"/>
    <n v="280.06697696043915"/>
    <n v="282.29329014003673"/>
    <n v="282.29329014003673"/>
    <n v="282.29329014003673"/>
    <m/>
    <n v="1.0925957747089465"/>
    <n v="176.26158897172883"/>
    <n v="307.43248661698323"/>
    <n v="309.86099425527476"/>
    <n v="309.86099425527476"/>
    <n v="309.86099425527476"/>
    <m/>
    <n v="170.4449408545957"/>
    <n v="298.66517464921839"/>
    <n v="301.03932893839863"/>
    <n v="301.03932893839863"/>
    <n v="301.03932893839863"/>
    <n v="301.03932893839863"/>
    <m/>
    <n v="169.35234507988676"/>
    <n v="470.78555269897078"/>
    <n v="604.06533116487276"/>
    <n v="606.48949053523552"/>
    <n v="606.48949053523529"/>
    <n v="606.48949053523529"/>
    <m/>
    <n v="170.4449408545957"/>
    <n v="298.66517464921839"/>
    <n v="301.03932893839863"/>
    <n v="301.03932893839863"/>
    <n v="301.03932893839863"/>
    <n v="301.03932893839863"/>
    <m/>
    <n v="3307.8670985759113"/>
    <n v="5375.68013932555"/>
    <n v="5427.2394722914496"/>
    <n v="5463.1761179237601"/>
    <n v="5528.3329918673999"/>
    <n v="5614.0859995678602"/>
    <m/>
    <n v="0"/>
    <n v="0"/>
    <n v="0"/>
    <n v="0"/>
    <n v="0"/>
    <n v="0"/>
    <m/>
    <n v="3307.8670985759113"/>
    <n v="5832.7694975468858"/>
    <n v="5883.5658306441883"/>
    <n v="5883.5658306441883"/>
    <n v="5883.5658306441883"/>
    <n v="5883.5658306441883"/>
  </r>
  <r>
    <n v="971"/>
    <s v="Transmission Grid"/>
    <x v="1"/>
    <x v="29"/>
    <s v="SCE-02 , Vol 4"/>
    <s v="Gary Trumbo"/>
    <s v="Figure II-23"/>
    <n v="53"/>
    <s v="CET-PD-ST-TS-TRTCNW"/>
    <x v="900"/>
    <n v="3367"/>
    <s v="STORM"/>
    <s v="TRANSMISSION - STORM"/>
    <s v="Transmission &amp; Distribution"/>
    <m/>
    <s v="Y"/>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199.08354823083201"/>
    <n v="230.59150000000005"/>
    <n v="238.86749999999998"/>
    <n v="240.33949999999999"/>
    <n v="239.637"/>
    <n v="240.73599999999996"/>
    <m/>
    <n v="152.14374000000001"/>
    <n v="442.44253448275805"/>
    <n v="452.12818965517198"/>
    <n v="454.80846551724198"/>
    <n v="456.52251724138"/>
    <n v="461.04496551724196"/>
    <m/>
    <n v="11.090502765109562"/>
    <n v="33.219109494280282"/>
    <n v="33.35400260399976"/>
    <n v="32.402155576400808"/>
    <n v="33.495434628106267"/>
    <n v="36.115953614313334"/>
    <m/>
    <n v="7.1745985304237037"/>
    <n v="20.250505408925882"/>
    <n v="20.557015080613688"/>
    <n v="19.984322636082698"/>
    <n v="20.163901599391703"/>
    <n v="22.30181756422952"/>
    <m/>
    <n v="0"/>
    <n v="37.620499898626477"/>
    <n v="38.015276706935332"/>
    <n v="40.888323656886506"/>
    <n v="42.873433350156375"/>
    <n v="44.310612472182463"/>
    <m/>
    <n v="0"/>
    <n v="0"/>
    <n v="0"/>
    <n v="0"/>
    <n v="0"/>
    <n v="0"/>
    <m/>
    <n v="170.40884129553328"/>
    <n v="533.53264928459078"/>
    <n v="544.05448404672075"/>
    <n v="548.08326738661196"/>
    <n v="553.05528681903434"/>
    <n v="563.77334916796735"/>
    <m/>
    <n v="0"/>
    <n v="102.80345053550994"/>
    <n v="321.8670868413779"/>
    <n v="328.21465021478014"/>
    <n v="330.64511582708076"/>
    <n v="333.64461250751515"/>
    <n v="340.11055514375516"/>
    <m/>
    <n v="158.974408044603"/>
    <n v="497.73260851759471"/>
    <n v="507.54842816718576"/>
    <n v="511.30688014497025"/>
    <n v="515.94527707347709"/>
    <n v="525.94415743879676"/>
    <m/>
    <n v="56.170957509093057"/>
    <n v="278.66897221172673"/>
    <n v="501.20086479378358"/>
    <n v="508.87641453266963"/>
    <n v="512.9457803930427"/>
    <n v="519.47821480255675"/>
    <m/>
    <n v="0"/>
    <n v="1.6157802698332535"/>
    <n v="5.277288304394034"/>
    <n v="5.8660419272969371"/>
    <n v="5.9353975367695639"/>
    <n v="5.9964247822594601"/>
    <n v="6.0908450639105389"/>
    <m/>
    <n v="3.9258168020418749"/>
    <n v="14.891516988644319"/>
    <n v="20.702044844369894"/>
    <n v="20.985279291596576"/>
    <n v="21.189854644415821"/>
    <n v="21.46379663350492"/>
    <m/>
    <n v="2.3100365322086214"/>
    <n v="11.230008954083537"/>
    <n v="20.113291221466991"/>
    <n v="20.91592368212395"/>
    <n v="21.128827398925925"/>
    <n v="21.369376351853841"/>
    <m/>
    <n v="0"/>
    <n v="7.3942668356015844"/>
    <n v="23.15069302932411"/>
    <n v="23.607249468765943"/>
    <n v="23.607249468765943"/>
    <n v="23.607249468765943"/>
    <n v="23.607249468765943"/>
    <m/>
    <n v="11.434433250930285"/>
    <n v="35.800040766996048"/>
    <n v="36.506055879534969"/>
    <n v="36.506055879534969"/>
    <n v="36.506055879534969"/>
    <n v="36.506055879534969"/>
    <m/>
    <n v="4.0401664153287005"/>
    <n v="20.043614573273523"/>
    <n v="36.049499440093136"/>
    <n v="36.506055879534969"/>
    <n v="36.506055879534969"/>
    <n v="36.506055879534969"/>
    <m/>
    <n v="0"/>
    <n v="0"/>
    <n v="0"/>
    <n v="0"/>
    <n v="0"/>
    <n v="0"/>
    <m/>
    <n v="58.480994041301678"/>
    <n v="289.89898116581026"/>
    <n v="521.31415601525055"/>
    <n v="529.79233821479363"/>
    <n v="534.07460779196867"/>
    <n v="540.84759115441057"/>
    <m/>
    <n v="0"/>
    <n v="0"/>
    <n v="0"/>
    <n v="0"/>
    <n v="0"/>
    <n v="0"/>
    <m/>
    <n v="9.8645136157134949"/>
    <n v="98.419581710281761"/>
    <n v="244.01553499869695"/>
    <n v="250.72351251982721"/>
    <n v="252.68846780987462"/>
    <n v="255.31365142102899"/>
    <m/>
    <n v="12.262766925955766"/>
    <n v="110.35580406082487"/>
    <n v="265.60492812195184"/>
    <n v="272.79345150101022"/>
    <n v="274.93860710053997"/>
    <n v="277.84552068282551"/>
    <m/>
    <n v="0.69241845797300061"/>
    <n v="6.8972999994000928"/>
    <n v="17.017939134387703"/>
    <n v="17.309954829546164"/>
    <n v="17.309954829546164"/>
    <n v="17.309954829546164"/>
    <m/>
    <n v="0.86075872527836306"/>
    <n v="7.732450606619822"/>
    <n v="18.520001611058252"/>
    <n v="18.831040491193455"/>
    <n v="18.831040491193455"/>
    <n v="18.831040491193455"/>
    <m/>
    <n v="5.1740810460459539"/>
    <n v="16.199518447065714"/>
    <n v="16.518990285489576"/>
    <n v="16.518990285489576"/>
    <n v="16.518990285489576"/>
    <n v="16.518990285489576"/>
    <m/>
    <n v="4.3133223207675897"/>
    <n v="15.861334676047473"/>
    <n v="21.14968170375543"/>
    <n v="21.295199263062059"/>
    <n v="21.295199263062059"/>
    <n v="21.295199263062059"/>
    <m/>
    <n v="5.174081046045953"/>
    <n v="16.19951844706571"/>
    <n v="16.518990285489572"/>
    <n v="16.518990285489572"/>
    <n v="16.518990285489572"/>
    <n v="16.518990285489572"/>
    <m/>
    <n v="152.14374000000001"/>
    <n v="442.44253448275805"/>
    <n v="452.12818965517198"/>
    <n v="454.80846551724198"/>
    <n v="456.52251724138"/>
    <n v="461.04496551724196"/>
    <m/>
    <n v="0"/>
    <n v="0"/>
    <n v="0"/>
    <n v="0"/>
    <n v="0"/>
    <n v="0"/>
    <m/>
    <n v="152.14374000000001"/>
    <n v="480.06303438138451"/>
    <n v="490.14346636210729"/>
    <n v="490.14346636210729"/>
    <n v="490.14346636210729"/>
    <n v="490.14346636210729"/>
  </r>
  <r>
    <n v="972"/>
    <s v="Transmission Grid"/>
    <x v="1"/>
    <x v="29"/>
    <s v="SCE-02 , Vol 4"/>
    <s v="Gary Trumbo"/>
    <s v="Figure II-23"/>
    <n v="53"/>
    <s v="CET-PD-ST-TS-TRTCSE"/>
    <x v="901"/>
    <n v="3367"/>
    <s v="STORM"/>
    <s v="TRANSMISSION - STORM"/>
    <s v="Transmission &amp; Distribution"/>
    <m/>
    <s v="Y"/>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285.74718823083197"/>
    <n v="230.59150000000005"/>
    <n v="238.86749999999998"/>
    <n v="240.33949999999999"/>
    <n v="239.637"/>
    <n v="240.73599999999996"/>
    <m/>
    <n v="65.48010000000005"/>
    <n v="442.44253448275805"/>
    <n v="452.12818965517198"/>
    <n v="454.80846551724198"/>
    <n v="456.52251724138"/>
    <n v="461.04496551724196"/>
    <m/>
    <n v="4.7731653639489284"/>
    <n v="33.219109494280282"/>
    <n v="33.35400260399976"/>
    <n v="32.402155576400808"/>
    <n v="33.495434628106267"/>
    <n v="36.115953614313334"/>
    <m/>
    <n v="3.0878262177070024"/>
    <n v="20.250505408925882"/>
    <n v="20.557015080613688"/>
    <n v="19.984322636082698"/>
    <n v="20.163901599391703"/>
    <n v="22.30181756422952"/>
    <m/>
    <n v="0"/>
    <n v="37.620499898626477"/>
    <n v="38.015276706935332"/>
    <n v="40.888323656886506"/>
    <n v="42.873433350156375"/>
    <n v="44.310612472182463"/>
    <m/>
    <n v="0"/>
    <n v="0"/>
    <n v="0"/>
    <n v="0"/>
    <n v="0"/>
    <n v="0"/>
    <m/>
    <n v="73.341091581655988"/>
    <n v="533.53264928459078"/>
    <n v="544.05448404672075"/>
    <n v="548.08326738661196"/>
    <n v="553.05528681903434"/>
    <n v="563.77334916796735"/>
    <m/>
    <n v="0"/>
    <n v="44.244871470954038"/>
    <n v="321.86708684137795"/>
    <n v="328.21465021478014"/>
    <n v="330.64511582708076"/>
    <n v="333.64461250751515"/>
    <n v="340.11055514375516"/>
    <m/>
    <n v="68.419904336526869"/>
    <n v="497.73260851759471"/>
    <n v="507.54842816718576"/>
    <n v="511.30688014497025"/>
    <n v="515.94527707347709"/>
    <n v="525.94415743879676"/>
    <m/>
    <n v="24.175032865572827"/>
    <n v="220.11039314717084"/>
    <n v="501.20086479378358"/>
    <n v="508.87641453266963"/>
    <n v="512.9457803930427"/>
    <n v="519.47821480255675"/>
    <m/>
    <n v="0"/>
    <n v="0.69540458021282048"/>
    <n v="5.1426597200503501"/>
    <n v="5.8626448815246199"/>
    <n v="5.9353117544929397"/>
    <n v="5.9964226132573941"/>
    <n v="6.0908450091927371"/>
    <m/>
    <n v="1.6896053480700708"/>
    <n v="13.385628552202908"/>
    <n v="20.698647798597577"/>
    <n v="20.985193509319952"/>
    <n v="21.189852475413755"/>
    <n v="21.463796578787118"/>
    <m/>
    <n v="0.99420076785725031"/>
    <n v="8.9383734123653777"/>
    <n v="19.978662637123307"/>
    <n v="20.912526636351632"/>
    <n v="21.1287416166493"/>
    <n v="21.369374182851775"/>
    <m/>
    <n v="0"/>
    <n v="3.1823677518501627"/>
    <n v="23.150693029324113"/>
    <n v="23.60724946876595"/>
    <n v="23.60724946876595"/>
    <n v="23.60724946876595"/>
    <n v="23.60724946876595"/>
    <m/>
    <n v="4.9211872451291176"/>
    <n v="35.800040766996048"/>
    <n v="36.506055879534969"/>
    <n v="36.506055879534969"/>
    <n v="36.506055879534969"/>
    <n v="36.506055879534969"/>
    <m/>
    <n v="1.7388194932789549"/>
    <n v="15.8317154895221"/>
    <n v="36.049499440093136"/>
    <n v="36.506055879534969"/>
    <n v="36.506055879534969"/>
    <n v="36.506055879534969"/>
    <m/>
    <n v="0"/>
    <n v="0"/>
    <n v="0"/>
    <n v="0"/>
    <n v="0"/>
    <n v="0"/>
    <m/>
    <n v="25.169233633430078"/>
    <n v="229.0487665595362"/>
    <n v="521.17952743090689"/>
    <n v="529.78894116902131"/>
    <n v="534.07452200969203"/>
    <n v="540.84758898540849"/>
    <m/>
    <n v="0"/>
    <n v="0"/>
    <n v="0"/>
    <n v="0"/>
    <n v="0"/>
    <n v="0"/>
    <m/>
    <n v="4.2455203086783708"/>
    <n v="59.949121000439092"/>
    <n v="243.39247709929705"/>
    <n v="250.72210226935741"/>
    <n v="252.68843219802673"/>
    <n v="255.31365052059215"/>
    <m/>
    <n v="5.2776880901460475"/>
    <n v="69.362979057134979"/>
    <n v="264.94124488317397"/>
    <n v="272.79194845612363"/>
    <n v="274.93856914540379"/>
    <n v="277.84551972314057"/>
    <m/>
    <n v="0.29800522762170767"/>
    <n v="4.2033490820006651"/>
    <n v="17.017939134387703"/>
    <n v="17.309954829546164"/>
    <n v="17.309954829546164"/>
    <n v="17.309954829546164"/>
    <m/>
    <n v="0.37045603984166414"/>
    <n v="4.8630038940640858"/>
    <n v="18.520001611058252"/>
    <n v="18.831040491193455"/>
    <n v="18.831040491193455"/>
    <n v="18.831040491193455"/>
    <m/>
    <n v="2.2268372284209259"/>
    <n v="16.199518447065714"/>
    <n v="16.518990285489576"/>
    <n v="16.518990285489576"/>
    <n v="16.518990285489576"/>
    <n v="16.518990285489576"/>
    <m/>
    <n v="1.8563811885792614"/>
    <n v="14.518882304851786"/>
    <n v="21.14968170375543"/>
    <n v="21.295199263062067"/>
    <n v="21.295199263062067"/>
    <n v="21.295199263062067"/>
    <m/>
    <n v="2.2268372284209255"/>
    <n v="16.19951844706571"/>
    <n v="16.518990285489572"/>
    <n v="16.518990285489572"/>
    <n v="16.518990285489572"/>
    <n v="16.518990285489572"/>
    <m/>
    <n v="65.48010000000005"/>
    <n v="442.44253448275805"/>
    <n v="452.12818965517198"/>
    <n v="454.80846551724198"/>
    <n v="456.52251724138"/>
    <n v="461.04496551724196"/>
    <m/>
    <n v="0"/>
    <n v="0"/>
    <n v="0"/>
    <n v="0"/>
    <n v="0"/>
    <n v="0"/>
    <m/>
    <n v="65.48010000000005"/>
    <n v="480.06303438138451"/>
    <n v="490.14346636210729"/>
    <n v="490.14346636210729"/>
    <n v="490.14346636210729"/>
    <n v="490.14346636210729"/>
  </r>
  <r>
    <n v="976"/>
    <s v="Substation"/>
    <x v="4"/>
    <x v="120"/>
    <s v="SCE-02 , Vol 5"/>
    <s v="Brandon Besch"/>
    <s v="Figure IV-51*, Figure 55*"/>
    <s v="123, 127"/>
    <s v="CET-PD-OT-OC-OILCON"/>
    <x v="902"/>
    <n v="4056"/>
    <s v="OTHER - TDBU"/>
    <s v="OIL CONTAINMENT"/>
    <s v="Transmission &amp; Distribution"/>
    <m/>
    <s v="N"/>
    <m/>
    <x v="0"/>
    <m/>
    <s v="CA"/>
    <s v="General Other"/>
    <d v="9999-12-01T00:00:00"/>
    <b v="0"/>
    <n v="0"/>
    <n v="0"/>
    <x v="0"/>
    <n v="0"/>
    <b v="0"/>
    <b v="0"/>
    <m/>
    <n v="76"/>
    <b v="1"/>
    <n v="0"/>
    <s v="N"/>
    <n v="0"/>
    <n v="0"/>
    <n v="0"/>
    <s v="Specific Bkt"/>
    <s v="CA-General Other"/>
    <n v="0"/>
    <n v="11"/>
    <n v="7.3333333333333334E-2"/>
    <n v="0.92666666666666664"/>
    <n v="0"/>
    <n v="0.42083333333333334"/>
    <n v="3.0555555555555557E-3"/>
    <n v="0.45944444444444443"/>
    <n v="0.41083333333333333"/>
    <n v="0.45249999999999996"/>
    <n v="0.41083333333333333"/>
    <n v="0.54586330935251803"/>
    <n v="0.41083333333333333"/>
    <m/>
    <n v="639.37451652437301"/>
    <n v="744.362488020358"/>
    <n v="755.75642167217904"/>
    <n v="765.74456505575301"/>
    <n v="769.92277983862198"/>
    <n v="782.87782269619106"/>
    <m/>
    <n v="200.9767791717133"/>
    <n v="181.56348025886302"/>
    <n v="187.62876592664088"/>
    <n v="186.18064932832294"/>
    <n v="182.73205599241396"/>
    <n v="182.10066214065102"/>
    <m/>
    <n v="840.35129569608625"/>
    <n v="925.92596827922102"/>
    <n v="943.38518759881993"/>
    <n v="951.92521438407596"/>
    <n v="952.65483583103594"/>
    <n v="964.97848483684209"/>
    <m/>
    <n v="0"/>
    <n v="0"/>
    <n v="0"/>
    <n v="0"/>
    <n v="0"/>
    <n v="0"/>
    <m/>
    <n v="0"/>
    <n v="0"/>
    <n v="0"/>
    <n v="0"/>
    <n v="0"/>
    <n v="0"/>
    <m/>
    <n v="0"/>
    <n v="78.730671400087829"/>
    <n v="79.320532911573551"/>
    <n v="85.580258974778459"/>
    <n v="89.466744940667624"/>
    <n v="92.743204857748381"/>
    <m/>
    <n v="0"/>
    <n v="0"/>
    <n v="0"/>
    <n v="0"/>
    <n v="0"/>
    <n v="0"/>
    <m/>
    <n v="840.35129569608625"/>
    <n v="1004.6566396793089"/>
    <n v="1022.7057205103935"/>
    <n v="1037.5054733588545"/>
    <n v="1042.1215807717035"/>
    <n v="1057.7216896945904"/>
    <m/>
    <n v="0"/>
    <n v="778.7255340117066"/>
    <n v="930.98181943615941"/>
    <n v="947.70730100629794"/>
    <n v="961.42173864587187"/>
    <n v="965.69933151511191"/>
    <n v="980.1554324503204"/>
    <m/>
    <n v="840.35129569608625"/>
    <n v="1004.6566396793089"/>
    <n v="1022.7057205103935"/>
    <n v="1037.5054733588545"/>
    <n v="1042.1215807717035"/>
    <n v="1057.7216896945904"/>
    <m/>
    <n v="61.625761684379661"/>
    <n v="852.40035425485598"/>
    <n v="1005.980238940255"/>
    <n v="1023.7910357192806"/>
    <n v="1037.8439879024634"/>
    <n v="1043.2655887593819"/>
    <m/>
    <n v="0"/>
    <n v="-3.9825750286489141"/>
    <n v="-32.097393062948171"/>
    <n v="-37.404262674793259"/>
    <n v="-38.088537299632883"/>
    <n v="-38.641095397911023"/>
    <n v="-38.775901148374416"/>
    <m/>
    <n v="0"/>
    <n v="0"/>
    <n v="0"/>
    <n v="0"/>
    <n v="0"/>
    <n v="0"/>
    <m/>
    <n v="3.9825750286489141"/>
    <n v="28.114818034299255"/>
    <n v="5.3068696118450847"/>
    <n v="0.68427462483962564"/>
    <n v="0.55255809827814062"/>
    <n v="0.13480575046339371"/>
    <m/>
    <n v="0"/>
    <n v="0"/>
    <n v="0"/>
    <n v="0"/>
    <n v="0"/>
    <n v="0"/>
    <n v="0"/>
    <m/>
    <n v="0"/>
    <n v="0"/>
    <n v="0"/>
    <n v="0"/>
    <n v="0"/>
    <n v="0"/>
    <m/>
    <n v="0"/>
    <n v="0"/>
    <n v="0"/>
    <n v="0"/>
    <n v="0"/>
    <n v="0"/>
    <m/>
    <n v="0"/>
    <n v="0"/>
    <n v="0"/>
    <n v="0"/>
    <n v="0"/>
    <n v="0"/>
    <m/>
    <n v="65.608336713028578"/>
    <n v="880.5151722891552"/>
    <n v="1011.2871085521001"/>
    <n v="1024.4753103441201"/>
    <n v="1038.3965460007414"/>
    <n v="1043.4003945098452"/>
    <m/>
    <n v="0"/>
    <n v="0"/>
    <n v="0"/>
    <n v="0"/>
    <n v="0"/>
    <n v="0"/>
    <m/>
    <n v="0"/>
    <n v="353.64783693876961"/>
    <n v="422.79300253170919"/>
    <n v="430.38865738145728"/>
    <n v="436.61688670518458"/>
    <n v="438.55949857475855"/>
    <m/>
    <n v="2.5677400701824857"/>
    <n v="389.16451836605529"/>
    <n v="464.70884582088644"/>
    <n v="473.04661720309394"/>
    <n v="479.86038620112055"/>
    <n v="482.02889810639948"/>
    <m/>
    <n v="0"/>
    <n v="0"/>
    <n v="0"/>
    <n v="0"/>
    <n v="0"/>
    <n v="0"/>
    <m/>
    <n v="0"/>
    <n v="0"/>
    <n v="0"/>
    <n v="0"/>
    <n v="0"/>
    <n v="0"/>
    <m/>
    <n v="0"/>
    <n v="0"/>
    <n v="0"/>
    <n v="0"/>
    <n v="0"/>
    <n v="0"/>
    <m/>
    <n v="0"/>
    <n v="0"/>
    <n v="0"/>
    <n v="0"/>
    <n v="0"/>
    <n v="0"/>
    <m/>
    <n v="0"/>
    <n v="0"/>
    <n v="0"/>
    <n v="0"/>
    <n v="0"/>
    <n v="0"/>
    <m/>
    <n v="840.35129569608625"/>
    <n v="925.92596827922102"/>
    <n v="943.38518759881993"/>
    <n v="951.92521438407596"/>
    <n v="952.65483583103594"/>
    <n v="964.97848483684209"/>
    <m/>
    <n v="0"/>
    <n v="0"/>
    <n v="0"/>
    <n v="0"/>
    <n v="0"/>
    <n v="0"/>
    <m/>
    <n v="840.35129569608625"/>
    <n v="1004.6566396793089"/>
    <n v="1022.7057205103935"/>
    <n v="1022.7057205103935"/>
    <n v="1022.7057205103935"/>
    <n v="1022.7057205103935"/>
  </r>
  <r>
    <n v="977"/>
    <s v="Transmission Grid"/>
    <x v="1"/>
    <x v="121"/>
    <s v="SCE-02 , Vol 4"/>
    <s v="Gary Trumbo"/>
    <s v="Figure II-26"/>
    <n v="60"/>
    <s v="CET-PD-OT-PJ-790799"/>
    <x v="903"/>
    <n v="7907"/>
    <s v="OTHER - TDBU"/>
    <s v="PROJECTS"/>
    <s v="Transmission &amp; Distribution"/>
    <m/>
    <s v="N"/>
    <m/>
    <x v="0"/>
    <m/>
    <s v="CA"/>
    <s v="Transmission Lines"/>
    <d v="2027-04-01T00:00:00"/>
    <b v="0"/>
    <n v="1"/>
    <n v="1"/>
    <x v="0"/>
    <n v="0"/>
    <b v="0"/>
    <b v="0"/>
    <m/>
    <n v="25"/>
    <b v="0"/>
    <n v="0"/>
    <s v="N"/>
    <n v="0"/>
    <n v="15"/>
    <n v="6.2100000000000002E-2"/>
    <d v="2027-04-01T00:00:00"/>
    <s v="CA-Transmission Lines"/>
    <n v="0.1045"/>
    <n v="11"/>
    <n v="6.9999999999999993E-2"/>
    <n v="0.93"/>
    <n v="0"/>
    <n v="0.42666666666666658"/>
    <n v="2.9166666666666664E-3"/>
    <n v="0.46541666666666659"/>
    <n v="0.41333333333333333"/>
    <n v="0.45500000000000002"/>
    <n v="0.41333333333333333"/>
    <n v="0.54121863799283143"/>
    <n v="0.41333333333333333"/>
    <m/>
    <n v="0"/>
    <n v="0"/>
    <n v="0"/>
    <n v="0"/>
    <n v="0"/>
    <n v="59296.800087015894"/>
    <m/>
    <n v="0"/>
    <n v="0"/>
    <n v="0"/>
    <n v="0"/>
    <n v="0"/>
    <n v="0"/>
    <m/>
    <n v="0"/>
    <n v="0"/>
    <n v="0"/>
    <n v="0"/>
    <n v="0"/>
    <n v="59296.800087015894"/>
    <m/>
    <n v="0"/>
    <n v="0"/>
    <n v="0"/>
    <n v="0"/>
    <n v="0"/>
    <n v="2426.0335678336141"/>
    <m/>
    <n v="0"/>
    <n v="0"/>
    <n v="0"/>
    <n v="0"/>
    <n v="0"/>
    <n v="2768.7843568281187"/>
    <m/>
    <n v="0"/>
    <n v="0"/>
    <n v="0"/>
    <n v="0"/>
    <n v="0"/>
    <n v="5698.9615460793384"/>
    <m/>
    <n v="0"/>
    <n v="0"/>
    <n v="0"/>
    <n v="0"/>
    <n v="0"/>
    <n v="0"/>
    <m/>
    <n v="0"/>
    <n v="0"/>
    <n v="0"/>
    <n v="0"/>
    <n v="0"/>
    <n v="70190.579557756966"/>
    <m/>
    <n v="0"/>
    <n v="0"/>
    <n v="0"/>
    <n v="0"/>
    <n v="0"/>
    <n v="0"/>
    <n v="0"/>
    <m/>
    <n v="0"/>
    <n v="0"/>
    <n v="0"/>
    <n v="0"/>
    <n v="0"/>
    <n v="62855.663993971364"/>
    <m/>
    <n v="0"/>
    <n v="0"/>
    <n v="0"/>
    <n v="0"/>
    <n v="0"/>
    <n v="62855.663993971364"/>
    <m/>
    <n v="0"/>
    <n v="0"/>
    <n v="0"/>
    <n v="0"/>
    <n v="0"/>
    <n v="0"/>
    <n v="0"/>
    <m/>
    <n v="0"/>
    <n v="0"/>
    <n v="0"/>
    <n v="0"/>
    <n v="0"/>
    <n v="0"/>
    <m/>
    <n v="0"/>
    <n v="0"/>
    <n v="0"/>
    <n v="0"/>
    <n v="0"/>
    <n v="0"/>
    <m/>
    <n v="0"/>
    <n v="0"/>
    <n v="0"/>
    <n v="0"/>
    <n v="0"/>
    <n v="0"/>
    <n v="0"/>
    <m/>
    <n v="0"/>
    <n v="0"/>
    <n v="0"/>
    <n v="0"/>
    <n v="0"/>
    <n v="0"/>
    <m/>
    <n v="0"/>
    <n v="0"/>
    <n v="0"/>
    <n v="0"/>
    <n v="0"/>
    <n v="0"/>
    <m/>
    <n v="0"/>
    <n v="0"/>
    <n v="0"/>
    <n v="0"/>
    <n v="0"/>
    <n v="0"/>
    <m/>
    <n v="0"/>
    <n v="0"/>
    <n v="0"/>
    <n v="0"/>
    <n v="0"/>
    <n v="62855.663993971364"/>
    <m/>
    <n v="0"/>
    <n v="0"/>
    <n v="0"/>
    <n v="0"/>
    <n v="0"/>
    <n v="0"/>
    <m/>
    <n v="0"/>
    <n v="0"/>
    <n v="0"/>
    <n v="0"/>
    <n v="0"/>
    <n v="25980.341117508164"/>
    <m/>
    <n v="0"/>
    <n v="0"/>
    <n v="0"/>
    <n v="0"/>
    <n v="0"/>
    <n v="28599.327117256973"/>
    <m/>
    <n v="0"/>
    <n v="0"/>
    <n v="0"/>
    <n v="0"/>
    <n v="0"/>
    <n v="0"/>
    <m/>
    <n v="0"/>
    <n v="0"/>
    <n v="0"/>
    <n v="0"/>
    <n v="0"/>
    <n v="0"/>
    <m/>
    <n v="0"/>
    <n v="0"/>
    <n v="0"/>
    <n v="0"/>
    <n v="0"/>
    <n v="0"/>
    <m/>
    <n v="0"/>
    <n v="0"/>
    <n v="0"/>
    <n v="0"/>
    <n v="0"/>
    <n v="0"/>
    <m/>
    <n v="0"/>
    <n v="0"/>
    <n v="0"/>
    <n v="0"/>
    <n v="0"/>
    <n v="0"/>
    <m/>
    <n v="0"/>
    <n v="0"/>
    <n v="0"/>
    <n v="0"/>
    <n v="0"/>
    <n v="59296.800087015894"/>
    <m/>
    <n v="0"/>
    <n v="0"/>
    <n v="0"/>
    <n v="0"/>
    <n v="0"/>
    <n v="0"/>
    <m/>
    <n v="0"/>
    <n v="0"/>
    <n v="0"/>
    <n v="0"/>
    <n v="0"/>
    <n v="0"/>
  </r>
  <r>
    <n v="978"/>
    <s v="Substation"/>
    <x v="4"/>
    <x v="122"/>
    <s v="SCE-02 , Vol 5"/>
    <s v="Brandon Besch"/>
    <s v="Figure IV-51*, Figure 53*"/>
    <s v="123, 125"/>
    <s v="CET-PD-OT-SE-SUBSNW"/>
    <x v="775"/>
    <n v="3362"/>
    <s v="OTHER - TDBU"/>
    <s v="SUBS LAB EQUIP"/>
    <s v="Transmission &amp; Distribution"/>
    <m/>
    <s v="N"/>
    <m/>
    <x v="0"/>
    <m/>
    <s v="CA"/>
    <s v="Stores/Lab/Miscellaneous"/>
    <d v="9999-12-01T00:00:00"/>
    <b v="0"/>
    <n v="0"/>
    <n v="0"/>
    <x v="0"/>
    <n v="0"/>
    <b v="0"/>
    <b v="0"/>
    <m/>
    <n v="69"/>
    <b v="1"/>
    <n v="0"/>
    <s v="N"/>
    <n v="0"/>
    <n v="20"/>
    <n v="1.0999999999999999E-2"/>
    <s v="Specific Bkt"/>
    <s v="CA-Stores/Lab/Miscellaneous"/>
    <n v="3.3999999999999998E-3"/>
    <n v="2"/>
    <n v="0.78"/>
    <n v="0.21999999999999997"/>
    <n v="0.27166666666666667"/>
    <n v="0.19249999999999998"/>
    <n v="0.3041666666666667"/>
    <n v="0.20166666666666663"/>
    <n v="0.41083333333333333"/>
    <n v="0.45249999999999996"/>
    <n v="0.13916666666666669"/>
    <n v="0.125"/>
    <n v="0.41083333333333333"/>
    <m/>
    <n v="5998"/>
    <n v="9028"/>
    <n v="9206"/>
    <n v="9293"/>
    <n v="9375"/>
    <n v="9504"/>
    <m/>
    <n v="235.74306493565018"/>
    <n v="-105.3942553793986"/>
    <n v="-88.061788101689672"/>
    <n v="-121.01498410812019"/>
    <n v="-168.44250948639092"/>
    <n v="-206.24054242951934"/>
    <m/>
    <n v="6233.7430649356502"/>
    <n v="8922.6057446206014"/>
    <n v="9117.9382118983103"/>
    <n v="9171.9850158918798"/>
    <n v="9206.5574905136091"/>
    <n v="9297.7594575704807"/>
    <m/>
    <n v="0"/>
    <n v="0"/>
    <n v="0"/>
    <n v="0"/>
    <n v="0"/>
    <n v="0"/>
    <m/>
    <n v="0"/>
    <n v="0"/>
    <n v="0"/>
    <n v="0"/>
    <n v="0"/>
    <n v="0"/>
    <m/>
    <n v="0"/>
    <n v="758.68132548197502"/>
    <n v="766.64307170586608"/>
    <n v="824.58247886699246"/>
    <n v="864.61612307551763"/>
    <n v="893.5992083153277"/>
    <m/>
    <n v="0"/>
    <n v="0"/>
    <n v="0"/>
    <n v="0"/>
    <n v="0"/>
    <n v="0"/>
    <m/>
    <n v="6233.7430649356502"/>
    <n v="9681.2870701025768"/>
    <n v="9884.5812836041769"/>
    <n v="9996.5674947588723"/>
    <n v="10071.173613589126"/>
    <n v="10191.358665885808"/>
    <m/>
    <n v="0"/>
    <n v="1366.7606344732712"/>
    <n v="2122.641552694131"/>
    <n v="2167.214215592785"/>
    <n v="2191.7674163608735"/>
    <n v="2208.1249571266435"/>
    <n v="2234.4757702127954"/>
    <m/>
    <n v="6212.5483385148691"/>
    <n v="9648.3706940642278"/>
    <n v="9850.9737072399239"/>
    <n v="9962.5791652766929"/>
    <n v="10036.931623302924"/>
    <n v="10156.708046421796"/>
    <m/>
    <n v="4845.7877040415979"/>
    <n v="8892.489775843369"/>
    <n v="9806.4010443412699"/>
    <n v="9938.0259645086044"/>
    <n v="10020.574082537154"/>
    <n v="10130.357233335644"/>
    <m/>
    <n v="0"/>
    <n v="-56.938151061179525"/>
    <n v="-100.11657049863763"/>
    <n v="-108.23867865122901"/>
    <n v="-109.72844437125988"/>
    <n v="-110.76507309578675"/>
    <n v="-111.74499359908178"/>
    <m/>
    <n v="0"/>
    <n v="0"/>
    <n v="0"/>
    <n v="0"/>
    <n v="0"/>
    <n v="0"/>
    <m/>
    <n v="56.938151061179525"/>
    <n v="43.178419437458111"/>
    <n v="8.1221081525913803"/>
    <n v="1.4897657200308743"/>
    <n v="1.0366287245268637"/>
    <n v="0.979920503295034"/>
    <m/>
    <n v="0"/>
    <n v="4.662839812571864"/>
    <n v="7.241602728436721"/>
    <n v="7.3936668001359109"/>
    <n v="7.3936668001359109"/>
    <n v="7.3936668001359109"/>
    <n v="7.3936668001359109"/>
    <m/>
    <n v="21.194726420781208"/>
    <n v="32.916376038348758"/>
    <n v="33.6075763642542"/>
    <n v="33.6075763642542"/>
    <n v="33.6075763642542"/>
    <n v="33.6075763642542"/>
    <m/>
    <n v="16.531886608209344"/>
    <n v="30.337613122483898"/>
    <n v="33.455512292555007"/>
    <n v="33.6075763642542"/>
    <n v="33.6075763642542"/>
    <n v="33.6075763642542"/>
    <m/>
    <n v="0"/>
    <n v="0"/>
    <n v="0"/>
    <n v="0"/>
    <n v="0"/>
    <n v="0"/>
    <m/>
    <n v="4902.7258551027771"/>
    <n v="8935.6681952808267"/>
    <n v="9814.5231524938608"/>
    <n v="9939.5157302286352"/>
    <n v="10021.610711261681"/>
    <n v="10131.33715383894"/>
    <m/>
    <n v="0"/>
    <n v="0"/>
    <n v="0"/>
    <n v="0"/>
    <n v="0"/>
    <n v="0"/>
    <m/>
    <n v="1687.7422986298727"/>
    <n v="3817.0562603848939"/>
    <n v="4533.4925490742098"/>
    <n v="4602.8131118771862"/>
    <n v="4644.4962469797247"/>
    <n v="4691.348356763734"/>
    <m/>
    <n v="1889.6501196316062"/>
    <n v="4187.5766677117008"/>
    <n v="4942.0925925884294"/>
    <n v="5016.8975270650453"/>
    <n v="5062.0201670854385"/>
    <n v="5113.4465748193852"/>
    <m/>
    <n v="5.7579006776455612"/>
    <n v="13.022266993085129"/>
    <n v="15.466460633004527"/>
    <n v="15.599516695741325"/>
    <n v="15.599516695741325"/>
    <n v="15.599516695741325"/>
    <m/>
    <n v="6.4467292863209513"/>
    <n v="14.286334206521959"/>
    <n v="16.860440311860984"/>
    <n v="16.99983237758525"/>
    <n v="16.99983237758525"/>
    <n v="16.99983237758525"/>
    <m/>
    <n v="9.5906137054034968"/>
    <n v="14.894660157352813"/>
    <n v="15.207428304825026"/>
    <n v="15.207428304825026"/>
    <n v="15.207428304825026"/>
    <n v="15.207428304825026"/>
    <m/>
    <n v="3.1438844190825437"/>
    <n v="5.2711657634027187"/>
    <n v="5.5885907214007631"/>
    <n v="5.6012627273756834"/>
    <n v="5.6012627273756834"/>
    <n v="5.6012627273756834"/>
    <m/>
    <n v="9.590613705403495"/>
    <n v="14.894660157352812"/>
    <n v="15.207428304825024"/>
    <n v="15.207428304825024"/>
    <n v="15.207428304825024"/>
    <n v="15.207428304825024"/>
    <m/>
    <n v="6233.7430649356502"/>
    <n v="8922.6057446206014"/>
    <n v="9117.9382118983103"/>
    <n v="9171.9850158918798"/>
    <n v="9206.5574905136091"/>
    <n v="9297.7594575704807"/>
    <m/>
    <n v="0"/>
    <n v="0"/>
    <n v="0"/>
    <n v="0"/>
    <n v="0"/>
    <n v="0"/>
    <m/>
    <n v="6233.7430649356502"/>
    <n v="9681.2870701025768"/>
    <n v="9884.5812836041769"/>
    <n v="9884.5812836041769"/>
    <n v="9884.5812836041769"/>
    <n v="9884.5812836041769"/>
  </r>
  <r>
    <n v="979"/>
    <s v="Transmission Grid"/>
    <x v="10"/>
    <x v="123"/>
    <s v="SCE-02 , Vol 9"/>
    <s v="Kimberly Davis"/>
    <s v="Figure V-7"/>
    <n v="22"/>
    <s v="CET-PD-OT-SF-TRORAN"/>
    <x v="904"/>
    <n v="4056"/>
    <s v="OTHER - TDBU"/>
    <s v="STL STB/FIBRGL WRAP"/>
    <s v="Transmission &amp; Distribution"/>
    <m/>
    <s v="N"/>
    <m/>
    <x v="0"/>
    <m/>
    <s v="CA"/>
    <s v="Transmission Lines PLIP"/>
    <d v="9999-12-01T00:00:00"/>
    <b v="0"/>
    <n v="1"/>
    <n v="1"/>
    <x v="0"/>
    <n v="0"/>
    <b v="0"/>
    <b v="0"/>
    <m/>
    <n v="28"/>
    <b v="0"/>
    <n v="0.81"/>
    <s v="N"/>
    <n v="0"/>
    <n v="15"/>
    <n v="6.2100000000000002E-2"/>
    <s v="Specific Bkt"/>
    <s v="CA-Transmission Lines PLIP"/>
    <n v="0.21010000000000001"/>
    <n v="3"/>
    <n v="0.65999999999999992"/>
    <n v="0.34000000000000008"/>
    <n v="0.21999999999999997"/>
    <n v="0.28333333333333338"/>
    <n v="0.24749999999999997"/>
    <n v="0.29750000000000004"/>
    <n v="0.41333333333333333"/>
    <n v="0.45500000000000002"/>
    <n v="0.19333333333333333"/>
    <n v="0.16666666666666663"/>
    <n v="0.41333333333333333"/>
    <m/>
    <n v="101.954926344246"/>
    <n v="103.043263402696"/>
    <n v="97.136930573852993"/>
    <n v="97.652406394788002"/>
    <n v="98.744966567765999"/>
    <n v="100.32416101718"/>
    <m/>
    <n v="-102.365874205246"/>
    <n v="0"/>
    <n v="0"/>
    <n v="0"/>
    <n v="0"/>
    <n v="0"/>
    <m/>
    <n v="-0.41094786099999681"/>
    <n v="103.043263402696"/>
    <n v="97.136930573852993"/>
    <n v="97.652406394788002"/>
    <n v="98.744966567765999"/>
    <n v="100.32416101718"/>
    <m/>
    <n v="-1.5645650206143308E-2"/>
    <n v="4.0407358860284388"/>
    <n v="3.7426610230353208"/>
    <n v="3.6336078785837502"/>
    <n v="3.7839738534340137"/>
    <n v="4.1046023045975089"/>
    <m/>
    <n v="-1.8749970145614907E-2"/>
    <n v="4.5589236262035246"/>
    <n v="4.2715949603282386"/>
    <n v="4.1545325576408079"/>
    <n v="4.21899536099773"/>
    <n v="4.6845018150835669"/>
    <m/>
    <n v="0"/>
    <n v="8.7616781350535682"/>
    <n v="8.1673458517234199"/>
    <n v="8.7791751941181371"/>
    <n v="9.2734434401799977"/>
    <n v="9.6420639046384942"/>
    <m/>
    <n v="0"/>
    <n v="0"/>
    <n v="0"/>
    <n v="0"/>
    <n v="0"/>
    <n v="0"/>
    <m/>
    <n v="-0.445343481351755"/>
    <n v="120.40460104998154"/>
    <n v="113.31853240893999"/>
    <n v="114.21972202513069"/>
    <n v="116.02137922237775"/>
    <n v="118.75532904149956"/>
    <m/>
    <n v="0"/>
    <n v="-0.11960411741271545"/>
    <n v="32.336582085589342"/>
    <n v="30.433504974939382"/>
    <n v="30.675533865401249"/>
    <n v="31.159397732237096"/>
    <n v="31.893643699359373"/>
    <m/>
    <n v="-0.3517768159197513"/>
    <n v="95.107594369380422"/>
    <n v="89.510308749821704"/>
    <n v="90.22215842765074"/>
    <n v="91.645287447756189"/>
    <n v="93.804834409880513"/>
    <m/>
    <n v="-0.23217269850703584"/>
    <n v="62.65140816637836"/>
    <n v="91.413385860471664"/>
    <n v="89.980129537188873"/>
    <n v="91.161423580920342"/>
    <n v="93.070588442758236"/>
    <m/>
    <n v="0"/>
    <n v="-7.0267598589847293E-4"/>
    <n v="0.18929732574458957"/>
    <n v="0.17977329647617224"/>
    <n v="0.18121277630606869"/>
    <n v="0.18429497609827727"/>
    <n v="0.18819275388638856"/>
    <m/>
    <n v="-4.7947302567189851E-3"/>
    <n v="1.2903234031015447"/>
    <n v="1.5911605022658175"/>
    <n v="1.5796853011783374"/>
    <n v="1.6038965630652966"/>
    <n v="1.6351371493091074"/>
    <m/>
    <n v="-4.0920542708205122E-3"/>
    <n v="1.1003234013710566"/>
    <n v="1.6006845315342348"/>
    <n v="1.5782458213484409"/>
    <n v="1.600814363273088"/>
    <n v="1.6312393715209961"/>
    <m/>
    <n v="0"/>
    <n v="-3.1812666246881276E-2"/>
    <n v="8.6009822714043835"/>
    <n v="8.0947960441002209"/>
    <n v="8.0947960441002209"/>
    <n v="8.0947960441002209"/>
    <n v="8.0947960441002209"/>
    <m/>
    <n v="-9.3566665432003732E-2"/>
    <n v="25.297006680601122"/>
    <n v="23.808223659118291"/>
    <n v="23.808223659118291"/>
    <n v="23.808223659118291"/>
    <n v="23.808223659118291"/>
    <m/>
    <n v="-6.1753999185122456E-2"/>
    <n v="16.664211742949856"/>
    <n v="24.314409886422453"/>
    <n v="23.808223659118291"/>
    <n v="23.808223659118291"/>
    <n v="23.808223659118291"/>
    <m/>
    <n v="0"/>
    <n v="0"/>
    <n v="0"/>
    <n v="0"/>
    <n v="0"/>
    <n v="0"/>
    <m/>
    <n v="-4.8204866987157313E-2"/>
    <n v="13.004090952982942"/>
    <n v="18.969227845023852"/>
    <n v="18.674470433414328"/>
    <n v="18.921484843647946"/>
    <n v="19.314651175645054"/>
    <m/>
    <n v="-0.18805988579069904"/>
    <n v="50.747640614766475"/>
    <n v="74.044842546982053"/>
    <n v="72.883904925122991"/>
    <n v="73.840753100545484"/>
    <n v="75.387176638634173"/>
    <m/>
    <n v="-7.8445740158823454E-2"/>
    <n v="21.106513305196032"/>
    <n v="47.355066604329146"/>
    <n v="46.008488575100529"/>
    <n v="46.525342872215631"/>
    <n v="47.417395879421136"/>
    <m/>
    <n v="-8.8251457678676384E-2"/>
    <n v="23.752404613701781"/>
    <n v="51.225994177205052"/>
    <n v="49.823643425381235"/>
    <n v="50.390221552004974"/>
    <n v="51.363025204118827"/>
    <m/>
    <n v="-2.0584666395040817E-2"/>
    <n v="5.5388309145265113"/>
    <n v="12.405294431176342"/>
    <n v="11.983472575089539"/>
    <n v="11.983472575089539"/>
    <n v="11.983472575089539"/>
    <m/>
    <n v="-2.3157749694420922E-2"/>
    <n v="6.2331730704827555"/>
    <n v="13.418394843110612"/>
    <n v="12.975481894219469"/>
    <n v="12.975481894219469"/>
    <n v="12.975481894219469"/>
    <m/>
    <n v="-4.2572832771561701E-2"/>
    <n v="11.51013803967351"/>
    <n v="10.832741764898822"/>
    <n v="10.832741764898822"/>
    <n v="10.832741764898822"/>
    <n v="10.832741764898822"/>
    <m/>
    <n v="-1.941508307714078E-2"/>
    <n v="5.2451523029438727"/>
    <n v="6.0153291931925921"/>
    <n v="5.9520559147795726"/>
    <n v="5.9520559147795726"/>
    <n v="5.9520559147795726"/>
    <m/>
    <n v="-4.2572832771561701E-2"/>
    <n v="11.51013803967351"/>
    <n v="10.832741764898822"/>
    <n v="10.832741764898822"/>
    <n v="10.832741764898822"/>
    <n v="10.832741764898822"/>
    <m/>
    <n v="-0.41094786099999681"/>
    <n v="103.043263402696"/>
    <n v="97.136930573852993"/>
    <n v="97.652406394788002"/>
    <n v="98.744966567765999"/>
    <n v="100.32416101718"/>
    <m/>
    <n v="0"/>
    <n v="0"/>
    <n v="0"/>
    <n v="0"/>
    <n v="0"/>
    <n v="0"/>
    <m/>
    <n v="-0.41094786099999681"/>
    <n v="111.80494153774957"/>
    <n v="105.30427642557642"/>
    <n v="105.30427642557642"/>
    <n v="105.30427642557642"/>
    <n v="105.30427642557642"/>
  </r>
  <r>
    <n v="979"/>
    <s v="Transmission Grid"/>
    <x v="10"/>
    <x v="123"/>
    <s v="SCE-02 , Vol 9"/>
    <s v="Kimberly Davis"/>
    <s v="Figure V-7"/>
    <n v="22"/>
    <s v="CET-PD-OT-SF-TRORAN"/>
    <x v="904"/>
    <n v="4056"/>
    <s v="OTHER - TDBU"/>
    <s v="STL STB/FIBRGL WRAP"/>
    <s v="Transmission &amp; Distribution"/>
    <m/>
    <s v="N"/>
    <m/>
    <x v="0"/>
    <m/>
    <s v="CA"/>
    <s v="Transmission Lines PLIP ISO"/>
    <d v="9999-12-01T00:00:00"/>
    <b v="1"/>
    <n v="1"/>
    <n v="1"/>
    <x v="1"/>
    <n v="0"/>
    <b v="0"/>
    <b v="0"/>
    <m/>
    <n v="90"/>
    <b v="0"/>
    <n v="0.81"/>
    <s v="N"/>
    <n v="0"/>
    <n v="15"/>
    <n v="6.2100000000000002E-2"/>
    <s v="Specific Bkt"/>
    <s v="CA-Transmission Lines PLIP ISO"/>
    <n v="0.21010000000000001"/>
    <n v="3"/>
    <n v="0.65999999999999992"/>
    <n v="0.34000000000000008"/>
    <n v="0.21999999999999997"/>
    <n v="0.28333333333333338"/>
    <n v="0.24749999999999997"/>
    <n v="0.29750000000000004"/>
    <n v="0.41333333333333333"/>
    <n v="0.45500000000000002"/>
    <n v="0.19333333333333333"/>
    <n v="0.16666666666666663"/>
    <n v="0.41333333333333333"/>
    <m/>
    <n v="2.4963863739670002"/>
    <n v="2.5230345203610001"/>
    <n v="2.3784168022909999"/>
    <n v="2.3910383288960002"/>
    <n v="2.4177898790789998"/>
    <n v="2.456456764995"/>
    <m/>
    <n v="-2.5064485129670002"/>
    <n v="0"/>
    <n v="0"/>
    <n v="0"/>
    <n v="0"/>
    <n v="0"/>
    <m/>
    <n v="-1.006213899999997E-2"/>
    <n v="2.5230345203610001"/>
    <n v="2.3784168022909999"/>
    <n v="2.3910383288960002"/>
    <n v="2.4177898790789998"/>
    <n v="2.456456764995"/>
    <m/>
    <n v="-3.8308681480056023E-4"/>
    <n v="9.8938210916993383E-2"/>
    <n v="9.1639789417671161E-2"/>
    <n v="8.8969601780708812E-2"/>
    <n v="9.2651342175033402E-2"/>
    <n v="0.10050199270558559"/>
    <m/>
    <n v="-4.5909669755168366E-4"/>
    <n v="0.11162613939787057"/>
    <n v="0.10459084064327"/>
    <n v="0.10172454474706823"/>
    <n v="0.10330292913412588"/>
    <n v="0.11470094598969854"/>
    <m/>
    <n v="0"/>
    <n v="0.21453140808090873"/>
    <n v="0.19997906552226938"/>
    <n v="0.21495982700483476"/>
    <n v="0.22706208197955741"/>
    <n v="0.23608782637123019"/>
    <m/>
    <n v="0"/>
    <n v="0"/>
    <n v="0"/>
    <n v="0"/>
    <n v="0"/>
    <n v="0"/>
    <m/>
    <n v="-1.0904322512352214E-2"/>
    <n v="2.9481302787567722"/>
    <n v="2.7746264978742103"/>
    <n v="2.7966923024286121"/>
    <n v="2.8408062323677163"/>
    <n v="2.9077475300615143"/>
    <m/>
    <n v="0"/>
    <n v="-2.9285302798523856E-3"/>
    <n v="0.79176755644459162"/>
    <n v="0.74517034002808513"/>
    <n v="0.7510964648940428"/>
    <n v="0.76294396660206809"/>
    <n v="0.78092212315850063"/>
    <m/>
    <n v="-8.6133243525070135E-3"/>
    <n v="2.3287281071899746"/>
    <n v="2.1916774706708391"/>
    <n v="2.209107249688361"/>
    <n v="2.2439528429472593"/>
    <n v="2.2968297739955901"/>
    <m/>
    <n v="-5.6847940726546279E-3"/>
    <n v="1.5340320204655307"/>
    <n v="2.2382746870873453"/>
    <n v="2.2031811248224034"/>
    <n v="2.232105341239234"/>
    <n v="2.2788516174391575"/>
    <m/>
    <n v="0"/>
    <n v="-1.7205159371963498E-5"/>
    <n v="4.6349821588931236E-3"/>
    <n v="4.4017844337492437E-3"/>
    <n v="4.4370303797920049E-3"/>
    <n v="4.5124986463966066E-3"/>
    <n v="4.6079365002423475E-3"/>
    <m/>
    <n v="-1.1739991100869201E-4"/>
    <n v="3.1593821672089059E-2"/>
    <n v="3.8959877066045756E-2"/>
    <n v="3.8678904516100739E-2"/>
    <n v="3.9271722013372513E-2"/>
    <n v="4.0036653896627729E-2"/>
    <m/>
    <n v="-1.0019475163672851E-4"/>
    <n v="2.6941634353823969E-2"/>
    <n v="3.9193074791189636E-2"/>
    <n v="3.8643658570057977E-2"/>
    <n v="3.9196253746767912E-2"/>
    <n v="3.9941216042781988E-2"/>
    <m/>
    <n v="0"/>
    <n v="-7.7893937434736818E-4"/>
    <n v="0.21059673833271131"/>
    <n v="0.19820266924914631"/>
    <n v="0.19977891793168545"/>
    <n v="0.20293015240295542"/>
    <n v="0.20771203706241426"/>
    <m/>
    <n v="-2.2909981598452003E-3"/>
    <n v="0.61940217156679789"/>
    <n v="0.58294902720337161"/>
    <n v="0.58758505274025141"/>
    <n v="0.59685338942045718"/>
    <n v="0.61091775606592413"/>
    <m/>
    <n v="-1.5120587854978321E-3"/>
    <n v="0.40802649385973921"/>
    <n v="0.5953430962869366"/>
    <n v="0.58600880405771227"/>
    <n v="0.59370215494918721"/>
    <n v="0.6061358714064653"/>
    <m/>
    <n v="0"/>
    <n v="0"/>
    <n v="0"/>
    <n v="0"/>
    <n v="0"/>
    <n v="0"/>
    <m/>
    <n v="-1.1803056254411073E-3"/>
    <n v="0.31840771824227487"/>
    <n v="0.4644652653377852"/>
    <n v="0.45724807228631459"/>
    <n v="0.46329626858222239"/>
    <n v="0.47292302335622183"/>
    <m/>
    <n v="-4.6046831988502488E-3"/>
    <n v="1.2425659365770798"/>
    <n v="1.8130024965407499"/>
    <n v="1.7845767111061468"/>
    <n v="1.8080053264037796"/>
    <n v="1.8458698101257178"/>
    <m/>
    <n v="-1.9207593379734552E-3"/>
    <n v="0.51679711914165771"/>
    <n v="1.1594980963463661"/>
    <n v="1.1265268691170989"/>
    <n v="1.1391821479826032"/>
    <n v="1.1610242408751337"/>
    <m/>
    <n v="-2.1608542552201369E-3"/>
    <n v="0.58158228692496472"/>
    <n v="1.2542785174013429"/>
    <n v="1.2199416841173276"/>
    <n v="1.2338144607035837"/>
    <n v="1.2576337489791118"/>
    <m/>
    <n v="-5.0401959516594395E-4"/>
    <n v="0.13561936159940605"/>
    <n v="0.30374606792866787"/>
    <n v="0.29443760264381058"/>
    <n v="0.2977901772822385"/>
    <n v="0.30351036667029951"/>
    <m/>
    <n v="-5.6702204456168695E-4"/>
    <n v="0.15262046551022851"/>
    <n v="0.32855203027395685"/>
    <n v="0.31885463614621529"/>
    <n v="0.32252776707178799"/>
    <n v="0.32876602797890225"/>
    <m/>
    <n v="-1.0424041627295662E-3"/>
    <n v="0.28182798806289305"/>
    <n v="0.26524180737753411"/>
    <n v="0.26735119899681442"/>
    <n v="0.27156829218630801"/>
    <n v="0.27796757900999547"/>
    <m/>
    <n v="-4.7538211816787923E-4"/>
    <n v="0.12842858317831718"/>
    <n v="0.14728651543628857"/>
    <n v="0.14669923209974545"/>
    <n v="0.14881944304620548"/>
    <n v="0.15213170343404864"/>
    <m/>
    <n v="-1.0424041627295662E-3"/>
    <n v="0.28182798806289305"/>
    <n v="0.26524180737753411"/>
    <n v="0.26735119899681442"/>
    <n v="0.27156829218630801"/>
    <n v="0.27796757900999547"/>
    <m/>
    <n v="0"/>
    <n v="0"/>
    <n v="0"/>
    <n v="0"/>
    <n v="0"/>
    <n v="0"/>
    <m/>
    <n v="-1.006213899999997E-2"/>
    <n v="2.5230345203610001"/>
    <n v="2.3784168022909999"/>
    <n v="2.3910383288960002"/>
    <n v="2.4177898790789998"/>
    <n v="2.456456764995"/>
    <m/>
    <n v="-1.006213899999997E-2"/>
    <n v="2.7375659284419087"/>
    <n v="2.5783958678132692"/>
    <n v="2.6059981559008349"/>
    <n v="2.6448519610585572"/>
    <n v="2.69254459136623"/>
  </r>
  <r>
    <n v="980"/>
    <s v="Substation"/>
    <x v="4"/>
    <x v="111"/>
    <s v="SCE-02 , Vol 5"/>
    <s v="Brandon Besch"/>
    <s v="Figure IV-51*, Figure 57*"/>
    <s v="123, 130"/>
    <s v="CET-PD-OT-SP-SUBSNW"/>
    <x v="775"/>
    <n v="3362"/>
    <s v="OTHER - TDBU"/>
    <s v="SPARE PARTS"/>
    <s v="Transmission &amp; Distribution"/>
    <m/>
    <s v="N"/>
    <m/>
    <x v="0"/>
    <m/>
    <s v="CA"/>
    <s v="Stores/Lab/Miscellaneous"/>
    <d v="9999-12-01T00:00:00"/>
    <b v="0"/>
    <n v="0"/>
    <n v="0"/>
    <x v="0"/>
    <n v="0"/>
    <b v="0"/>
    <b v="0"/>
    <m/>
    <n v="69"/>
    <b v="1"/>
    <n v="0"/>
    <s v="N"/>
    <n v="0"/>
    <n v="20"/>
    <n v="1.0999999999999999E-2"/>
    <s v="Specific Bkt"/>
    <s v="CA-Stores/Lab/Miscellaneous"/>
    <n v="3.3999999999999998E-3"/>
    <n v="2"/>
    <n v="0.78"/>
    <n v="0.21999999999999997"/>
    <n v="0.27166666666666667"/>
    <n v="0.19249999999999998"/>
    <n v="0.3041666666666667"/>
    <n v="0.20166666666666663"/>
    <n v="0.41083333333333333"/>
    <n v="0.45249999999999996"/>
    <n v="0.13916666666666669"/>
    <n v="0.125"/>
    <n v="0.41083333333333333"/>
    <m/>
    <n v="15512.0619857036"/>
    <n v="11857.8192399047"/>
    <n v="12043.470329436799"/>
    <n v="12218.653428530199"/>
    <n v="12265.833107823699"/>
    <n v="12492.919949477498"/>
    <m/>
    <n v="-5506.1345357035898"/>
    <n v="2127.433"/>
    <n v="2257.8629999999903"/>
    <n v="2169.971"/>
    <n v="2180.2309999999898"/>
    <n v="2090.7519999999899"/>
    <m/>
    <n v="10005.92745000001"/>
    <n v="13985.252239904701"/>
    <n v="14301.333329436789"/>
    <n v="14388.624428530198"/>
    <n v="14446.064107823688"/>
    <n v="14583.671949477488"/>
    <m/>
    <n v="0"/>
    <n v="0"/>
    <n v="0"/>
    <n v="0"/>
    <n v="0"/>
    <n v="0"/>
    <m/>
    <n v="0"/>
    <n v="0"/>
    <n v="0"/>
    <n v="0"/>
    <n v="0"/>
    <n v="0"/>
    <m/>
    <n v="0"/>
    <n v="1189.1537080373175"/>
    <n v="1202.4668141380448"/>
    <n v="1293.570320732789"/>
    <n v="1356.6743004078178"/>
    <n v="1401.6234521718641"/>
    <m/>
    <n v="0"/>
    <n v="0"/>
    <n v="0"/>
    <n v="0"/>
    <n v="0"/>
    <n v="0"/>
    <m/>
    <n v="10005.92745000001"/>
    <n v="15174.405947942019"/>
    <n v="15503.800143574834"/>
    <n v="15682.194749262988"/>
    <n v="15802.738408231506"/>
    <n v="15985.295401649351"/>
    <m/>
    <n v="0"/>
    <n v="2193.819605267402"/>
    <n v="3327.0188528981816"/>
    <n v="3399.2391890790677"/>
    <n v="3438.3525631654065"/>
    <n v="3464.7820014815716"/>
    <n v="3504.8079874024224"/>
    <m/>
    <n v="9971.9072966700114"/>
    <n v="15122.812967719017"/>
    <n v="15451.087223086681"/>
    <n v="15628.875287115494"/>
    <n v="15749.009097643519"/>
    <n v="15930.945397283744"/>
    <m/>
    <n v="7778.0876914026094"/>
    <n v="13989.613720088237"/>
    <n v="15378.866886905795"/>
    <n v="15589.761913029155"/>
    <n v="15722.579659327354"/>
    <n v="15890.919411362895"/>
    <m/>
    <n v="0"/>
    <n v="-91.392763981552491"/>
    <n v="-157.37507422722393"/>
    <n v="-169.75034751790852"/>
    <n v="-172.13215535881167"/>
    <n v="-173.79544589821094"/>
    <n v="-175.28508408505579"/>
    <m/>
    <n v="0"/>
    <n v="0"/>
    <n v="0"/>
    <n v="0"/>
    <n v="0"/>
    <n v="0"/>
    <m/>
    <n v="91.392763981552491"/>
    <n v="65.982310245671442"/>
    <n v="12.375273290684589"/>
    <n v="2.38180784090315"/>
    <n v="1.6632905393992701"/>
    <n v="1.4896381868448429"/>
    <m/>
    <n v="0"/>
    <n v="7.4844337326000066"/>
    <n v="11.350455649060621"/>
    <n v="11.596842507393958"/>
    <n v="11.596842507393966"/>
    <n v="11.596842507393966"/>
    <n v="11.596842507393966"/>
    <m/>
    <n v="34.020153330000035"/>
    <n v="51.592980223002861"/>
    <n v="52.712920488154431"/>
    <n v="52.712920488154431"/>
    <n v="52.712920488154431"/>
    <n v="52.712920488154431"/>
    <m/>
    <n v="26.535719597400028"/>
    <n v="47.726958306542244"/>
    <n v="52.466533629821086"/>
    <n v="52.712920488154431"/>
    <n v="52.712920488154431"/>
    <n v="52.712920488154431"/>
    <m/>
    <n v="0"/>
    <n v="0"/>
    <n v="0"/>
    <n v="0"/>
    <n v="0"/>
    <n v="0"/>
    <m/>
    <n v="7869.4804553841623"/>
    <n v="14055.596030333909"/>
    <n v="15391.24216019648"/>
    <n v="15592.143720870059"/>
    <n v="15724.242949866753"/>
    <n v="15892.40904954974"/>
    <m/>
    <n v="0"/>
    <n v="0"/>
    <n v="0"/>
    <n v="0"/>
    <n v="0"/>
    <n v="0"/>
    <m/>
    <n v="2709.0348155953529"/>
    <n v="6027.9563441726432"/>
    <n v="7108.6868585577922"/>
    <n v="7220.1787434438957"/>
    <n v="7287.0392976295552"/>
    <n v="7359.5910842251269"/>
    <m/>
    <n v="3033.1218027371287"/>
    <n v="6610.8569158429864"/>
    <n v="7749.4729788455334"/>
    <n v="7869.7521564867766"/>
    <n v="7942.1467834348614"/>
    <n v="8021.7127263652474"/>
    <m/>
    <n v="9.242141654650009"/>
    <n v="20.564972476607451"/>
    <n v="24.251992092210003"/>
    <n v="24.467580593251682"/>
    <n v="24.467580593251682"/>
    <n v="24.467580593251682"/>
    <m/>
    <n v="10.347796637875012"/>
    <n v="22.553595739380043"/>
    <n v="26.438097660119215"/>
    <n v="26.663952280258115"/>
    <n v="26.663952280258115"/>
    <n v="26.663952280258115"/>
    <m/>
    <n v="15.394119381825016"/>
    <n v="23.345823550908797"/>
    <n v="23.852596520889882"/>
    <n v="23.852596520889882"/>
    <n v="23.852596520889882"/>
    <n v="23.852596520889882"/>
    <m/>
    <n v="5.046322743950002"/>
    <n v="8.276661544128757"/>
    <n v="8.7649545098312807"/>
    <n v="8.7854867480257184"/>
    <n v="8.7854867480257326"/>
    <n v="8.7854867480257326"/>
    <m/>
    <n v="15.394119381825014"/>
    <n v="23.345823550908793"/>
    <n v="23.852596520889879"/>
    <n v="23.852596520889879"/>
    <n v="23.852596520889879"/>
    <n v="23.852596520889879"/>
    <m/>
    <n v="10005.92745000001"/>
    <n v="13985.252239904701"/>
    <n v="14301.333329436789"/>
    <n v="14388.624428530198"/>
    <n v="14446.064107823688"/>
    <n v="14583.671949477488"/>
    <m/>
    <n v="0"/>
    <n v="0"/>
    <n v="0"/>
    <n v="0"/>
    <n v="0"/>
    <n v="0"/>
    <m/>
    <n v="10005.92745000001"/>
    <n v="15174.405947942019"/>
    <n v="15503.800143574834"/>
    <n v="15503.800143574834"/>
    <n v="15503.800143574834"/>
    <n v="15503.800143574834"/>
  </r>
  <r>
    <n v="982"/>
    <s v="Transmission Grid"/>
    <x v="4"/>
    <x v="124"/>
    <s v="SCE-02 , Vol 4"/>
    <s v="Gary Trumbo"/>
    <s v="Figure III-30"/>
    <n v="67"/>
    <s v="CET-PD-OT-TP-TREAST"/>
    <x v="555"/>
    <n v="3362"/>
    <s v="OTHER - TDBU"/>
    <s v="TRANS SPARE PARTS"/>
    <s v="Transmission &amp; Distribution"/>
    <m/>
    <s v="N"/>
    <m/>
    <x v="0"/>
    <m/>
    <s v="CA"/>
    <s v="Transmission Lines"/>
    <d v="9999-12-01T00:00:00"/>
    <b v="0"/>
    <n v="1"/>
    <n v="1"/>
    <x v="0"/>
    <n v="0"/>
    <b v="0"/>
    <b v="0"/>
    <m/>
    <n v="25"/>
    <b v="0"/>
    <n v="0.33"/>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151.76735498718099"/>
    <n v="155.56907422441299"/>
    <n v="155.906864140019"/>
    <n v="156.21561395594398"/>
    <n v="156.53744295474101"/>
    <n v="156.85613651742"/>
    <m/>
    <n v="-151.76735498718099"/>
    <n v="0"/>
    <n v="0"/>
    <n v="0"/>
    <n v="0"/>
    <n v="0"/>
    <m/>
    <n v="0"/>
    <n v="155.56907422441299"/>
    <n v="155.906864140019"/>
    <n v="156.21561395594398"/>
    <n v="156.53744295474101"/>
    <n v="156.85613651742"/>
    <m/>
    <n v="0"/>
    <n v="6.1004816832922666"/>
    <n v="6.0070514910585278"/>
    <n v="5.8127219449495477"/>
    <n v="5.9986206063238257"/>
    <n v="6.4175175043767441"/>
    <m/>
    <n v="0"/>
    <n v="6.8828131463248079"/>
    <n v="6.856001844064326"/>
    <n v="6.6460508056302867"/>
    <n v="6.6882471948103133"/>
    <n v="7.3241864050776382"/>
    <m/>
    <n v="0"/>
    <n v="13.227901670735543"/>
    <n v="13.108765868621608"/>
    <n v="14.044141804672993"/>
    <n v="14.700912603124651"/>
    <n v="15.075300673350954"/>
    <m/>
    <n v="0"/>
    <n v="0"/>
    <n v="0"/>
    <n v="0"/>
    <n v="0"/>
    <n v="0"/>
    <m/>
    <n v="0"/>
    <n v="181.78027072476561"/>
    <n v="181.87868334376347"/>
    <n v="182.71852851119681"/>
    <n v="183.92522335899983"/>
    <n v="185.67314110022534"/>
    <m/>
    <n v="0"/>
    <n v="0"/>
    <n v="151.38933616364568"/>
    <n v="151.47129566893636"/>
    <n v="152.17073132205238"/>
    <n v="153.17568489172541"/>
    <n v="154.63137700538408"/>
    <m/>
    <n v="0"/>
    <n v="162.78423243402761"/>
    <n v="162.87236093434018"/>
    <n v="163.62444228177674"/>
    <n v="164.70503751798435"/>
    <n v="166.27029785525178"/>
    <m/>
    <n v="0"/>
    <n v="11.394896270381931"/>
    <n v="162.7904014290495"/>
    <n v="162.92500662866073"/>
    <n v="163.70008394831129"/>
    <n v="164.81460574159308"/>
    <m/>
    <n v="0"/>
    <n v="0"/>
    <n v="3.9929658752801189"/>
    <n v="4.5698674037574136"/>
    <n v="4.6138765083162063"/>
    <n v="4.6500612452783407"/>
    <n v="4.6819609123823405"/>
    <m/>
    <n v="0"/>
    <n v="4.7267567401883985"/>
    <n v="10.601271958498776"/>
    <n v="10.656146988230665"/>
    <n v="10.729615256253807"/>
    <n v="10.789823504120987"/>
    <m/>
    <n v="0"/>
    <n v="0.73379086490827972"/>
    <n v="10.024370430021481"/>
    <n v="10.612137883671872"/>
    <n v="10.693430519291672"/>
    <n v="10.757923837016987"/>
    <m/>
    <n v="0"/>
    <n v="0"/>
    <n v="17.666315610386345"/>
    <n v="17.675879840763645"/>
    <n v="17.675879840763642"/>
    <n v="17.675879840763635"/>
    <n v="17.675879840763635"/>
    <m/>
    <n v="0"/>
    <n v="18.996038290738007"/>
    <n v="19.00632240942328"/>
    <n v="19.00632240942328"/>
    <n v="19.00632240942328"/>
    <n v="19.00632240942328"/>
    <m/>
    <n v="0"/>
    <n v="1.3297226803516604"/>
    <n v="18.99675817904598"/>
    <n v="19.006322409423284"/>
    <n v="19.006322409423284"/>
    <n v="19.006322409423284"/>
    <m/>
    <n v="0"/>
    <n v="0"/>
    <n v="0"/>
    <n v="0"/>
    <n v="0"/>
    <n v="0"/>
    <m/>
    <n v="0"/>
    <n v="8.3683713660641725"/>
    <n v="119.09393938748465"/>
    <n v="119.77189232487456"/>
    <n v="120.37248676466024"/>
    <n v="121.18370968388436"/>
    <m/>
    <n v="0"/>
    <n v="3.7603157692260374"/>
    <n v="53.720832471586334"/>
    <n v="53.765252187458039"/>
    <n v="54.021027702942725"/>
    <n v="54.388819894725721"/>
    <m/>
    <n v="0"/>
    <n v="0"/>
    <n v="71.471355380998816"/>
    <n v="74.015416700944613"/>
    <n v="74.359718088536468"/>
    <n v="74.852118517008265"/>
    <m/>
    <n v="0"/>
    <n v="0.48857371842479663"/>
    <n v="78.468370974103792"/>
    <n v="81.245838360912984"/>
    <n v="81.624775326674126"/>
    <n v="82.166636665974821"/>
    <m/>
    <n v="0"/>
    <n v="0"/>
    <n v="8.1049763373815473"/>
    <n v="8.1093642280205973"/>
    <n v="8.1093642280205973"/>
    <n v="8.1093642280205973"/>
    <m/>
    <n v="0"/>
    <n v="5.5405111681319182E-2"/>
    <n v="8.8965079281751311"/>
    <n v="8.9012943284132344"/>
    <n v="8.9012943284132344"/>
    <n v="8.9012943284132344"/>
    <m/>
    <n v="0"/>
    <n v="8.6431974222857928"/>
    <n v="8.647876696287593"/>
    <n v="8.647876696287593"/>
    <n v="8.647876696287593"/>
    <n v="8.647876696287593"/>
    <m/>
    <n v="0"/>
    <n v="8.587792310604474"/>
    <n v="17.417684378498805"/>
    <n v="17.422462208638002"/>
    <n v="17.422462208638002"/>
    <n v="17.422462208637995"/>
    <m/>
    <n v="0"/>
    <n v="8.6431974222857928"/>
    <n v="8.647876696287593"/>
    <n v="8.647876696287593"/>
    <n v="8.647876696287593"/>
    <n v="8.647876696287593"/>
    <m/>
    <n v="0"/>
    <n v="155.56907422441299"/>
    <n v="155.906864140019"/>
    <n v="156.21561395594398"/>
    <n v="156.53744295474101"/>
    <n v="156.85613651742"/>
    <m/>
    <n v="0"/>
    <n v="0"/>
    <n v="0"/>
    <n v="0"/>
    <n v="0"/>
    <n v="0"/>
    <m/>
    <n v="0"/>
    <n v="168.79697589514853"/>
    <n v="169.01563000864061"/>
    <n v="169.01563000864061"/>
    <n v="169.01563000864061"/>
    <n v="169.01563000864061"/>
  </r>
  <r>
    <n v="983"/>
    <s v="Transmission Grid"/>
    <x v="4"/>
    <x v="125"/>
    <s v="SCE-02 , Vol 4"/>
    <s v="Gary Trumbo"/>
    <s v="Figure III-31"/>
    <n v="68"/>
    <s v="CET-PD-OT-TT-TRSJAC"/>
    <x v="12"/>
    <n v="3362"/>
    <s v="OTHER - TDBU"/>
    <s v="TRANS PORTABLE TOOLS"/>
    <s v="Transmission &amp; Distribution"/>
    <m/>
    <s v="N"/>
    <m/>
    <x v="0"/>
    <m/>
    <s v="CA"/>
    <s v="Stores/Lab/Miscellaneous"/>
    <d v="9999-12-01T00:00:00"/>
    <b v="0"/>
    <n v="0"/>
    <n v="0"/>
    <x v="0"/>
    <n v="0"/>
    <b v="0"/>
    <b v="0"/>
    <m/>
    <n v="69"/>
    <b v="1"/>
    <n v="0"/>
    <s v="N"/>
    <n v="0"/>
    <n v="20"/>
    <n v="1.0999999999999999E-2"/>
    <s v="Specific Bkt"/>
    <s v="CA-Stores/Lab/Miscellaneous"/>
    <n v="3.3999999999999998E-3"/>
    <n v="2"/>
    <n v="0.78"/>
    <n v="0.21999999999999997"/>
    <n v="0.27166666666666667"/>
    <n v="0.19249999999999998"/>
    <n v="0.3041666666666667"/>
    <n v="0.20166666666666663"/>
    <n v="0.41083333333333333"/>
    <n v="0.45249999999999996"/>
    <n v="0.13916666666666669"/>
    <n v="0.125"/>
    <n v="0.41083333333333333"/>
    <m/>
    <n v="972.89795658196795"/>
    <n v="987.92326760995002"/>
    <n v="994.49614253258403"/>
    <n v="1000.13083828442"/>
    <n v="1011.1233306898"/>
    <n v="1027.08362322889"/>
    <m/>
    <n v="844.36699341803183"/>
    <n v="0"/>
    <n v="0"/>
    <n v="0"/>
    <n v="0"/>
    <n v="0"/>
    <m/>
    <n v="1817.2649499999998"/>
    <n v="987.92326760995002"/>
    <n v="994.49614253258403"/>
    <n v="1000.13083828442"/>
    <n v="1011.1233306898"/>
    <n v="1027.08362322889"/>
    <m/>
    <n v="0"/>
    <n v="0"/>
    <n v="0"/>
    <n v="0"/>
    <n v="0"/>
    <n v="0"/>
    <m/>
    <n v="0"/>
    <n v="0"/>
    <n v="0"/>
    <n v="0"/>
    <n v="0"/>
    <n v="0"/>
    <m/>
    <n v="0"/>
    <n v="84.002247280362283"/>
    <n v="83.617980270572829"/>
    <n v="89.914055070411351"/>
    <n v="94.957701076979689"/>
    <n v="98.712073245095254"/>
    <m/>
    <n v="0"/>
    <n v="0"/>
    <n v="0"/>
    <n v="0"/>
    <n v="0"/>
    <n v="0"/>
    <m/>
    <n v="1817.2649499999998"/>
    <n v="1071.9255148903123"/>
    <n v="1078.1141228031568"/>
    <n v="1090.0448933548314"/>
    <n v="1106.0810317667797"/>
    <n v="1125.7956964739853"/>
    <m/>
    <n v="0"/>
    <n v="398.43897481739987"/>
    <n v="235.02181299073072"/>
    <n v="236.37867765283772"/>
    <n v="238.9945229578334"/>
    <n v="242.51047837693"/>
    <n v="246.83295804331419"/>
    <m/>
    <n v="1811.0862491699997"/>
    <n v="1068.2809681396852"/>
    <n v="1074.4485347856262"/>
    <n v="1086.338740717425"/>
    <n v="1102.3203562587728"/>
    <n v="1121.9679911059739"/>
    <m/>
    <n v="1412.6472743525999"/>
    <n v="1231.6981299663544"/>
    <n v="1073.0916701235192"/>
    <n v="1083.7228954124294"/>
    <n v="1098.8044008396762"/>
    <n v="1117.6455114395897"/>
    <m/>
    <n v="0"/>
    <n v="-16.598647901179572"/>
    <n v="-13.254995065674434"/>
    <n v="-11.836295978124813"/>
    <n v="-11.96553853076305"/>
    <n v="-12.149852918402505"/>
    <n v="-12.331638913908181"/>
    <m/>
    <n v="0"/>
    <n v="0"/>
    <n v="0"/>
    <n v="0"/>
    <n v="0"/>
    <n v="0"/>
    <m/>
    <n v="16.598647901179572"/>
    <n v="-3.3436528355051376"/>
    <n v="-1.418699087549621"/>
    <n v="0.12924255263823703"/>
    <n v="0.18431438763945529"/>
    <n v="0.18178599550567576"/>
    <m/>
    <n v="0"/>
    <n v="1.3593141825999995"/>
    <n v="0.80180028513795332"/>
    <n v="0.80642936385676123"/>
    <n v="0.80642936385676123"/>
    <n v="0.80642936385676123"/>
    <n v="0.80642936385676123"/>
    <m/>
    <n v="6.1787008299999986"/>
    <n v="3.6445467506270619"/>
    <n v="3.6655880175307329"/>
    <n v="3.6655880175307329"/>
    <n v="3.6655880175307329"/>
    <n v="3.6655880175307329"/>
    <m/>
    <n v="4.8193866473999991"/>
    <n v="4.2020606480891081"/>
    <n v="3.660958938811925"/>
    <n v="3.6655880175307329"/>
    <n v="3.6655880175307329"/>
    <n v="3.6655880175307329"/>
    <m/>
    <n v="0"/>
    <n v="0"/>
    <n v="0"/>
    <n v="0"/>
    <n v="0"/>
    <n v="0"/>
    <m/>
    <n v="1429.2459222537796"/>
    <n v="1228.3544771308493"/>
    <n v="1071.6729710359696"/>
    <n v="1083.8521379650676"/>
    <n v="1098.9887152273157"/>
    <n v="1117.8272974350953"/>
    <m/>
    <n v="0"/>
    <n v="0"/>
    <n v="0"/>
    <n v="0"/>
    <n v="0"/>
    <n v="0"/>
    <m/>
    <n v="492.01176435784993"/>
    <n v="638.85043264317278"/>
    <n v="497.53593831698447"/>
    <n v="501.95336750780012"/>
    <n v="508.58390437173756"/>
    <n v="516.99797283026999"/>
    <m/>
    <n v="550.87206745587503"/>
    <n v="690.17118805843756"/>
    <n v="542.24809123879777"/>
    <n v="547.10848814998474"/>
    <n v="554.36742107339069"/>
    <n v="563.56653580691955"/>
    <m/>
    <n v="1.6785470588166662"/>
    <n v="2.1795017770286851"/>
    <n v="1.6973933275915585"/>
    <n v="1.7014437714705151"/>
    <n v="1.7014437714705151"/>
    <n v="1.7014437714705151"/>
    <m/>
    <n v="1.8793548357916665"/>
    <n v="2.3545876373657313"/>
    <n v="1.8499332833753888"/>
    <n v="1.8541766055342959"/>
    <n v="1.8541766055342959"/>
    <n v="1.8541766055342959"/>
    <m/>
    <n v="2.7958621255749994"/>
    <n v="1.6491574046587456"/>
    <n v="1.6586785779326567"/>
    <n v="1.6586785779326567"/>
    <n v="1.6586785779326567"/>
    <n v="1.6586785779326567"/>
    <m/>
    <n v="0.9165072897833324"/>
    <n v="0.65388394989301357"/>
    <n v="0.61054557969522105"/>
    <n v="0.61093133625512186"/>
    <n v="0.61093133625512186"/>
    <n v="0.61093133625512186"/>
    <m/>
    <n v="2.7958621255749989"/>
    <n v="1.6491574046587454"/>
    <n v="1.6586785779326565"/>
    <n v="1.6586785779326565"/>
    <n v="1.6586785779326565"/>
    <n v="1.6586785779326565"/>
    <m/>
    <n v="1817.2649499999998"/>
    <n v="987.92326760995002"/>
    <n v="994.49614253258403"/>
    <n v="1000.13083828442"/>
    <n v="1011.1233306898"/>
    <n v="1027.08362322889"/>
    <m/>
    <n v="0"/>
    <n v="0"/>
    <n v="0"/>
    <n v="0"/>
    <n v="0"/>
    <n v="0"/>
    <m/>
    <n v="1817.2649499999998"/>
    <n v="1071.9255148903123"/>
    <n v="1078.1141228031568"/>
    <n v="1078.1141228031568"/>
    <n v="1078.1141228031568"/>
    <n v="1078.1141228031568"/>
  </r>
  <r>
    <n v="984"/>
    <s v="Distribution Grid"/>
    <x v="10"/>
    <x v="126"/>
    <s v="SCE-02 , Vol 9"/>
    <s v="Kimberly Davis"/>
    <s v="Figure V-9 "/>
    <n v="35"/>
    <s v="CET-PD-OT-WP-WPDISP"/>
    <x v="905"/>
    <n v="4056"/>
    <s v="OTHER - TDBU"/>
    <s v="WOOD POLE DISPOSAL"/>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3526.8994407072796"/>
    <n v="3714.29571129942"/>
    <n v="3763.5747510983301"/>
    <n v="3841.5443855592598"/>
    <n v="3868.6874076317304"/>
    <n v="3927.57135856885"/>
    <m/>
    <n v="2439.7239992927207"/>
    <n v="0"/>
    <n v="0"/>
    <n v="0"/>
    <n v="0"/>
    <n v="0"/>
    <m/>
    <n v="5966.6234400000003"/>
    <n v="3714.29571129942"/>
    <n v="3763.5747510983301"/>
    <n v="3841.5443855592598"/>
    <n v="3868.6874076317304"/>
    <n v="3927.57135856885"/>
    <m/>
    <n v="356.28938107302201"/>
    <n v="228.44659736873083"/>
    <n v="227.43852033118563"/>
    <n v="224.19623797447105"/>
    <n v="232.52205701910111"/>
    <n v="252.0327563650423"/>
    <m/>
    <n v="277.90958726317007"/>
    <n v="167.85571310757095"/>
    <n v="168.99346941217487"/>
    <n v="166.76785943816591"/>
    <n v="168.76194794132567"/>
    <n v="187.49013624156839"/>
    <m/>
    <n v="0"/>
    <n v="315.82330029314573"/>
    <n v="316.44418296359072"/>
    <n v="345.36364665157589"/>
    <n v="363.32033023464203"/>
    <n v="377.47531248094515"/>
    <m/>
    <n v="0"/>
    <n v="0"/>
    <n v="0"/>
    <n v="0"/>
    <n v="0"/>
    <n v="0"/>
    <m/>
    <n v="6600.822408336192"/>
    <n v="4426.4213220688671"/>
    <n v="4476.4509238052815"/>
    <n v="4577.8721296234726"/>
    <n v="4633.2917428267992"/>
    <n v="4744.569563656406"/>
    <m/>
    <n v="0"/>
    <n v="1687.7246766530297"/>
    <n v="1131.7651093118548"/>
    <n v="1144.5568780022286"/>
    <n v="1170.4886575906476"/>
    <n v="1184.6585659729262"/>
    <n v="1213.1105243139232"/>
    <m/>
    <n v="5114.3172019788808"/>
    <n v="3429.591240338958"/>
    <n v="3468.354175764332"/>
    <n v="3546.9353260322664"/>
    <n v="3589.8744423422036"/>
    <n v="3676.0924979209831"/>
    <m/>
    <n v="3426.5925253258511"/>
    <n v="3985.5508076801325"/>
    <n v="3455.5624070739586"/>
    <n v="3521.0035464438479"/>
    <n v="3575.7045339599244"/>
    <n v="3647.6405395799861"/>
    <m/>
    <n v="0"/>
    <n v="9.915407819950758"/>
    <n v="6.7416990087175179"/>
    <n v="6.7565897941490505"/>
    <n v="6.9133463454234771"/>
    <n v="7.0070442976482212"/>
    <n v="7.1580896338222715"/>
    <m/>
    <n v="70.309255450559974"/>
    <n v="66.858288958713786"/>
    <n v="60.637773189218855"/>
    <n v="61.907376629673088"/>
    <n v="62.880651283272456"/>
    <n v="64.080199146827354"/>
    <m/>
    <n v="60.393847630609216"/>
    <n v="70.031997769947026"/>
    <n v="60.622882403787315"/>
    <n v="61.750620078398654"/>
    <n v="62.786953331047712"/>
    <n v="63.929153810653304"/>
    <m/>
    <n v="0"/>
    <n v="490.54671809791228"/>
    <n v="328.95392697087004"/>
    <n v="332.67192685351347"/>
    <n v="332.67192685351347"/>
    <n v="332.67192685351347"/>
    <n v="332.67192685351347"/>
    <m/>
    <n v="1486.5052063573105"/>
    <n v="996.8300817299089"/>
    <n v="1008.0967480409495"/>
    <n v="1008.0967480409495"/>
    <n v="1008.0967480409495"/>
    <n v="1008.0967480409495"/>
    <m/>
    <n v="995.95848825939822"/>
    <n v="1158.4228728569512"/>
    <n v="1004.3787481583061"/>
    <n v="1008.0967480409495"/>
    <n v="1008.0967480409495"/>
    <n v="1008.0967480409495"/>
    <m/>
    <n v="0"/>
    <n v="0"/>
    <n v="0"/>
    <n v="0"/>
    <n v="0"/>
    <n v="0"/>
    <m/>
    <n v="3486.9863729564604"/>
    <n v="4055.5828054500794"/>
    <n v="3516.1852894777458"/>
    <n v="3582.7541665222466"/>
    <n v="3638.4914872909721"/>
    <n v="3711.5696933906393"/>
    <m/>
    <n v="0"/>
    <n v="0"/>
    <n v="0"/>
    <n v="0"/>
    <n v="0"/>
    <n v="0"/>
    <m/>
    <n v="1093.0920781080406"/>
    <n v="2162.9403848866882"/>
    <n v="1705.552756461233"/>
    <n v="1731.3371224401185"/>
    <n v="1762.5542754714043"/>
    <n v="1793.0607277121358"/>
    <m/>
    <n v="1237.8295667112791"/>
    <n v="2331.8382147025695"/>
    <n v="1852.1466293973626"/>
    <n v="1880.6076205208756"/>
    <n v="1914.1486089967173"/>
    <n v="1947.6992647092957"/>
    <m/>
    <n v="313.40484767366632"/>
    <n v="618.95394064631614"/>
    <n v="486.66867018769176"/>
    <n v="489.76700342322783"/>
    <n v="489.76700342322783"/>
    <n v="489.76700342322783"/>
    <m/>
    <n v="354.90311801780791"/>
    <n v="667.22156034868908"/>
    <n v="528.5177846942878"/>
    <n v="531.77103459160071"/>
    <n v="531.77103459160071"/>
    <n v="531.77103459160071"/>
    <m/>
    <n v="665.21107984489663"/>
    <n v="446.08146157413432"/>
    <n v="451.12329474832501"/>
    <n v="451.12329474832501"/>
    <n v="451.12329474832501"/>
    <n v="451.12329474832501"/>
    <m/>
    <n v="310.3079618270886"/>
    <n v="269.40661932335752"/>
    <n v="251.5594370249072"/>
    <n v="252.02418701023771"/>
    <n v="252.02418701023771"/>
    <n v="252.02418701023771"/>
    <m/>
    <n v="665.21107984489652"/>
    <n v="446.08146157413432"/>
    <n v="451.12329474832495"/>
    <n v="451.12329474832495"/>
    <n v="451.12329474832495"/>
    <n v="451.12329474832495"/>
    <m/>
    <n v="5966.6234400000003"/>
    <n v="3714.29571129942"/>
    <n v="3763.5747510983301"/>
    <n v="3841.5443855592598"/>
    <n v="3868.6874076317304"/>
    <n v="3927.57135856885"/>
    <m/>
    <n v="0"/>
    <n v="0"/>
    <n v="0"/>
    <n v="0"/>
    <n v="0"/>
    <n v="0"/>
    <m/>
    <n v="5966.6234400000003"/>
    <n v="4030.1190115925656"/>
    <n v="4080.0189340619208"/>
    <n v="4080.0189340619208"/>
    <n v="4080.0189340619208"/>
    <n v="4080.0189340619208"/>
  </r>
  <r>
    <n v="985"/>
    <s v="Resiliency"/>
    <x v="8"/>
    <x v="127"/>
    <s v="SCE-04 , Vol 5 Pt. 3"/>
    <s v="Andrew Swisher"/>
    <s v="Table I-3"/>
    <s v="p. 3"/>
    <s v="CET-PD-WM-ST-822400"/>
    <x v="906"/>
    <n v="8224"/>
    <s v="Grid Resiliency"/>
    <s v="Wildfire Avoidance"/>
    <s v="Transmission &amp; Distribution"/>
    <m/>
    <s v="N"/>
    <m/>
    <x v="2"/>
    <m/>
    <s v="CA"/>
    <s v="Distribution Substations - GR"/>
    <d v="9999-12-01T00:00:00"/>
    <b v="1"/>
    <n v="1"/>
    <n v="1"/>
    <x v="0"/>
    <n v="0"/>
    <b v="0"/>
    <b v="0"/>
    <m/>
    <n v="99"/>
    <b v="0"/>
    <n v="0"/>
    <s v="N"/>
    <n v="0"/>
    <n v="20"/>
    <n v="0.15720000000000001"/>
    <s v="Specific Bkt"/>
    <s v="CA-Distribution Substations - GR"/>
    <n v="0.109"/>
    <n v="8"/>
    <n v="0.29333333333333328"/>
    <n v="0.70666666666666678"/>
    <n v="3.4999999999999996E-2"/>
    <n v="0.43583333333333346"/>
    <n v="4.7222222222222214E-2"/>
    <n v="0.4652777777777779"/>
    <n v="0.43083333333333335"/>
    <n v="0.47249999999999998"/>
    <n v="0.39583333333333331"/>
    <n v="0.383254716981132"/>
    <n v="0.43083333333333335"/>
    <m/>
    <n v="0"/>
    <n v="0"/>
    <n v="1190.33629282222"/>
    <n v="1191.4087542061802"/>
    <n v="1188.7352735087202"/>
    <n v="1190.8614624894599"/>
    <m/>
    <n v="-11.92132"/>
    <n v="0"/>
    <n v="0"/>
    <n v="0"/>
    <n v="0"/>
    <n v="0"/>
    <m/>
    <n v="-11.92132"/>
    <n v="0"/>
    <n v="1190.33629282222"/>
    <n v="1191.4087542061802"/>
    <n v="1188.7352735087202"/>
    <n v="1190.8614624894599"/>
    <m/>
    <n v="-1.1489263223187633"/>
    <n v="0"/>
    <n v="116.09853378260838"/>
    <n v="112.22169838153908"/>
    <n v="115.31326023110741"/>
    <n v="123.33539552811851"/>
    <m/>
    <n v="-0.57447364271063139"/>
    <n v="0"/>
    <n v="55.319022737742898"/>
    <n v="53.472092837910886"/>
    <n v="53.660700010770974"/>
    <n v="58.952700108023059"/>
    <m/>
    <n v="0"/>
    <n v="0"/>
    <n v="100.08436673779663"/>
    <n v="107.11037819893755"/>
    <n v="111.63778476409499"/>
    <n v="114.4526124761545"/>
    <m/>
    <n v="0"/>
    <n v="0"/>
    <n v="0"/>
    <n v="0"/>
    <n v="0"/>
    <n v="0"/>
    <m/>
    <n v="-13.644719965029394"/>
    <n v="0"/>
    <n v="1461.8382160803681"/>
    <n v="1464.2129236245676"/>
    <n v="1469.3470185146937"/>
    <n v="1487.6021706017559"/>
    <m/>
    <n v="0"/>
    <n v="-8.5912614787811084"/>
    <n v="0"/>
    <n v="920.43181437284295"/>
    <n v="921.9270252309725"/>
    <n v="925.1596567375916"/>
    <n v="936.6538306976895"/>
    <m/>
    <n v="-12.157445488841191"/>
    <n v="0"/>
    <n v="1302.4978505276079"/>
    <n v="1304.6137149494898"/>
    <n v="1309.188193496592"/>
    <n v="1325.4535340061645"/>
    <m/>
    <n v="-3.5661840100600819"/>
    <n v="-8.5912614787811101"/>
    <n v="382.0660361547649"/>
    <n v="1303.1185040913601"/>
    <n v="1305.9555619899731"/>
    <n v="1313.9593600460666"/>
    <m/>
    <n v="0"/>
    <n v="-0.17165850347368619"/>
    <n v="-9.6037841909203947E-3"/>
    <n v="18.26370089530381"/>
    <n v="19.33043536437836"/>
    <n v="19.449481031824206"/>
    <n v="19.638118125561078"/>
    <m/>
    <n v="-0.33926958037448379"/>
    <n v="-0.23593199518125599"/>
    <n v="36.097025238371394"/>
    <n v="61.391056470840567"/>
    <n v="61.667076246911925"/>
    <n v="62.066731591318302"/>
    <m/>
    <n v="-0.1676110769007976"/>
    <n v="-0.39798671446402178"/>
    <n v="17.823720558876662"/>
    <n v="60.324322001766021"/>
    <n v="61.548030579466086"/>
    <n v="61.878094497581429"/>
    <m/>
    <n v="0"/>
    <n v="-1.0510072965063308"/>
    <n v="0"/>
    <n v="112.60052499061716"/>
    <n v="112.78344079705502"/>
    <n v="113.17890301279181"/>
    <n v="114.58503652755121"/>
    <m/>
    <n v="-1.487274476188204"/>
    <n v="0"/>
    <n v="159.34036555276012"/>
    <n v="159.59920867507788"/>
    <n v="160.15882501810162"/>
    <n v="162.1486365955914"/>
    <m/>
    <n v="-0.43626717968187306"/>
    <n v="-1.0510072965063311"/>
    <n v="46.739840562142959"/>
    <n v="159.41629286864"/>
    <n v="159.76336280236484"/>
    <n v="160.74250308083197"/>
    <m/>
    <n v="0"/>
    <n v="0"/>
    <n v="0"/>
    <n v="0"/>
    <n v="0"/>
    <n v="0"/>
    <m/>
    <n v="-3.7337950869608796"/>
    <n v="-8.9892481932451318"/>
    <n v="399.88975671364159"/>
    <n v="1363.4428260931261"/>
    <n v="1367.5035925694392"/>
    <n v="1375.8374545436482"/>
    <m/>
    <n v="0"/>
    <n v="0"/>
    <n v="0"/>
    <n v="0"/>
    <n v="0"/>
    <n v="0"/>
    <m/>
    <n v="-0.43738502742254859"/>
    <n v="-5.4547426041645108"/>
    <n v="46.747993623909437"/>
    <n v="631.2144336877177"/>
    <n v="643.33034731838336"/>
    <n v="646.02763102578911"/>
    <m/>
    <n v="-0.59012265604629566"/>
    <n v="-5.8255850500325206"/>
    <n v="63.101650774524387"/>
    <n v="687.32423001374218"/>
    <n v="700.3064966626248"/>
    <n v="703.35028388109492"/>
    <m/>
    <n v="-5.2054606666587136E-2"/>
    <n v="-0.64820379253869242"/>
    <n v="5.5769127943466037"/>
    <n v="75.031814957039032"/>
    <n v="75.164213989855028"/>
    <n v="75.477756851235"/>
    <m/>
    <n v="-7.0232405819998511E-2"/>
    <n v="-0.69199576322645617"/>
    <n v="7.5244061511025597"/>
    <n v="81.674160493232364"/>
    <n v="81.821020773286889"/>
    <n v="82.175361146269665"/>
    <m/>
    <n v="-0.70273718999892643"/>
    <n v="0"/>
    <n v="75.288322723679158"/>
    <n v="75.410626098974305"/>
    <n v="75.675044821053021"/>
    <n v="76.615230791416934"/>
    <m/>
    <n v="-0.63250478417892775"/>
    <n v="-0.35901153327987467"/>
    <n v="67.763916572576605"/>
    <n v="106.3369905963591"/>
    <n v="106.63746484482114"/>
    <n v="107.61877265793908"/>
    <m/>
    <n v="-0.70273718999892631"/>
    <n v="0"/>
    <n v="75.288322723679158"/>
    <n v="75.410626098974291"/>
    <n v="75.675044821053007"/>
    <n v="76.615230791416934"/>
    <m/>
    <n v="-11.92132"/>
    <n v="0"/>
    <n v="1190.33629282222"/>
    <n v="1191.4087542061802"/>
    <n v="1188.7352735087202"/>
    <n v="1190.8614624894599"/>
    <m/>
    <n v="0"/>
    <n v="0"/>
    <n v="0"/>
    <n v="0"/>
    <n v="0"/>
    <n v="0"/>
    <m/>
    <n v="-11.92132"/>
    <n v="0"/>
    <n v="1290.4206595600167"/>
    <n v="1298.5191324051177"/>
    <n v="1300.3730582728151"/>
    <n v="1305.3140749656143"/>
  </r>
  <r>
    <n v="986"/>
    <s v="Resiliency"/>
    <x v="8"/>
    <x v="35"/>
    <s v="SCE-04 , Vol 5 Pt. 3"/>
    <s v="Ray Fugere"/>
    <s v="Figure I-5"/>
    <s v="p. 37"/>
    <s v="CET-PD-WM-TP-822400"/>
    <x v="907"/>
    <n v="8224"/>
    <s v="Grid Resiliency"/>
    <s v="Wildfire Avoidance"/>
    <s v="Transmission &amp; Distribution"/>
    <m/>
    <s v="Y"/>
    <m/>
    <x v="2"/>
    <m/>
    <s v="CA"/>
    <s v="Transmission Lines - GR"/>
    <d v="9999-12-01T00:00:00"/>
    <b v="1"/>
    <n v="1"/>
    <n v="1"/>
    <x v="0"/>
    <n v="0"/>
    <b v="0"/>
    <b v="0"/>
    <m/>
    <n v="102"/>
    <b v="0"/>
    <n v="0"/>
    <s v="N"/>
    <n v="0"/>
    <n v="15"/>
    <n v="6.2100000000000002E-2"/>
    <s v="Specific Bkt"/>
    <s v="CA-Transmission Lines - GR"/>
    <n v="0.1045"/>
    <n v="11"/>
    <n v="6.9999999999999993E-2"/>
    <n v="0.93"/>
    <n v="0"/>
    <n v="0.42666666666666658"/>
    <n v="2.9166666666666664E-3"/>
    <n v="0.46541666666666659"/>
    <n v="0.41333333333333333"/>
    <n v="0.45500000000000002"/>
    <n v="0.41333333333333333"/>
    <n v="0.54121863799283143"/>
    <n v="0.41333333333333333"/>
    <m/>
    <n v="19603.339425065598"/>
    <n v="20002.786369666403"/>
    <n v="21492.219906894399"/>
    <n v="20640.929518569203"/>
    <n v="21738.602723169402"/>
    <n v="22944.540107430399"/>
    <m/>
    <n v="-4263.1318350678594"/>
    <n v="-8355.7863699999107"/>
    <n v="0"/>
    <n v="0"/>
    <n v="0"/>
    <n v="0"/>
    <m/>
    <n v="15340.207589997739"/>
    <n v="11646.999999666492"/>
    <n v="21492.219906894399"/>
    <n v="20640.929518569203"/>
    <n v="21738.602723169402"/>
    <n v="22944.540107430399"/>
    <m/>
    <n v="584.03399754581312"/>
    <n v="456.72515901698699"/>
    <n v="828.08972106526039"/>
    <n v="768.04092074036168"/>
    <n v="833.0379478959145"/>
    <n v="938.73909582718807"/>
    <m/>
    <n v="699.91466469756142"/>
    <n v="515.29601955019962"/>
    <n v="945.12002487824577"/>
    <n v="878.14951900091501"/>
    <n v="928.80748489273878"/>
    <n v="1071.364451890202"/>
    <m/>
    <n v="0"/>
    <n v="0"/>
    <n v="1807.0819415839278"/>
    <n v="1855.6668811659238"/>
    <n v="2041.5390255209352"/>
    <n v="2205.1788894651199"/>
    <m/>
    <n v="0"/>
    <n v="0"/>
    <n v="0"/>
    <n v="0"/>
    <n v="0"/>
    <n v="0"/>
    <m/>
    <n v="16624.156252241115"/>
    <n v="12619.021178233679"/>
    <n v="25072.511594421834"/>
    <n v="24142.786839476401"/>
    <n v="25541.987181478991"/>
    <n v="27159.822544612907"/>
    <m/>
    <n v="0"/>
    <n v="13844.846689210182"/>
    <n v="10509.310122550678"/>
    <n v="20880.763743508414"/>
    <n v="20106.475021718532"/>
    <n v="21271.75005454342"/>
    <n v="22619.107612491793"/>
    <m/>
    <n v="14886.931923881917"/>
    <n v="11300.333465108259"/>
    <n v="22452.434132804752"/>
    <n v="21619.865614751117"/>
    <n v="22872.849521014436"/>
    <n v="24321.621088700856"/>
    <m/>
    <n v="1042.085234671734"/>
    <n v="14635.870031767763"/>
    <n v="12080.980511847014"/>
    <n v="22394.154336541"/>
    <n v="21707.574488189548"/>
    <n v="22974.263530752487"/>
    <m/>
    <n v="0"/>
    <n v="366.46137467727499"/>
    <n v="331.21093091267483"/>
    <n v="591.76416165960291"/>
    <n v="611.68213858887316"/>
    <n v="641.69192089078501"/>
    <n v="680.13408558776791"/>
    <m/>
    <n v="433.80630510722767"/>
    <n v="868.45492068904093"/>
    <n v="1060.532864769172"/>
    <n v="1440.417539214483"/>
    <n v="1449.9876288513804"/>
    <n v="1533.8735795653527"/>
    <m/>
    <n v="67.344930429952669"/>
    <n v="903.70536445364098"/>
    <n v="799.97963402224377"/>
    <n v="1420.4995622852127"/>
    <n v="1419.9778465494685"/>
    <n v="1495.4314148683698"/>
    <m/>
    <n v="0"/>
    <n v="1615.6186253740527"/>
    <n v="1226.3795732066399"/>
    <n v="2436.6720393038854"/>
    <n v="2346.3167389945138"/>
    <n v="2482.2980242320345"/>
    <n v="2639.5273539982045"/>
    <m/>
    <n v="1737.2243283591965"/>
    <n v="1318.6877131254194"/>
    <n v="2620.0774616170816"/>
    <n v="2522.921224725284"/>
    <n v="2669.1376604645543"/>
    <n v="2838.2014559120489"/>
    <m/>
    <n v="121.60570298514375"/>
    <n v="1707.9267652928322"/>
    <n v="1409.7849955198358"/>
    <n v="2613.2765250346556"/>
    <n v="2533.1563752270331"/>
    <n v="2680.972126145879"/>
    <m/>
    <n v="0"/>
    <n v="0"/>
    <n v="0"/>
    <n v="0"/>
    <n v="0"/>
    <n v="0"/>
    <m/>
    <n v="1109.4301651016867"/>
    <n v="15539.575396221404"/>
    <n v="12880.960145869258"/>
    <n v="23814.653898826211"/>
    <n v="23127.552334739015"/>
    <n v="24469.694945620857"/>
    <m/>
    <n v="0"/>
    <n v="0"/>
    <n v="0"/>
    <n v="0"/>
    <n v="0"/>
    <n v="0"/>
    <m/>
    <n v="0"/>
    <n v="6536.8483110353673"/>
    <n v="5192.0163779401801"/>
    <n v="10032.199252298205"/>
    <n v="9839.0541456919873"/>
    <n v="10377.743850609413"/>
    <m/>
    <n v="44.685486501218335"/>
    <n v="7166.0192168672729"/>
    <n v="5732.1364149660831"/>
    <n v="11010.58588265326"/>
    <n v="10803.581726261929"/>
    <n v="11395.665649615823"/>
    <m/>
    <n v="0"/>
    <n v="741.21571343325706"/>
    <n v="562.64009093351217"/>
    <n v="1117.8997169566212"/>
    <n v="1076.4463892161209"/>
    <n v="1138.8320684648763"/>
    <m/>
    <n v="5.0669042910476563"/>
    <n v="812.37932865379173"/>
    <n v="621.38113241350527"/>
    <n v="1226.7862388330652"/>
    <n v="1181.9945715172473"/>
    <n v="1250.5392403876212"/>
    <m/>
    <n v="790.43706940343441"/>
    <n v="600.00290947206588"/>
    <n v="1192.1352450357722"/>
    <n v="1147.9291572500042"/>
    <n v="1214.4576355113722"/>
    <n v="1291.3816624399824"/>
    <m/>
    <n v="785.37016511238676"/>
    <n v="1403.2422061923271"/>
    <n v="1797.1336858289064"/>
    <n v="2357.8149577208242"/>
    <n v="2378.7798029886389"/>
    <n v="2523.1404462843957"/>
    <m/>
    <n v="790.43706940343441"/>
    <n v="600.00290947206588"/>
    <n v="1192.1352450357722"/>
    <n v="1147.9291572500042"/>
    <n v="1214.4576355113722"/>
    <n v="1291.3816624399824"/>
    <m/>
    <n v="15340.207589997739"/>
    <n v="11646.999999666492"/>
    <n v="21492.219906894399"/>
    <n v="20640.929518569203"/>
    <n v="21738.602723169402"/>
    <n v="22944.540107430399"/>
    <m/>
    <n v="0"/>
    <n v="0"/>
    <n v="0"/>
    <n v="0"/>
    <n v="0"/>
    <n v="0"/>
    <m/>
    <n v="15340.207589997739"/>
    <n v="11646.999999666492"/>
    <n v="23299.301848478328"/>
    <n v="22496.596399735128"/>
    <n v="23780.141748690337"/>
    <n v="25149.718996895521"/>
  </r>
  <r>
    <n v="987"/>
    <s v="Resiliency"/>
    <x v="8"/>
    <x v="35"/>
    <s v="SCE-04 , Vol 5 Pt. 3"/>
    <s v="Ray Fugere"/>
    <s v="Figure I-5"/>
    <s v="p. 37"/>
    <s v="CET-PD-WM-TP-822401"/>
    <x v="908"/>
    <n v="8224"/>
    <s v="Grid Resiliency"/>
    <s v="Wildfire Avoidance"/>
    <s v="Transmission &amp; Distribution"/>
    <m/>
    <s v="N"/>
    <m/>
    <x v="2"/>
    <m/>
    <s v="CA"/>
    <s v="Transmission Lines - GR ISO"/>
    <d v="9999-12-01T00:00:00"/>
    <b v="1"/>
    <n v="1"/>
    <n v="1"/>
    <x v="1"/>
    <n v="0"/>
    <b v="0"/>
    <b v="0"/>
    <m/>
    <n v="103"/>
    <b v="0"/>
    <n v="0"/>
    <s v="N"/>
    <n v="0"/>
    <n v="3"/>
    <n v="6.2100000000000002E-2"/>
    <s v="Specific Bkt"/>
    <s v="CA-Transmission Lines - GR ISO"/>
    <n v="0.1045"/>
    <n v="11"/>
    <n v="6.9999999999999993E-2"/>
    <n v="0.93"/>
    <n v="0"/>
    <n v="0.42666666666666658"/>
    <n v="2.9166666666666664E-3"/>
    <n v="0.46541666666666659"/>
    <n v="0.41333333333333333"/>
    <n v="0.45500000000000002"/>
    <n v="0.41333333333333333"/>
    <n v="0.54121863799283143"/>
    <n v="0.41333333333333333"/>
    <m/>
    <n v="262.225482155203"/>
    <n v="267.56868266684899"/>
    <n v="297.29815260274398"/>
    <n v="285.52239511847"/>
    <n v="300.70632050433903"/>
    <n v="317.38782960934401"/>
    <m/>
    <n v="862.63145784460585"/>
    <n v="-267.56868266684899"/>
    <n v="0"/>
    <n v="0"/>
    <n v="0"/>
    <n v="0"/>
    <m/>
    <n v="1124.8569399998089"/>
    <n v="0"/>
    <n v="297.29815260274398"/>
    <n v="285.52239511847"/>
    <n v="300.70632050433903"/>
    <n v="317.38782960934401"/>
    <m/>
    <n v="42.825671783189733"/>
    <n v="0"/>
    <n v="11.454821573971023"/>
    <n v="10.624176737849936"/>
    <n v="11.523269427306774"/>
    <n v="12.98541451687421"/>
    <m/>
    <n v="51.322895298107717"/>
    <n v="0"/>
    <n v="13.073681481084543"/>
    <n v="12.147289864621076"/>
    <n v="12.848032819575094"/>
    <n v="14.819997982697291"/>
    <m/>
    <n v="0"/>
    <n v="0"/>
    <n v="24.997051266088238"/>
    <n v="25.669117855175116"/>
    <n v="28.240255197087919"/>
    <n v="30.503855747408164"/>
    <m/>
    <n v="0"/>
    <n v="0"/>
    <n v="0"/>
    <n v="0"/>
    <n v="0"/>
    <n v="0"/>
    <m/>
    <n v="1219.0055070811065"/>
    <n v="0"/>
    <n v="346.82370692388776"/>
    <n v="333.96297957611614"/>
    <n v="353.31787794830882"/>
    <n v="375.69709785632369"/>
    <m/>
    <n v="0"/>
    <n v="1015.2060713797517"/>
    <n v="0"/>
    <n v="288.83998548181756"/>
    <n v="278.1293788356831"/>
    <n v="294.24842852352077"/>
    <n v="312.88617855121424"/>
    <m/>
    <n v="1091.6194315911309"/>
    <n v="0"/>
    <n v="310.58062955034148"/>
    <n v="299.063848210412"/>
    <n v="316.39615970271052"/>
    <n v="336.43675113033788"/>
    <m/>
    <n v="76.413360211379157"/>
    <n v="1015.2060713797518"/>
    <n v="21.740644068523903"/>
    <n v="309.77445485654647"/>
    <n v="300.2771100148729"/>
    <n v="317.79900110264441"/>
    <m/>
    <n v="0"/>
    <n v="26.871645519085433"/>
    <n v="3.9613544150266478"/>
    <n v="7.7427379354159385"/>
    <n v="8.4444922138085232"/>
    <n v="8.8757750761345378"/>
    <n v="9.4081523046965998"/>
    <m/>
    <n v="31.809871545265811"/>
    <n v="39.620809003761451"/>
    <n v="9.138042386917018"/>
    <n v="19.908245337193893"/>
    <n v="20.056789309825923"/>
    <n v="21.217782563420435"/>
    <m/>
    <n v="4.9382260261803781"/>
    <n v="62.531100107820237"/>
    <n v="5.3566588665277273"/>
    <n v="19.206491058801308"/>
    <n v="19.625506447499909"/>
    <n v="20.685405334858373"/>
    <m/>
    <n v="0"/>
    <n v="118.46905020567733"/>
    <n v="0"/>
    <n v="33.706061957398035"/>
    <n v="32.456192170104849"/>
    <n v="34.3371979684064"/>
    <n v="36.512122455166825"/>
    <m/>
    <n v="127.38607548997562"/>
    <n v="0"/>
    <n v="36.243077373546271"/>
    <n v="34.899131365704136"/>
    <n v="36.921718245598271"/>
    <n v="39.260346725985826"/>
    <m/>
    <n v="8.9170252842982922"/>
    <n v="118.46905020567733"/>
    <n v="2.5370154161482388"/>
    <n v="36.149001152997322"/>
    <n v="35.040712447296727"/>
    <n v="37.085422239225402"/>
    <m/>
    <n v="0"/>
    <n v="0"/>
    <n v="0"/>
    <n v="0"/>
    <n v="0"/>
    <n v="0"/>
    <m/>
    <n v="81.35158623755953"/>
    <n v="1077.7371714875721"/>
    <n v="27.09730293505163"/>
    <n v="328.98094591534777"/>
    <n v="319.90261646237281"/>
    <n v="338.4844064375028"/>
    <m/>
    <n v="0"/>
    <n v="0"/>
    <n v="0"/>
    <n v="0"/>
    <n v="0"/>
    <n v="0"/>
    <m/>
    <n v="0"/>
    <n v="479.32983600486256"/>
    <n v="16.904878508271548"/>
    <n v="136.4133000265636"/>
    <n v="136.09475991364516"/>
    <n v="143.55325824534887"/>
    <m/>
    <n v="3.2766688008144902"/>
    <n v="522.97828219432552"/>
    <n v="19.372697650317644"/>
    <n v="149.73273383697952"/>
    <n v="149.43624963990143"/>
    <n v="157.63396907619145"/>
    <m/>
    <n v="0"/>
    <n v="54.351392209056257"/>
    <n v="0"/>
    <n v="15.463713012713072"/>
    <n v="14.890296049367095"/>
    <n v="15.753266451455259"/>
    <m/>
    <n v="0.37154272017909551"/>
    <n v="59.28760263429281"/>
    <n v="0.10570897567284328"/>
    <n v="16.969921394087962"/>
    <n v="16.350325734671124"/>
    <n v="17.298492378089652"/>
    <m/>
    <n v="57.960664347938909"/>
    <n v="0"/>
    <n v="16.490600204963552"/>
    <n v="15.879104771395383"/>
    <n v="16.799381801747213"/>
    <n v="17.863457760323552"/>
    <m/>
    <n v="57.589121627759816"/>
    <n v="59.181447571384524"/>
    <n v="16.384891229290709"/>
    <n v="32.615245334705456"/>
    <n v="32.905248237180935"/>
    <n v="34.902163350640308"/>
    <m/>
    <n v="57.960664347938909"/>
    <n v="0"/>
    <n v="16.490600204963552"/>
    <n v="15.879104771395383"/>
    <n v="16.799381801747213"/>
    <n v="17.863457760323552"/>
    <m/>
    <n v="0"/>
    <n v="0"/>
    <n v="0"/>
    <n v="0"/>
    <n v="0"/>
    <n v="0"/>
    <m/>
    <n v="1124.8569399998089"/>
    <n v="0"/>
    <n v="297.29815260274398"/>
    <n v="285.52239511847"/>
    <n v="300.70632050433903"/>
    <n v="317.38782960934401"/>
    <m/>
    <n v="1124.8569399998089"/>
    <n v="0"/>
    <n v="322.29520386883223"/>
    <n v="311.1915129736451"/>
    <n v="328.94657570142692"/>
    <n v="347.89168535675219"/>
  </r>
  <r>
    <n v="988"/>
    <s v="Transmission Grid"/>
    <x v="1"/>
    <x v="121"/>
    <s v="SCE-02 , Vol 4"/>
    <s v="Gary Trumbo"/>
    <s v="Figure II-26"/>
    <n v="60"/>
    <s v="CET-PD-OT-PJ-729800"/>
    <x v="909"/>
    <n v="7298"/>
    <s v="OTHER - TDBU"/>
    <s v="PROJECTS"/>
    <s v="Transmission &amp; Distribution"/>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6991.6838154432398"/>
    <n v="11908.886730300299"/>
    <n v="20059.032158436803"/>
    <n v="11096.553561979801"/>
    <n v="9830.7373126940711"/>
    <n v="10006.901202053999"/>
    <m/>
    <n v="34944.714114552371"/>
    <n v="0"/>
    <n v="0"/>
    <n v="0"/>
    <n v="0"/>
    <n v="0"/>
    <m/>
    <n v="41936.397929995612"/>
    <n v="11908.886730300299"/>
    <n v="20059.032158436803"/>
    <n v="11096.553561979801"/>
    <n v="9830.7373126940711"/>
    <n v="10006.901202053999"/>
    <m/>
    <n v="1596.606954764874"/>
    <n v="466.99477854962106"/>
    <n v="772.86936467603107"/>
    <n v="412.89842141656032"/>
    <n v="376.72049770439372"/>
    <n v="409.41632922100041"/>
    <m/>
    <n v="1913.3965250206052"/>
    <n v="526.88262467362028"/>
    <n v="882.09561668098331"/>
    <n v="472.09274971139587"/>
    <n v="420.02986642341739"/>
    <n v="467.25879757276391"/>
    <m/>
    <n v="0"/>
    <n v="1012.6021734184686"/>
    <n v="1686.578442626789"/>
    <n v="997.60560305798924"/>
    <n v="923.23476946008827"/>
    <n v="961.75417665427051"/>
    <m/>
    <n v="0"/>
    <n v="0"/>
    <n v="0"/>
    <n v="0"/>
    <n v="0"/>
    <n v="0"/>
    <m/>
    <n v="45446.401409781087"/>
    <n v="13915.366306942009"/>
    <n v="23400.575582420606"/>
    <n v="12979.150336165747"/>
    <n v="11550.72244628197"/>
    <n v="11845.330505502034"/>
    <m/>
    <n v="0"/>
    <n v="37848.44479008684"/>
    <n v="11588.925790915913"/>
    <n v="19488.350353673621"/>
    <n v="10809.231087213877"/>
    <n v="9619.6149141003189"/>
    <n v="9864.9689249396761"/>
    <m/>
    <n v="40697.252462458964"/>
    <n v="12461.210527866569"/>
    <n v="20955.215434057653"/>
    <n v="11622.829126036426"/>
    <n v="10343.671950645505"/>
    <n v="10607.49346767707"/>
    <m/>
    <n v="2848.8076723721274"/>
    <n v="38720.729527037496"/>
    <n v="13055.790871299945"/>
    <n v="20301.948392496168"/>
    <n v="11533.288123759063"/>
    <n v="10362.139456837715"/>
    <m/>
    <n v="0"/>
    <n v="1001.8163016555167"/>
    <n v="453.3488289243719"/>
    <n v="562.90610619299093"/>
    <n v="361.98620274375548"/>
    <n v="298.39472584035752"/>
    <n v="298.31939329416457"/>
    <m/>
    <n v="1185.9209680695376"/>
    <n v="1838.9602177580293"/>
    <n v="1062.7425801717006"/>
    <n v="1096.9933641858529"/>
    <n v="724.14302740786752"/>
    <n v="682.64386970110127"/>
    <m/>
    <n v="184.10466641402095"/>
    <n v="2387.427690489174"/>
    <n v="953.18530290308161"/>
    <n v="1297.9132676350885"/>
    <n v="787.73450431126548"/>
    <n v="682.71920224729422"/>
    <m/>
    <n v="0"/>
    <n v="4416.7085210095747"/>
    <n v="1352.3648745401579"/>
    <n v="2274.1849379775454"/>
    <n v="2274.1849379775449"/>
    <n v="2274.1849379775449"/>
    <n v="2274.1849379775449"/>
    <m/>
    <n v="4749.1489473221236"/>
    <n v="1454.1557790754398"/>
    <n v="2445.3601483629532"/>
    <n v="2445.3601483629532"/>
    <n v="2445.3601483629532"/>
    <n v="2445.3601483629532"/>
    <m/>
    <n v="332.4404263125486"/>
    <n v="4518.4994255448564"/>
    <n v="1523.5400849255657"/>
    <n v="2445.3601483629536"/>
    <n v="2445.3601483629536"/>
    <n v="2445.3601483629536"/>
    <m/>
    <n v="0"/>
    <n v="0"/>
    <n v="0"/>
    <n v="0"/>
    <n v="0"/>
    <n v="0"/>
    <m/>
    <n v="3032.9123387861482"/>
    <n v="41108.15721752667"/>
    <n v="14008.976174203026"/>
    <n v="21599.861660131257"/>
    <n v="12321.022628070328"/>
    <n v="11044.858659085008"/>
    <m/>
    <n v="0"/>
    <n v="0"/>
    <n v="0"/>
    <n v="0"/>
    <n v="0"/>
    <n v="0"/>
    <m/>
    <n v="0"/>
    <n v="17870.153997025489"/>
    <n v="6101.4061847998273"/>
    <n v="9394.3287527378561"/>
    <n v="5427.1242624948381"/>
    <n v="4722.2677239694376"/>
    <m/>
    <n v="122.15925583904145"/>
    <n v="19534.835798799875"/>
    <n v="6719.7568454009497"/>
    <n v="10284.624108052392"/>
    <n v="5952.2985110102736"/>
    <n v="5184.0751216030249"/>
    <m/>
    <n v="0"/>
    <n v="2026.3035508574389"/>
    <n v="620.4397990721875"/>
    <n v="1043.3536633015265"/>
    <n v="1043.3536633015265"/>
    <n v="1043.3536633015265"/>
    <m/>
    <n v="13.851684429689525"/>
    <n v="2214.5743602551411"/>
    <n v="683.92063594408614"/>
    <n v="1145.2436694833161"/>
    <n v="1145.2436694833161"/>
    <n v="1145.2436694833161"/>
    <m/>
    <n v="2160.8627710315664"/>
    <n v="661.64087947932512"/>
    <n v="1112.6388675051437"/>
    <n v="1112.6388675051437"/>
    <n v="1112.6388675051437"/>
    <n v="1112.6388675051437"/>
    <m/>
    <n v="2147.0110866018767"/>
    <n v="2863.7750402337588"/>
    <n v="1781.0831061012157"/>
    <n v="2241.5801359993729"/>
    <n v="2241.5801359993729"/>
    <n v="2241.5801359993729"/>
    <m/>
    <n v="2160.8627710315664"/>
    <n v="661.64087947932512"/>
    <n v="1112.6388675051437"/>
    <n v="1112.6388675051437"/>
    <n v="1112.6388675051437"/>
    <n v="1112.6388675051437"/>
    <m/>
    <n v="41936.397929995612"/>
    <n v="11908.886730300299"/>
    <n v="20059.032158436803"/>
    <n v="11096.553561979801"/>
    <n v="9830.7373126940711"/>
    <n v="10006.901202053999"/>
    <m/>
    <n v="0"/>
    <n v="0"/>
    <n v="0"/>
    <n v="0"/>
    <n v="0"/>
    <n v="0"/>
    <m/>
    <n v="41936.397929995612"/>
    <n v="12921.488903718768"/>
    <n v="21745.610601063592"/>
    <n v="21745.610601063592"/>
    <n v="21745.610601063592"/>
    <n v="21745.610601063592"/>
  </r>
  <r>
    <n v="989"/>
    <s v="Transmission Grid"/>
    <x v="1"/>
    <x v="121"/>
    <s v="SCE-02 , Vol 4"/>
    <s v="Gary Trumbo"/>
    <s v="Figure II-26"/>
    <n v="60"/>
    <s v="CET-PD-OT-PJ-729801"/>
    <x v="910"/>
    <n v="7298"/>
    <s v="OTHER - TDBU"/>
    <s v="PROJECTS"/>
    <s v="Transmission &amp; Distribution"/>
    <m/>
    <s v="N"/>
    <m/>
    <x v="0"/>
    <m/>
    <s v="CA"/>
    <s v="Transmission Lines ISO"/>
    <d v="9999-12-01T00:00:00"/>
    <b v="1"/>
    <n v="1"/>
    <n v="1"/>
    <x v="1"/>
    <n v="0"/>
    <b v="0"/>
    <b v="0"/>
    <m/>
    <n v="33"/>
    <b v="0"/>
    <n v="0"/>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59550.590082907198"/>
    <n v="47388.103889970698"/>
    <n v="51609.679228509798"/>
    <n v="28903.4887032923"/>
    <n v="0"/>
    <n v="0"/>
    <m/>
    <n v="-59214.541641881246"/>
    <n v="0"/>
    <n v="0"/>
    <n v="0"/>
    <n v="0"/>
    <n v="0"/>
    <m/>
    <n v="336.04844102595234"/>
    <n v="47388.103889970698"/>
    <n v="51609.679228509798"/>
    <n v="28903.4887032923"/>
    <n v="0"/>
    <n v="0"/>
    <m/>
    <n v="12.794071607570354"/>
    <n v="1858.2758895234924"/>
    <n v="1988.5077047296854"/>
    <n v="1075.4875189275906"/>
    <n v="0"/>
    <n v="0"/>
    <m/>
    <n v="15.332597720266726"/>
    <n v="2096.5829234337134"/>
    <n v="2269.534814352071"/>
    <n v="1229.6725629245755"/>
    <n v="0"/>
    <n v="0"/>
    <m/>
    <n v="0"/>
    <n v="4029.3688301756565"/>
    <n v="4339.3804711100029"/>
    <n v="2598.4898930351487"/>
    <n v="0"/>
    <n v="0"/>
    <m/>
    <n v="0"/>
    <n v="0"/>
    <n v="0"/>
    <n v="0"/>
    <n v="0"/>
    <n v="0"/>
    <m/>
    <n v="364.17511035378942"/>
    <n v="55372.331533103563"/>
    <n v="60207.102218701555"/>
    <n v="33807.138678179617"/>
    <n v="0"/>
    <n v="0"/>
    <m/>
    <n v="0"/>
    <n v="303.29049452929115"/>
    <n v="46114.908285741643"/>
    <n v="50141.377834267929"/>
    <n v="28155.092198268161"/>
    <n v="0"/>
    <n v="0"/>
    <m/>
    <n v="326.11881132181844"/>
    <n v="49585.922887894238"/>
    <n v="53915.460036847238"/>
    <n v="30274.292686309847"/>
    <n v="0"/>
    <n v="0"/>
    <m/>
    <n v="22.828316792527289"/>
    <n v="3774.3050966818873"/>
    <n v="49888.990488320953"/>
    <n v="52260.578322309622"/>
    <n v="28155.092198268161"/>
    <n v="0"/>
    <m/>
    <n v="0"/>
    <n v="8.0278427090401472"/>
    <n v="1217.4861244412846"/>
    <n v="1497.264330616862"/>
    <n v="942.26058882222196"/>
    <n v="117.19946107443593"/>
    <n v="4.4400521392923906"/>
    <m/>
    <n v="9.5031264527062369"/>
    <n v="1451.6603223897223"/>
    <n v="3353.8286788739188"/>
    <n v="2835.016692149919"/>
    <n v="1104.8660684597912"/>
    <n v="4.4400521392923959"/>
    <m/>
    <n v="1.4752837436660891"/>
    <n v="242.20204065747805"/>
    <n v="3074.0504726983409"/>
    <n v="3390.0204339445595"/>
    <n v="1929.9271962075773"/>
    <n v="117.19946107443593"/>
    <m/>
    <n v="0"/>
    <n v="35.392358099733023"/>
    <n v="5381.3600400446703"/>
    <n v="5851.2272291245117"/>
    <n v="3285.5467724388873"/>
    <n v="0"/>
    <n v="0"/>
    <m/>
    <n v="38.056299031970994"/>
    <n v="5786.4086452093225"/>
    <n v="6291.6421818543122"/>
    <n v="3532.8459918697699"/>
    <n v="0"/>
    <n v="0"/>
    <m/>
    <n v="2.6639409322379692"/>
    <n v="440.44096326438557"/>
    <n v="5821.7749927744717"/>
    <n v="6098.5264485553944"/>
    <n v="3285.5467724388864"/>
    <n v="0"/>
    <m/>
    <n v="0"/>
    <n v="0"/>
    <n v="0"/>
    <n v="0"/>
    <n v="0"/>
    <n v="0"/>
    <m/>
    <n v="24.303600536193379"/>
    <n v="4016.5071373393653"/>
    <n v="52963.040961019295"/>
    <n v="55650.598756254185"/>
    <n v="30085.019394475737"/>
    <n v="117.19946107443593"/>
    <m/>
    <n v="0"/>
    <n v="0"/>
    <n v="0"/>
    <n v="0"/>
    <n v="0"/>
    <n v="0"/>
    <m/>
    <n v="0"/>
    <n v="143.19869345046382"/>
    <n v="21776.035503054485"/>
    <n v="24434.89651870769"/>
    <n v="14126.63866814283"/>
    <n v="471.40952254284417"/>
    <m/>
    <n v="0.97889731850903017"/>
    <n v="305.06366123588816"/>
    <n v="23920.777277873844"/>
    <n v="26750.650275462391"/>
    <n v="15412.846932591154"/>
    <n v="514.23603284773401"/>
    <m/>
    <n v="0"/>
    <n v="16.237354253640955"/>
    <n v="2468.867688622644"/>
    <n v="2684.4339975911726"/>
    <n v="1507.3476231977681"/>
    <n v="0"/>
    <m/>
    <n v="0.11099753884324873"/>
    <n v="34.589061056323686"/>
    <n v="2711.4416466549133"/>
    <n v="2938.5392662809809"/>
    <n v="1644.2454053827219"/>
    <n v="0"/>
    <m/>
    <n v="17.315616059546802"/>
    <n v="2632.8159335702417"/>
    <n v="2862.6971927437121"/>
    <n v="1607.4449263007455"/>
    <n v="0"/>
    <n v="0"/>
    <m/>
    <n v="17.204618520703551"/>
    <n v="2633.6192306136509"/>
    <n v="5532.6155861334682"/>
    <n v="4520.1328891442763"/>
    <n v="1641.3013670561654"/>
    <n v="0"/>
    <m/>
    <n v="17.315616059546802"/>
    <n v="2632.8159335702417"/>
    <n v="2862.6971927437121"/>
    <n v="1607.4449263007455"/>
    <n v="0"/>
    <n v="0"/>
    <m/>
    <n v="0"/>
    <n v="0"/>
    <n v="0"/>
    <n v="0"/>
    <n v="0"/>
    <n v="0"/>
    <m/>
    <n v="336.04844102595234"/>
    <n v="47388.103889970698"/>
    <n v="51609.679228509798"/>
    <n v="28903.4887032923"/>
    <n v="0"/>
    <n v="0"/>
    <m/>
    <n v="336.04844102595234"/>
    <n v="51417.472720146354"/>
    <n v="55949.0596996198"/>
    <n v="31501.978596327448"/>
    <n v="0"/>
    <n v="0"/>
  </r>
  <r>
    <n v="989"/>
    <s v="Transmission Grid"/>
    <x v="1"/>
    <x v="121"/>
    <s v="SCE-02 , Vol 4"/>
    <s v="Gary Trumbo"/>
    <s v="Figure II-26"/>
    <n v="60"/>
    <s v="CET-PD-OT-PJ-729801"/>
    <x v="910"/>
    <n v="7298"/>
    <s v="OTHER - TDBU"/>
    <s v="PROJECTS"/>
    <s v="Transmission &amp; Distribution"/>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140.490598842823"/>
    <n v="111.79709696006701"/>
    <n v="121.75655574201301"/>
    <n v="68.188550792174013"/>
    <n v="0"/>
    <n v="0"/>
    <m/>
    <n v="-139.69779986880434"/>
    <n v="0"/>
    <n v="0"/>
    <n v="0"/>
    <n v="0"/>
    <n v="0"/>
    <m/>
    <n v="0.79279897401866606"/>
    <n v="111.79709696006701"/>
    <n v="121.75655574201301"/>
    <n v="68.188550792174013"/>
    <n v="0"/>
    <n v="0"/>
    <m/>
    <n v="3.0183525961424682E-2"/>
    <n v="4.3840084904427075"/>
    <n v="4.6912488667551289"/>
    <n v="2.5372693263284085"/>
    <n v="0"/>
    <n v="0"/>
    <m/>
    <n v="3.6172367604376539E-2"/>
    <n v="4.9462178296934711"/>
    <n v="5.3542425812917793"/>
    <n v="2.9010196961162751"/>
    <n v="0"/>
    <n v="0"/>
    <m/>
    <n v="0"/>
    <n v="9.506008909766873"/>
    <n v="10.237382369248325"/>
    <n v="6.1303070322440094"/>
    <n v="0"/>
    <n v="0"/>
    <m/>
    <n v="0"/>
    <n v="0"/>
    <n v="0"/>
    <n v="0"/>
    <n v="0"/>
    <n v="0"/>
    <m/>
    <n v="0.85915486758446735"/>
    <n v="130.63333218997005"/>
    <n v="142.03942955930825"/>
    <n v="79.75714684686271"/>
    <n v="0"/>
    <n v="0"/>
    <m/>
    <n v="0"/>
    <n v="0.71551706104735813"/>
    <n v="108.79339854778991"/>
    <n v="118.2925675284353"/>
    <n v="66.422948251269986"/>
    <n v="0"/>
    <n v="0"/>
    <m/>
    <n v="0.76937318392189047"/>
    <n v="116.98214897611817"/>
    <n v="127.19630917036054"/>
    <n v="71.422525001365557"/>
    <n v="0"/>
    <n v="0"/>
    <m/>
    <n v="5.3856122874532328E-2"/>
    <n v="8.9042674893756288"/>
    <n v="117.69714018971514"/>
    <n v="123.29214427853088"/>
    <n v="66.422948251269972"/>
    <n v="0"/>
    <m/>
    <n v="0"/>
    <n v="1.8939131048725032E-2"/>
    <n v="2.8722696864540582"/>
    <n v="3.5323170121657084"/>
    <n v="2.2229629329503453"/>
    <n v="0.27649469883472211"/>
    <n v="1.0474885019176039E-2"/>
    <m/>
    <n v="2.2419591885841566E-2"/>
    <n v="3.4247289191419532"/>
    <n v="7.912287667599025"/>
    <n v="6.6883164760420808"/>
    <n v="2.6065786314279231"/>
    <n v="1.0474885019176042E-2"/>
    <m/>
    <n v="3.4804608371165335E-3"/>
    <n v="0.57139836373662001"/>
    <n v="7.2522403418873749"/>
    <n v="7.997670555257443"/>
    <n v="4.5530468655435463"/>
    <n v="0.27649469883472211"/>
    <m/>
    <n v="0"/>
    <n v="8.3496965806196449E-2"/>
    <n v="12.695600388882237"/>
    <n v="13.804101961721368"/>
    <n v="13.804101961721367"/>
    <n v="13.804101961721363"/>
    <n v="13.804101961721363"/>
    <m/>
    <n v="8.9781683662576828E-2"/>
    <n v="13.651183213851869"/>
    <n v="14.84312038894771"/>
    <n v="14.84312038894771"/>
    <n v="14.84312038894771"/>
    <n v="14.84312038894771"/>
    <m/>
    <n v="6.2847178563803776E-3"/>
    <n v="1.0390797907758271"/>
    <n v="13.734618816108579"/>
    <n v="14.843120388947712"/>
    <n v="14.843120388947712"/>
    <n v="14.843120388947712"/>
    <m/>
    <n v="0"/>
    <n v="0"/>
    <n v="0"/>
    <n v="0"/>
    <n v="0"/>
    <n v="0"/>
    <m/>
    <n v="5.7336583711648861E-2"/>
    <n v="9.4756658531122486"/>
    <n v="124.94938053160251"/>
    <n v="131.28981483378834"/>
    <n v="70.975995116813522"/>
    <n v="0.27649469883472211"/>
    <m/>
    <n v="0"/>
    <n v="0"/>
    <n v="0"/>
    <n v="0"/>
    <n v="0"/>
    <n v="0"/>
    <m/>
    <n v="0"/>
    <n v="0.33783158434463223"/>
    <n v="51.373601235310979"/>
    <n v="57.646334650862734"/>
    <n v="33.327292363693914"/>
    <n v="1.1121402160759137"/>
    <m/>
    <n v="2.3093955961058848E-3"/>
    <n v="0.71970028160169053"/>
    <n v="56.433434494529692"/>
    <n v="63.109616065976105"/>
    <n v="36.361689991951792"/>
    <n v="1.2131756897917183"/>
    <m/>
    <n v="0"/>
    <n v="3.8306851696032769E-2"/>
    <n v="5.8245048379101299"/>
    <n v="6.3330646992843551"/>
    <n v="6.3330646992843551"/>
    <n v="6.3330646992843551"/>
    <m/>
    <n v="2.6186324401584907E-4"/>
    <n v="8.1601842978358902E-2"/>
    <n v="6.3967806219146537"/>
    <n v="6.9515280488238433"/>
    <n v="6.9515280488238433"/>
    <n v="6.9515280488238433"/>
    <m/>
    <n v="4.085066606647246E-2"/>
    <n v="6.211288362302601"/>
    <n v="6.7536197769712087"/>
    <n v="6.7536197769712087"/>
    <n v="6.7536197769712087"/>
    <n v="6.7536197769712087"/>
    <m/>
    <n v="4.058880282245661E-2"/>
    <n v="6.2131834851304379"/>
    <n v="13.052439543938792"/>
    <n v="13.606193689868736"/>
    <n v="13.606193689868732"/>
    <n v="13.606193689868729"/>
    <m/>
    <n v="4.085066606647246E-2"/>
    <n v="6.211288362302601"/>
    <n v="6.7536197769712087"/>
    <n v="6.7536197769712087"/>
    <n v="6.7536197769712087"/>
    <n v="6.7536197769712087"/>
    <m/>
    <n v="0.79279897401866606"/>
    <n v="111.79709696006701"/>
    <n v="121.75655574201301"/>
    <n v="68.188550792174013"/>
    <n v="0"/>
    <n v="0"/>
    <m/>
    <n v="0"/>
    <n v="0"/>
    <n v="0"/>
    <n v="0"/>
    <n v="0"/>
    <n v="0"/>
    <m/>
    <n v="0.79279897401866606"/>
    <n v="121.30310586983389"/>
    <n v="131.99393811126134"/>
    <n v="131.99393811126134"/>
    <n v="131.99393811126134"/>
    <n v="131.99393811126134"/>
  </r>
  <r>
    <n v="990"/>
    <s v="Transmission Grid"/>
    <x v="1"/>
    <x v="121"/>
    <s v="SCE-02 , Vol 4"/>
    <s v="Gary Trumbo"/>
    <s v="Figure II-26"/>
    <n v="60"/>
    <s v="CET-PD-OT-PJ-786700"/>
    <x v="911"/>
    <n v="7867"/>
    <s v="OTHER - TDBU"/>
    <s v="PROJECTS"/>
    <s v="Transmission &amp; Distribution"/>
    <m/>
    <s v="N"/>
    <m/>
    <x v="0"/>
    <m/>
    <s v="CA"/>
    <s v="Transmission Lines ISO"/>
    <d v="2027-08-01T00:00:00"/>
    <b v="1"/>
    <n v="1"/>
    <n v="1"/>
    <x v="1"/>
    <n v="0"/>
    <b v="0"/>
    <b v="0"/>
    <m/>
    <n v="33"/>
    <b v="0"/>
    <n v="0"/>
    <s v="N"/>
    <n v="0"/>
    <n v="15"/>
    <n v="6.2100000000000002E-2"/>
    <d v="2027-08-01T00:00:00"/>
    <s v="CA-Transmission Lines ISO"/>
    <n v="0.1045"/>
    <n v="11"/>
    <n v="6.9999999999999993E-2"/>
    <n v="0.93"/>
    <n v="0"/>
    <n v="0.42666666666666658"/>
    <n v="2.9166666666666664E-3"/>
    <n v="0.46541666666666659"/>
    <n v="0.41333333333333333"/>
    <n v="0.45500000000000002"/>
    <n v="0.41333333333333333"/>
    <n v="0.54121863799283143"/>
    <n v="0.41333333333333333"/>
    <m/>
    <n v="545.13344230285804"/>
    <n v="1203.0698069145601"/>
    <n v="15306.862456507901"/>
    <n v="19523.673327701403"/>
    <n v="9587.3386597244407"/>
    <n v="1160.51370035582"/>
    <m/>
    <n v="80.756767697034093"/>
    <n v="0"/>
    <n v="0"/>
    <n v="0"/>
    <n v="0"/>
    <n v="0"/>
    <m/>
    <n v="625.89020999989214"/>
    <n v="1203.0698069145601"/>
    <n v="15306.862456507901"/>
    <n v="19523.673327701403"/>
    <n v="9587.3386597244407"/>
    <n v="1160.51370035582"/>
    <m/>
    <n v="23.828957934661126"/>
    <n v="47.177148526429313"/>
    <n v="589.76948481379657"/>
    <n v="726.46825451111056"/>
    <n v="367.39329682711082"/>
    <n v="47.48055862816301"/>
    <m/>
    <n v="28.556962733359295"/>
    <n v="53.22719007142198"/>
    <n v="673.11903043863242"/>
    <n v="830.6168734517546"/>
    <n v="409.63037140665386"/>
    <n v="54.188626953134694"/>
    <m/>
    <n v="0"/>
    <n v="102.29596845154489"/>
    <n v="1287.0124560093138"/>
    <n v="1755.2229883990885"/>
    <n v="900.37645353589539"/>
    <n v="111.53591664846434"/>
    <m/>
    <n v="0"/>
    <n v="0"/>
    <n v="0"/>
    <n v="0"/>
    <n v="0"/>
    <n v="0"/>
    <m/>
    <n v="678.27613066791264"/>
    <n v="1405.7701139639564"/>
    <n v="17856.763427769642"/>
    <n v="22835.981444063356"/>
    <n v="11264.738781494101"/>
    <n v="1373.7188025855819"/>
    <m/>
    <n v="0"/>
    <n v="607.39627501311577"/>
    <n v="1866.2634120678385"/>
    <n v="17856.995061635553"/>
    <n v="38306.616444794287"/>
    <n v="0"/>
    <n v="0"/>
    <m/>
    <n v="607.39627501311577"/>
    <n v="1258.8671370547229"/>
    <n v="15990.731649567713"/>
    <n v="20449.621383158734"/>
    <n v="10087.573578827967"/>
    <n v="1230.1651877153886"/>
    <m/>
    <n v="0"/>
    <n v="0"/>
    <n v="0"/>
    <n v="0"/>
    <n v="48394.190023622257"/>
    <n v="1230.1651877153886"/>
    <m/>
    <n v="0"/>
    <n v="17.699572695474853"/>
    <n v="98.166631662214471"/>
    <n v="698.46227678300784"/>
    <n v="2590.8454905960152"/>
    <n v="0"/>
    <n v="0"/>
    <m/>
    <n v="17.699572695474853"/>
    <n v="80.467058966739614"/>
    <n v="600.29564512079332"/>
    <n v="1892.3832138130074"/>
    <n v="2119.3059016865877"/>
    <n v="0"/>
    <m/>
    <n v="0"/>
    <n v="0"/>
    <n v="0"/>
    <n v="0"/>
    <n v="4710.1513922826034"/>
    <n v="0"/>
    <m/>
    <n v="0"/>
    <n v="70.87985565479687"/>
    <n v="217.78283256403031"/>
    <n v="2083.8146107659577"/>
    <n v="4470.1746716705784"/>
    <n v="0"/>
    <n v="0"/>
    <m/>
    <n v="70.87985565479687"/>
    <n v="146.90297690923344"/>
    <n v="1866.0317782019274"/>
    <n v="2386.3600609046207"/>
    <n v="1177.1652026661336"/>
    <n v="143.55361487019331"/>
    <m/>
    <n v="0"/>
    <n v="0"/>
    <n v="0"/>
    <n v="0"/>
    <n v="5647.3398743367125"/>
    <n v="143.55361487019331"/>
    <m/>
    <n v="0"/>
    <n v="0"/>
    <n v="0"/>
    <n v="0"/>
    <n v="0"/>
    <n v="0"/>
    <m/>
    <n v="0"/>
    <n v="0"/>
    <n v="0"/>
    <n v="0"/>
    <n v="53104.341415904863"/>
    <n v="1230.1651877153886"/>
    <m/>
    <n v="0"/>
    <n v="0"/>
    <n v="0"/>
    <n v="0"/>
    <n v="0"/>
    <n v="0"/>
    <m/>
    <n v="0"/>
    <n v="0"/>
    <n v="0"/>
    <n v="0"/>
    <n v="17701.447138634954"/>
    <n v="508.46827758902725"/>
    <m/>
    <n v="0"/>
    <n v="0"/>
    <n v="0"/>
    <n v="0"/>
    <n v="19914.128030964323"/>
    <n v="559.72516041050187"/>
    <m/>
    <n v="0"/>
    <n v="0"/>
    <n v="0"/>
    <n v="0"/>
    <n v="1882.4466247789042"/>
    <n v="59.335494146346569"/>
    <m/>
    <n v="0"/>
    <n v="0"/>
    <n v="0"/>
    <n v="0"/>
    <n v="2117.7524528762669"/>
    <n v="65.31689476593796"/>
    <m/>
    <n v="32.250334322932574"/>
    <n v="66.840854493701215"/>
    <n v="849.04445908187699"/>
    <n v="1085.7938277116025"/>
    <n v="833.82535188851136"/>
    <n v="65.31689476593796"/>
    <m/>
    <n v="32.250334322932574"/>
    <n v="137.72071014849809"/>
    <n v="1066.8272916459073"/>
    <n v="3169.6084384775604"/>
    <n v="3137.1990205717339"/>
    <n v="0"/>
    <m/>
    <n v="32.250334322932574"/>
    <n v="66.840854493701215"/>
    <n v="849.04445908187699"/>
    <n v="1085.7938277116025"/>
    <n v="784.77680177742241"/>
    <n v="65.31689476593796"/>
    <m/>
    <n v="0"/>
    <n v="0"/>
    <n v="0"/>
    <n v="0"/>
    <n v="0"/>
    <n v="0"/>
    <m/>
    <n v="625.89020999989214"/>
    <n v="1203.0698069145601"/>
    <n v="15306.862456507901"/>
    <n v="19523.673327701403"/>
    <n v="9587.3386597244407"/>
    <n v="1160.51370035582"/>
    <m/>
    <n v="625.89020999989214"/>
    <n v="1305.365775366105"/>
    <n v="16593.874912517214"/>
    <n v="21278.89631610049"/>
    <n v="10487.715113260336"/>
    <n v="1272.0496170042843"/>
  </r>
  <r>
    <n v="991"/>
    <s v="Transmission Grid"/>
    <x v="1"/>
    <x v="121"/>
    <s v="SCE-02 , Vol 4"/>
    <s v="Gary Trumbo"/>
    <s v="Figure II-26"/>
    <n v="60"/>
    <s v="CET-PD-OT-PJ-786702"/>
    <x v="912"/>
    <n v="7867"/>
    <s v="OTHER - TDBU"/>
    <s v="PROJECTS"/>
    <s v="Transmission &amp; Distribution"/>
    <m/>
    <s v="N"/>
    <m/>
    <x v="0"/>
    <m/>
    <s v="CA"/>
    <s v="Transmission Lines ISO"/>
    <d v="2027-08-01T00:00:00"/>
    <b v="1"/>
    <n v="1"/>
    <n v="1"/>
    <x v="1"/>
    <n v="0"/>
    <b v="0"/>
    <b v="0"/>
    <m/>
    <n v="33"/>
    <b v="0"/>
    <n v="0"/>
    <s v="N"/>
    <n v="0"/>
    <n v="15"/>
    <n v="6.2100000000000002E-2"/>
    <d v="2027-08-01T00:00:00"/>
    <s v="CA-Transmission Lines ISO"/>
    <n v="0.1045"/>
    <n v="11"/>
    <n v="6.9999999999999993E-2"/>
    <n v="0.93"/>
    <n v="0"/>
    <n v="0.42666666666666658"/>
    <n v="2.9166666666666664E-3"/>
    <n v="0.46541666666666659"/>
    <n v="0.41333333333333333"/>
    <n v="0.45500000000000002"/>
    <n v="0.41333333333333333"/>
    <n v="0.54121863799283143"/>
    <n v="0.41333333333333333"/>
    <m/>
    <n v="782.76721280583399"/>
    <n v="1727.5128328016001"/>
    <n v="22160.773514054203"/>
    <n v="27843.558559796998"/>
    <n v="13765.452161875301"/>
    <n v="1666.4058962260201"/>
    <m/>
    <n v="108.98438719404805"/>
    <n v="0"/>
    <n v="0"/>
    <n v="0"/>
    <n v="0"/>
    <n v="0"/>
    <m/>
    <n v="891.75159999988205"/>
    <n v="1727.5128328016001"/>
    <n v="22160.773514054203"/>
    <n v="27843.558559796998"/>
    <n v="13765.452161875301"/>
    <n v="1666.4058962260201"/>
    <m/>
    <n v="33.950860750110792"/>
    <n v="67.742643881496448"/>
    <n v="853.84892009023133"/>
    <n v="1036.0479325175777"/>
    <n v="527.50142991325231"/>
    <n v="68.178327261295465"/>
    <m/>
    <n v="40.687195296783031"/>
    <n v="76.430023739164085"/>
    <n v="974.51965900485436"/>
    <n v="1184.5788017716382"/>
    <n v="588.14520710918271"/>
    <n v="77.810582878435071"/>
    <m/>
    <n v="0"/>
    <n v="146.88889807410951"/>
    <n v="1863.2944294382758"/>
    <n v="2503.1997433418314"/>
    <n v="1292.7559397576906"/>
    <n v="160.15675565655789"/>
    <m/>
    <n v="0"/>
    <n v="0"/>
    <n v="0"/>
    <n v="0"/>
    <n v="0"/>
    <n v="0"/>
    <m/>
    <n v="966.38965604677583"/>
    <n v="2018.5743984963701"/>
    <n v="25852.436522587563"/>
    <n v="32567.385037428045"/>
    <n v="16173.854738655427"/>
    <n v="1972.5515620223084"/>
    <m/>
    <n v="0"/>
    <n v="865.40193698988776"/>
    <n v="2673.0353108433869"/>
    <n v="25823.89221682055"/>
    <n v="54987.985517837362"/>
    <n v="0"/>
    <n v="0"/>
    <m/>
    <n v="865.40193698988776"/>
    <n v="1807.6333738534993"/>
    <n v="23150.856905977162"/>
    <n v="29164.093301016812"/>
    <n v="14483.686918465935"/>
    <n v="1766.419923790977"/>
    <m/>
    <n v="0"/>
    <n v="0"/>
    <n v="0"/>
    <n v="0"/>
    <n v="69471.672436303299"/>
    <n v="1766.419923790977"/>
    <m/>
    <n v="0"/>
    <n v="25.217876902894265"/>
    <n v="140.2726678629362"/>
    <n v="1007.2095268426492"/>
    <n v="3731.8293872074282"/>
    <n v="0"/>
    <n v="0"/>
    <m/>
    <n v="25.217876902894265"/>
    <n v="115.05479096004193"/>
    <n v="866.93685897971307"/>
    <n v="2724.619860364779"/>
    <n v="3042.8627741230093"/>
    <n v="0"/>
    <m/>
    <n v="0"/>
    <n v="0"/>
    <n v="0"/>
    <n v="0"/>
    <n v="6774.6921613304376"/>
    <n v="0"/>
    <m/>
    <n v="0"/>
    <n v="100.98771905688807"/>
    <n v="311.92874369975874"/>
    <n v="3013.5083603101589"/>
    <n v="6416.8000967213893"/>
    <n v="0"/>
    <n v="0"/>
    <m/>
    <n v="100.98771905688807"/>
    <n v="210.94102464287067"/>
    <n v="2701.5796166104001"/>
    <n v="3403.2917364112304"/>
    <n v="1690.167820189492"/>
    <n v="206.13163823133121"/>
    <m/>
    <n v="0"/>
    <n v="0"/>
    <n v="0"/>
    <n v="0"/>
    <n v="8106.9679169108813"/>
    <n v="206.13163823133121"/>
    <m/>
    <n v="0"/>
    <n v="0"/>
    <n v="0"/>
    <n v="0"/>
    <n v="0"/>
    <n v="0"/>
    <m/>
    <n v="0"/>
    <n v="0"/>
    <n v="0"/>
    <n v="0"/>
    <n v="76246.364597633743"/>
    <n v="1766.419923790977"/>
    <m/>
    <n v="0"/>
    <n v="0"/>
    <n v="0"/>
    <n v="0"/>
    <n v="0"/>
    <n v="0"/>
    <m/>
    <n v="0"/>
    <n v="0"/>
    <n v="0"/>
    <n v="0"/>
    <n v="25415.454865877913"/>
    <n v="730.12023516693716"/>
    <m/>
    <n v="0"/>
    <n v="0"/>
    <n v="0"/>
    <n v="0"/>
    <n v="28592.386724112654"/>
    <n v="803.72106532489454"/>
    <m/>
    <n v="0"/>
    <n v="0"/>
    <n v="0"/>
    <n v="0"/>
    <n v="2702.3226389702936"/>
    <n v="85.201077135616899"/>
    <m/>
    <n v="0"/>
    <n v="0"/>
    <n v="0"/>
    <n v="0"/>
    <n v="3040.1129688415804"/>
    <n v="93.789895395255698"/>
    <m/>
    <n v="45.949412170884074"/>
    <n v="95.978166212506153"/>
    <n v="1229.2187255577321"/>
    <n v="1548.4977400671098"/>
    <n v="1197.2022059675569"/>
    <n v="93.789895395255698"/>
    <m/>
    <n v="45.949412170884074"/>
    <n v="196.96588526939422"/>
    <n v="1541.1474692574909"/>
    <n v="4562.0061003772689"/>
    <n v="4503.4656746728033"/>
    <n v="0"/>
    <m/>
    <n v="45.949412170884074"/>
    <n v="95.978166212506153"/>
    <n v="1229.2187255577321"/>
    <n v="1548.4977400671098"/>
    <n v="1126.7785467929946"/>
    <n v="93.789895395255698"/>
    <m/>
    <n v="0"/>
    <n v="0"/>
    <n v="0"/>
    <n v="0"/>
    <n v="0"/>
    <n v="0"/>
    <m/>
    <n v="891.75159999988205"/>
    <n v="1727.5128328016001"/>
    <n v="22160.773514054203"/>
    <n v="27843.558559796998"/>
    <n v="13765.452161875301"/>
    <n v="1666.4058962260201"/>
    <m/>
    <n v="891.75159999988205"/>
    <n v="1874.4017308757095"/>
    <n v="24024.067943492479"/>
    <n v="30346.758303138831"/>
    <n v="15058.20810163299"/>
    <n v="1826.5626518825779"/>
  </r>
  <r>
    <n v="992"/>
    <s v="Transmission Grid"/>
    <x v="1"/>
    <x v="121"/>
    <s v="SCE-02 , Vol 4"/>
    <s v="Gary Trumbo"/>
    <s v="Figure II-26"/>
    <n v="60"/>
    <s v="CET-PD-OT-PJ-786703"/>
    <x v="913"/>
    <n v="7867"/>
    <s v="OTHER - TDBU"/>
    <s v="PROJECTS"/>
    <s v="Transmission &amp; Distribution"/>
    <m/>
    <s v="N"/>
    <m/>
    <x v="0"/>
    <m/>
    <s v="CA"/>
    <s v="Transmission Lines ISO"/>
    <d v="2027-08-01T00:00:00"/>
    <b v="1"/>
    <n v="1"/>
    <n v="1"/>
    <x v="1"/>
    <n v="0"/>
    <b v="0"/>
    <b v="0"/>
    <m/>
    <n v="33"/>
    <b v="0"/>
    <n v="0"/>
    <s v="N"/>
    <n v="0"/>
    <n v="15"/>
    <n v="6.2100000000000002E-2"/>
    <d v="2027-08-01T00:00:00"/>
    <s v="CA-Transmission Lines ISO"/>
    <n v="0.1045"/>
    <n v="11"/>
    <n v="6.9999999999999993E-2"/>
    <n v="0.93"/>
    <n v="0"/>
    <n v="0.42666666666666658"/>
    <n v="2.9166666666666664E-3"/>
    <n v="0.46541666666666659"/>
    <n v="0.41333333333333333"/>
    <n v="0.45500000000000002"/>
    <n v="0.41333333333333333"/>
    <n v="0.54121863799283143"/>
    <n v="0.41333333333333333"/>
    <m/>
    <n v="163.40439721546599"/>
    <n v="360.62425288328501"/>
    <n v="4551.8956482137301"/>
    <n v="5860.3290123186598"/>
    <n v="2863.98518460997"/>
    <n v="347.86766232191604"/>
    <m/>
    <n v="16.574622784410963"/>
    <n v="0"/>
    <n v="0"/>
    <n v="0"/>
    <n v="0"/>
    <n v="0"/>
    <m/>
    <n v="179.97901999987695"/>
    <n v="360.62425288328501"/>
    <n v="4551.8956482137301"/>
    <n v="5860.3290123186598"/>
    <n v="2863.98518460997"/>
    <n v="347.86766232191604"/>
    <m/>
    <n v="6.8521801877989752"/>
    <n v="14.141510195605459"/>
    <n v="175.38337193536336"/>
    <n v="218.06055228343601"/>
    <n v="109.74984783400787"/>
    <n v="14.232448036290791"/>
    <m/>
    <n v="8.2117503753955496"/>
    <n v="15.955030657623638"/>
    <n v="200.16953795000441"/>
    <n v="249.32235240302629"/>
    <n v="122.36715073009172"/>
    <n v="16.24321279175048"/>
    <m/>
    <n v="0"/>
    <n v="30.663563314269396"/>
    <n v="382.72679423044747"/>
    <n v="526.85701247670227"/>
    <n v="268.96565512296058"/>
    <n v="33.433244758366186"/>
    <m/>
    <n v="0"/>
    <n v="0"/>
    <n v="0"/>
    <n v="0"/>
    <n v="0"/>
    <n v="0"/>
    <m/>
    <n v="195.04295056307149"/>
    <n v="421.38435705078348"/>
    <n v="5310.1753523295447"/>
    <n v="6854.5689294818239"/>
    <n v="3365.0678382970304"/>
    <n v="411.7765679083235"/>
    <m/>
    <n v="0"/>
    <n v="174.66096222923051"/>
    <n v="552.01065396820718"/>
    <n v="5307.2726819793143"/>
    <n v="11445.539158330288"/>
    <n v="0"/>
    <n v="0"/>
    <m/>
    <n v="174.66096222923051"/>
    <n v="377.34969173897662"/>
    <n v="4755.2620280111068"/>
    <n v="6138.2664763509729"/>
    <n v="3013.4182491949905"/>
    <n v="368.7459165619037"/>
    <m/>
    <n v="0"/>
    <n v="0"/>
    <n v="0"/>
    <n v="0"/>
    <n v="14458.957407525279"/>
    <n v="368.7459165619037"/>
    <m/>
    <n v="0"/>
    <n v="5.0896334488898507"/>
    <n v="28.674315763136242"/>
    <n v="206.9435920530299"/>
    <n v="771.08343897764746"/>
    <n v="0"/>
    <n v="0"/>
    <m/>
    <n v="5.0896334488898507"/>
    <n v="23.584682314246393"/>
    <n v="178.26927628989367"/>
    <n v="564.13984692461759"/>
    <n v="633.06775217235111"/>
    <n v="0"/>
    <m/>
    <n v="0"/>
    <n v="0"/>
    <n v="0"/>
    <n v="0"/>
    <n v="1404.1511911499986"/>
    <n v="0"/>
    <m/>
    <n v="0"/>
    <n v="20.381988333840969"/>
    <n v="64.416653645647841"/>
    <n v="619.32997796408517"/>
    <n v="1335.6324310949358"/>
    <n v="0"/>
    <n v="0"/>
    <m/>
    <n v="20.381988333840969"/>
    <n v="44.034665311806869"/>
    <n v="554.91332431843739"/>
    <n v="716.30245313085061"/>
    <n v="351.64958910203967"/>
    <n v="43.030651346419802"/>
    <m/>
    <n v="0"/>
    <n v="0"/>
    <n v="0"/>
    <n v="0"/>
    <n v="1687.2820201969755"/>
    <n v="43.030651346419802"/>
    <m/>
    <n v="0"/>
    <n v="0"/>
    <n v="0"/>
    <n v="0"/>
    <n v="0"/>
    <n v="0"/>
    <m/>
    <n v="0"/>
    <n v="0"/>
    <n v="0"/>
    <n v="0"/>
    <n v="15863.108598675277"/>
    <n v="368.7459165619037"/>
    <m/>
    <n v="0"/>
    <n v="0"/>
    <n v="0"/>
    <n v="0"/>
    <n v="0"/>
    <n v="0"/>
    <m/>
    <n v="0"/>
    <n v="0"/>
    <n v="0"/>
    <n v="0"/>
    <n v="5287.7028662250923"/>
    <n v="152.41497884558686"/>
    <m/>
    <n v="0"/>
    <n v="0"/>
    <n v="0"/>
    <n v="0"/>
    <n v="5948.6657245032293"/>
    <n v="167.77939203566618"/>
    <m/>
    <n v="0"/>
    <n v="0"/>
    <n v="0"/>
    <n v="0"/>
    <n v="562.42734006565843"/>
    <n v="17.786002556520184"/>
    <m/>
    <n v="0"/>
    <n v="0"/>
    <n v="0"/>
    <n v="0"/>
    <n v="632.73075757386584"/>
    <n v="19.578946362621011"/>
    <m/>
    <n v="9.2738046918976416"/>
    <n v="20.035772716872128"/>
    <n v="252.48556256488902"/>
    <n v="325.91761617453705"/>
    <n v="249.08512561394477"/>
    <n v="19.578946362621011"/>
    <m/>
    <n v="9.2738046918976416"/>
    <n v="40.417761050713096"/>
    <n v="316.90221621053684"/>
    <n v="945.24759413862216"/>
    <n v="937.33473292242968"/>
    <n v="0"/>
    <m/>
    <n v="9.2738046918976416"/>
    <n v="20.035772716872128"/>
    <n v="252.48556256488902"/>
    <n v="325.91761617453705"/>
    <n v="234.43305940135977"/>
    <n v="19.578946362621011"/>
    <m/>
    <n v="0"/>
    <n v="0"/>
    <n v="0"/>
    <n v="0"/>
    <n v="0"/>
    <n v="0"/>
    <m/>
    <n v="179.97901999987695"/>
    <n v="360.62425288328501"/>
    <n v="4551.8956482137301"/>
    <n v="5860.3290123186598"/>
    <n v="2863.98518460997"/>
    <n v="347.86766232191604"/>
    <m/>
    <n v="179.97901999987695"/>
    <n v="391.28781619755443"/>
    <n v="4934.6224424441771"/>
    <n v="6387.1860247953618"/>
    <n v="3132.9508397329305"/>
    <n v="381.30090708028223"/>
  </r>
  <r>
    <n v="993"/>
    <s v="Transmission Grid"/>
    <x v="1"/>
    <x v="121"/>
    <s v="SCE-02 , Vol 4"/>
    <s v="Gary Trumbo"/>
    <s v="Figure II-26"/>
    <n v="60"/>
    <s v="CET-PD-OT-PJ-786704"/>
    <x v="914"/>
    <n v="7867"/>
    <s v="OTHER - TDBU"/>
    <s v="PROJECTS"/>
    <s v="Transmission &amp; Distribution"/>
    <m/>
    <s v="N"/>
    <m/>
    <x v="0"/>
    <m/>
    <s v="CA"/>
    <s v="Transmission Lines ISO"/>
    <d v="2027-08-01T00:00:00"/>
    <b v="1"/>
    <n v="1"/>
    <n v="1"/>
    <x v="1"/>
    <n v="0"/>
    <b v="0"/>
    <b v="0"/>
    <m/>
    <n v="33"/>
    <b v="0"/>
    <n v="0"/>
    <s v="N"/>
    <n v="0"/>
    <n v="15"/>
    <n v="6.2100000000000002E-2"/>
    <d v="2027-08-01T00:00:00"/>
    <s v="CA-Transmission Lines ISO"/>
    <n v="0.1045"/>
    <n v="11"/>
    <n v="6.9999999999999993E-2"/>
    <n v="0.93"/>
    <n v="0"/>
    <n v="0.42666666666666658"/>
    <n v="2.9166666666666664E-3"/>
    <n v="0.46541666666666659"/>
    <n v="0.41333333333333333"/>
    <n v="0.45500000000000002"/>
    <n v="0.41333333333333333"/>
    <n v="0.54121863799283143"/>
    <n v="0.41333333333333333"/>
    <m/>
    <n v="176.67197462107001"/>
    <n v="389.90464462666199"/>
    <n v="4991.2060145375108"/>
    <n v="6283.7922156268496"/>
    <n v="3103.0777600178003"/>
    <n v="376.11184588363398"/>
    <m/>
    <n v="10.963835378816981"/>
    <n v="0"/>
    <n v="0"/>
    <n v="0"/>
    <n v="0"/>
    <n v="0"/>
    <m/>
    <n v="187.63580999988699"/>
    <n v="389.90464462666199"/>
    <n v="4991.2060145375108"/>
    <n v="6283.7922156268496"/>
    <n v="3103.0777600178003"/>
    <n v="376.11184588363398"/>
    <m/>
    <n v="7.1436903023681175"/>
    <n v="15.289710725824095"/>
    <n v="192.30988768320557"/>
    <n v="233.81745258561924"/>
    <n v="118.91203690895728"/>
    <n v="15.388013552747488"/>
    <m/>
    <n v="8.5611002504918261"/>
    <n v="17.250477495149585"/>
    <n v="219.48820424636091"/>
    <n v="267.33820813108997"/>
    <n v="132.58266349551832"/>
    <n v="17.56203696948533"/>
    <m/>
    <n v="0"/>
    <n v="33.153249293266029"/>
    <n v="419.66433875462485"/>
    <n v="564.92732520484299"/>
    <n v="291.41957406261486"/>
    <n v="36.147767561998592"/>
    <m/>
    <n v="0"/>
    <n v="0"/>
    <n v="0"/>
    <n v="0"/>
    <n v="0"/>
    <n v="0"/>
    <m/>
    <n v="203.34060055274693"/>
    <n v="455.59808214090168"/>
    <n v="5822.6684452217014"/>
    <n v="7349.8752015484024"/>
    <n v="3645.9920344848906"/>
    <n v="445.20966396786542"/>
    <m/>
    <n v="0"/>
    <n v="182.09150779498486"/>
    <n v="590.07959035216231"/>
    <n v="5804.2791830481956"/>
    <n v="12386.092426034789"/>
    <n v="0"/>
    <n v="0"/>
    <m/>
    <n v="182.09150779498486"/>
    <n v="407.98808255717745"/>
    <n v="5214.1995926960335"/>
    <n v="6581.8132429865937"/>
    <n v="3264.9858668812194"/>
    <n v="398.68525408322347"/>
    <m/>
    <n v="0"/>
    <n v="0"/>
    <n v="0"/>
    <n v="0"/>
    <n v="15651.078292916009"/>
    <n v="398.68525408322347"/>
    <m/>
    <n v="0"/>
    <n v="5.3061601001362177"/>
    <n v="30.317699636864262"/>
    <n v="224.64865261633929"/>
    <n v="837.69877661845032"/>
    <n v="0"/>
    <n v="0"/>
    <m/>
    <n v="5.3061601001362177"/>
    <n v="25.011539536728044"/>
    <n v="194.33095297947503"/>
    <n v="613.05012400211103"/>
    <n v="685.3235549480155"/>
    <n v="0"/>
    <m/>
    <n v="0"/>
    <n v="0"/>
    <n v="0"/>
    <n v="0"/>
    <n v="1523.0223315664657"/>
    <n v="0"/>
    <m/>
    <n v="0"/>
    <n v="21.249092757762053"/>
    <n v="68.859092341486274"/>
    <n v="677.32794486715409"/>
    <n v="1445.389903428962"/>
    <n v="0"/>
    <n v="0"/>
    <m/>
    <n v="21.249092757762053"/>
    <n v="47.609999583724225"/>
    <n v="608.46885252566778"/>
    <n v="768.06195856180807"/>
    <n v="381.00616760367103"/>
    <n v="46.524409884641933"/>
    <m/>
    <n v="0"/>
    <n v="0"/>
    <n v="0"/>
    <n v="0"/>
    <n v="1826.396071032633"/>
    <n v="46.524409884641933"/>
    <m/>
    <n v="0"/>
    <n v="0"/>
    <n v="0"/>
    <n v="0"/>
    <n v="0"/>
    <n v="0"/>
    <m/>
    <n v="0"/>
    <n v="0"/>
    <n v="0"/>
    <n v="0"/>
    <n v="17174.100624482475"/>
    <n v="398.68525408322347"/>
    <m/>
    <n v="0"/>
    <n v="0"/>
    <n v="0"/>
    <n v="0"/>
    <n v="0"/>
    <n v="0"/>
    <m/>
    <n v="0"/>
    <n v="0"/>
    <n v="0"/>
    <n v="0"/>
    <n v="5724.7002081608243"/>
    <n v="164.78990502106569"/>
    <m/>
    <n v="0"/>
    <n v="0"/>
    <n v="0"/>
    <n v="0"/>
    <n v="6440.2877341809281"/>
    <n v="181.40179060786667"/>
    <m/>
    <n v="0"/>
    <n v="0"/>
    <n v="0"/>
    <n v="0"/>
    <n v="608.79869034421097"/>
    <n v="19.230089418985333"/>
    <m/>
    <n v="0"/>
    <n v="0"/>
    <n v="0"/>
    <n v="0"/>
    <n v="684.89852663723741"/>
    <n v="21.16860649751208"/>
    <m/>
    <n v="9.668337204781734"/>
    <n v="21.662549810594523"/>
    <n v="276.85332789917885"/>
    <n v="349.46819114562271"/>
    <n v="269.87936871926701"/>
    <n v="21.16860649751208"/>
    <m/>
    <n v="9.668337204781734"/>
    <n v="42.911642568356577"/>
    <n v="345.7124202406651"/>
    <n v="1026.7961360127767"/>
    <n v="1014.4954885275054"/>
    <n v="0"/>
    <m/>
    <n v="9.668337204781734"/>
    <n v="21.662549810594523"/>
    <n v="276.85332789917885"/>
    <n v="349.46819114562271"/>
    <n v="254.00411173578067"/>
    <n v="21.16860649751208"/>
    <m/>
    <n v="0"/>
    <n v="0"/>
    <n v="0"/>
    <n v="0"/>
    <n v="0"/>
    <n v="0"/>
    <m/>
    <n v="187.63580999988699"/>
    <n v="389.90464462666199"/>
    <n v="4991.2060145375108"/>
    <n v="6283.7922156268496"/>
    <n v="3103.0777600178003"/>
    <n v="376.11184588363398"/>
    <m/>
    <n v="187.63580999988699"/>
    <n v="423.05789391992801"/>
    <n v="5410.8703532921354"/>
    <n v="6848.7195408316929"/>
    <n v="3394.4973340804154"/>
    <n v="412.25961344563257"/>
  </r>
  <r>
    <n v="994"/>
    <s v="Transmission Grid"/>
    <x v="1"/>
    <x v="121"/>
    <s v="SCE-02 , Vol 4"/>
    <s v="Gary Trumbo"/>
    <s v="Figure II-26"/>
    <n v="60"/>
    <s v="CET-PD-OT-PJ-786705"/>
    <x v="915"/>
    <n v="7867"/>
    <s v="OTHER - TDBU"/>
    <s v="PROJECTS"/>
    <s v="Transmission &amp; Distribution"/>
    <m/>
    <s v="N"/>
    <m/>
    <x v="0"/>
    <m/>
    <s v="NV"/>
    <s v="Transmission Lines ISO"/>
    <d v="2027-08-01T00:00:00"/>
    <b v="1"/>
    <n v="1"/>
    <n v="1"/>
    <x v="1"/>
    <n v="0"/>
    <b v="0"/>
    <b v="0"/>
    <m/>
    <n v="33"/>
    <b v="0"/>
    <n v="0"/>
    <s v="N"/>
    <n v="0"/>
    <n v="15"/>
    <n v="6.2100000000000002E-2"/>
    <d v="2027-08-01T00:00:00"/>
    <s v="NV-Transmission Lines ISO"/>
    <n v="0.1045"/>
    <n v="11"/>
    <n v="6.9999999999999993E-2"/>
    <n v="0.93"/>
    <n v="0"/>
    <n v="0.42666666666666658"/>
    <n v="2.9166666666666664E-3"/>
    <n v="0.46541666666666659"/>
    <n v="0.41333333333333333"/>
    <n v="0.45500000000000002"/>
    <n v="0.41333333333333333"/>
    <n v="0.54121863799283143"/>
    <n v="0.41333333333333333"/>
    <m/>
    <n v="11.419303517574999"/>
    <n v="25.202817453641"/>
    <n v="319.51683215483399"/>
    <n v="406.31724135905699"/>
    <n v="199.55424617480401"/>
    <n v="24.311150914972"/>
    <m/>
    <n v="2.500126482318997"/>
    <n v="0"/>
    <n v="0"/>
    <n v="0"/>
    <n v="0"/>
    <n v="0"/>
    <m/>
    <n v="13.919429999893996"/>
    <n v="25.202817453641"/>
    <n v="319.51683215483399"/>
    <n v="406.31724135905699"/>
    <n v="199.55424617480401"/>
    <n v="24.311150914972"/>
    <m/>
    <n v="0.52994200363349864"/>
    <n v="0.98830263668926666"/>
    <n v="12.31090159885605"/>
    <n v="15.118905758839391"/>
    <n v="7.6470535776523123"/>
    <n v="0.99465178737875304"/>
    <m/>
    <n v="0.63509004842342032"/>
    <n v="1.1150434889399312"/>
    <n v="14.050747557181074"/>
    <n v="17.286396416413321"/>
    <n v="8.5261909355259249"/>
    <n v="1.1351765061703782"/>
    <m/>
    <n v="0"/>
    <n v="2.1429734204199842"/>
    <n v="26.865214478560397"/>
    <n v="36.528851443361191"/>
    <n v="18.740752865411267"/>
    <n v="2.3365226117099462"/>
    <m/>
    <n v="0"/>
    <n v="0"/>
    <n v="0"/>
    <n v="0"/>
    <n v="0"/>
    <n v="0"/>
    <m/>
    <n v="15.084462051950915"/>
    <n v="29.449136999690182"/>
    <n v="372.74369578943151"/>
    <n v="475.25139497767088"/>
    <n v="234.46824355339351"/>
    <n v="28.777501820231077"/>
    <m/>
    <n v="0"/>
    <n v="13.508135767522043"/>
    <n v="39.879837950744601"/>
    <n v="373.67181753018053"/>
    <n v="799.25944173268476"/>
    <n v="0"/>
    <n v="0"/>
    <m/>
    <n v="13.508135767522043"/>
    <n v="26.371702183222556"/>
    <n v="333.79197957943592"/>
    <n v="425.58762420250429"/>
    <n v="209.96631210206388"/>
    <n v="25.77025288001693"/>
    <m/>
    <n v="0"/>
    <n v="0"/>
    <n v="0"/>
    <n v="0"/>
    <n v="1009.2257538347486"/>
    <n v="25.77025288001693"/>
    <m/>
    <n v="0"/>
    <n v="0.3936280824119931"/>
    <n v="2.1359899964469102"/>
    <n v="14.737339420526137"/>
    <n v="54.277791711282475"/>
    <n v="0"/>
    <n v="0"/>
    <m/>
    <n v="0.3936280824119931"/>
    <n v="1.7423619140349174"/>
    <n v="12.601349424079228"/>
    <n v="39.540452290756335"/>
    <n v="44.218764166739675"/>
    <n v="0"/>
    <m/>
    <n v="0"/>
    <n v="0"/>
    <n v="0"/>
    <n v="0"/>
    <n v="98.49655587802215"/>
    <n v="0"/>
    <m/>
    <n v="0"/>
    <n v="1.5763262844288706"/>
    <n v="4.6537611008964941"/>
    <n v="43.605477310892084"/>
    <n v="93.269248086058695"/>
    <n v="0"/>
    <n v="0"/>
    <m/>
    <n v="1.5763262844288706"/>
    <n v="3.077434816467624"/>
    <n v="38.951716209995588"/>
    <n v="49.663770775166604"/>
    <n v="24.501931451329622"/>
    <n v="3.0072489402141476"/>
    <m/>
    <n v="0"/>
    <n v="0"/>
    <n v="0"/>
    <n v="0"/>
    <n v="117.77117953738832"/>
    <n v="3.0072489402141476"/>
    <m/>
    <n v="0"/>
    <n v="0"/>
    <n v="0"/>
    <n v="0"/>
    <n v="0"/>
    <n v="0"/>
    <m/>
    <n v="0"/>
    <n v="0"/>
    <n v="0"/>
    <n v="0"/>
    <n v="1107.7223097127708"/>
    <n v="25.77025288001693"/>
    <m/>
    <n v="0"/>
    <n v="0"/>
    <n v="0"/>
    <n v="0"/>
    <n v="0"/>
    <n v="0"/>
    <m/>
    <n v="0"/>
    <n v="0"/>
    <n v="0"/>
    <n v="0"/>
    <n v="369.24076990425692"/>
    <n v="10.651704523740332"/>
    <m/>
    <n v="0"/>
    <n v="0"/>
    <n v="0"/>
    <n v="0"/>
    <n v="415.39586614228904"/>
    <n v="11.725465060407704"/>
    <m/>
    <n v="0"/>
    <n v="0"/>
    <n v="0"/>
    <n v="0"/>
    <n v="39.257059845796107"/>
    <n v="1.2429962286218477"/>
    <m/>
    <n v="0"/>
    <n v="0"/>
    <n v="0"/>
    <n v="0"/>
    <n v="44.16419232652062"/>
    <n v="1.3682982677974371"/>
    <m/>
    <n v="0.71722845941513613"/>
    <n v="1.4002328414927689"/>
    <n v="17.723030875547995"/>
    <n v="22.597015702700805"/>
    <n v="17.355534778025149"/>
    <n v="1.3682982677974371"/>
    <m/>
    <n v="0.71722845941513613"/>
    <n v="2.9765591259216393"/>
    <n v="22.376791976444487"/>
    <n v="66.202493013592886"/>
    <n v="65.439676727091154"/>
    <n v="0"/>
    <m/>
    <n v="0.71722845941513613"/>
    <n v="1.4002328414927689"/>
    <n v="17.723030875547995"/>
    <n v="22.597015702700805"/>
    <n v="16.334620967553079"/>
    <n v="1.3682982677974371"/>
    <m/>
    <n v="0"/>
    <n v="0"/>
    <n v="0"/>
    <n v="0"/>
    <n v="0"/>
    <n v="0"/>
    <m/>
    <n v="13.919429999893996"/>
    <n v="25.202817453641"/>
    <n v="319.51683215483399"/>
    <n v="406.31724135905699"/>
    <n v="199.55424617480401"/>
    <n v="24.311150914972"/>
    <m/>
    <n v="13.919429999893996"/>
    <n v="27.345790874060985"/>
    <n v="346.3820466333944"/>
    <n v="442.84609280241818"/>
    <n v="218.29499904021526"/>
    <n v="26.647673526681945"/>
  </r>
  <r>
    <n v="995"/>
    <s v="Transmission Grid"/>
    <x v="1"/>
    <x v="121"/>
    <s v="SCE-02 , Vol 4"/>
    <s v="Gary Trumbo"/>
    <s v="Figure II-26"/>
    <n v="60"/>
    <s v="CET-PD-OT-PJ-786799"/>
    <x v="916"/>
    <n v="7867"/>
    <s v="OTHER - TDBU"/>
    <s v="PROJECTS"/>
    <s v="Transmission &amp; Distribution"/>
    <m/>
    <s v="N"/>
    <m/>
    <x v="0"/>
    <m/>
    <s v="CA"/>
    <s v="Transmission Lines ISO"/>
    <d v="2027-08-01T00:00:00"/>
    <b v="1"/>
    <n v="1"/>
    <n v="1"/>
    <x v="1"/>
    <n v="0"/>
    <b v="0"/>
    <b v="0"/>
    <m/>
    <n v="33"/>
    <b v="0"/>
    <n v="0"/>
    <s v="N"/>
    <n v="0"/>
    <n v="15"/>
    <n v="6.2100000000000002E-2"/>
    <d v="2027-08-01T00:00:00"/>
    <s v="CA-Transmission Lines ISO"/>
    <n v="0.1045"/>
    <n v="11"/>
    <n v="6.9999999999999993E-2"/>
    <n v="0.93"/>
    <n v="0"/>
    <n v="0.42666666666666658"/>
    <n v="2.9166666666666664E-3"/>
    <n v="0.46541666666666659"/>
    <n v="0.41333333333333333"/>
    <n v="0.45500000000000002"/>
    <n v="0.41333333333333333"/>
    <n v="0.54121863799283143"/>
    <n v="0.41333333333333333"/>
    <m/>
    <n v="0"/>
    <n v="6.4777834398829999"/>
    <n v="2249.72143013403"/>
    <n v="2242.3834735012802"/>
    <n v="17.248977484185001"/>
    <n v="66075.831299550104"/>
    <m/>
    <n v="0"/>
    <n v="0"/>
    <n v="0"/>
    <n v="0"/>
    <n v="0"/>
    <n v="0"/>
    <m/>
    <n v="0"/>
    <n v="6.4777834398829999"/>
    <n v="2249.72143013403"/>
    <n v="2242.3834735012802"/>
    <n v="17.248977484185001"/>
    <n v="66075.831299550104"/>
    <m/>
    <n v="0"/>
    <n v="0.25401963353162926"/>
    <n v="86.681189733993591"/>
    <n v="83.43821270701558"/>
    <n v="0.66099247452613441"/>
    <n v="2703.386768257004"/>
    <m/>
    <n v="0"/>
    <n v="0.28659534834510964"/>
    <n v="98.931463721684864"/>
    <n v="95.40015951797352"/>
    <n v="0.73698294219167548"/>
    <n v="3085.3221050400025"/>
    <m/>
    <n v="0"/>
    <n v="0.55080023336440664"/>
    <n v="189.15826227357005"/>
    <n v="201.59541472716455"/>
    <n v="1.619904514229122"/>
    <n v="6350.4880726914134"/>
    <m/>
    <n v="0"/>
    <n v="0"/>
    <n v="0"/>
    <n v="0"/>
    <n v="0"/>
    <n v="0"/>
    <m/>
    <n v="0"/>
    <n v="7.5691986551241452"/>
    <n v="2624.4923458632784"/>
    <n v="2622.8172604534338"/>
    <n v="20.266857415131938"/>
    <n v="78215.028245538517"/>
    <m/>
    <n v="0"/>
    <n v="0"/>
    <n v="6.7782173956636722"/>
    <n v="2357.0111131162298"/>
    <n v="4705.7439698522794"/>
    <n v="0"/>
    <n v="0"/>
    <m/>
    <n v="0"/>
    <n v="6.7782173956636722"/>
    <n v="2350.2328957205659"/>
    <n v="2348.7328567360501"/>
    <n v="18.148970815250649"/>
    <n v="70041.557793879736"/>
    <m/>
    <n v="0"/>
    <n v="0"/>
    <n v="0"/>
    <n v="0"/>
    <n v="4723.8929406675297"/>
    <n v="70041.557793879736"/>
    <m/>
    <n v="0"/>
    <n v="0"/>
    <n v="0.1968187230566088"/>
    <n v="68.698879263226189"/>
    <n v="306.68482260505215"/>
    <n v="0"/>
    <n v="0"/>
    <m/>
    <n v="0"/>
    <n v="0.1968187230566088"/>
    <n v="68.50206054016958"/>
    <n v="237.98594334182596"/>
    <n v="234.81605627992613"/>
    <n v="0"/>
    <m/>
    <n v="0"/>
    <n v="0"/>
    <n v="0"/>
    <n v="0"/>
    <n v="541.50087888497831"/>
    <n v="0"/>
    <m/>
    <n v="0"/>
    <n v="0"/>
    <n v="0.79098125946047315"/>
    <n v="275.05043140217305"/>
    <n v="549.1348351195569"/>
    <n v="0"/>
    <n v="0"/>
    <m/>
    <n v="0"/>
    <n v="0.79098125946047315"/>
    <n v="274.25945014271258"/>
    <n v="274.08440371738385"/>
    <n v="2.1178865998812872"/>
    <n v="8173.4704516587744"/>
    <m/>
    <n v="0"/>
    <n v="0"/>
    <n v="0"/>
    <n v="0"/>
    <n v="551.25272171943823"/>
    <n v="8173.4704516587744"/>
    <m/>
    <n v="0"/>
    <n v="0"/>
    <n v="0"/>
    <n v="0"/>
    <n v="0"/>
    <n v="0"/>
    <m/>
    <n v="0"/>
    <n v="0"/>
    <n v="0"/>
    <n v="0"/>
    <n v="5265.3938195525079"/>
    <n v="70041.557793879736"/>
    <m/>
    <n v="0"/>
    <n v="0"/>
    <n v="0"/>
    <n v="0"/>
    <n v="0"/>
    <n v="0"/>
    <m/>
    <n v="0"/>
    <n v="0"/>
    <n v="0"/>
    <n v="0"/>
    <n v="1755.1312731841692"/>
    <n v="28950.510554803623"/>
    <m/>
    <n v="0"/>
    <n v="0"/>
    <n v="0"/>
    <n v="0"/>
    <n v="1974.5226823321905"/>
    <n v="31868.908796215281"/>
    <m/>
    <n v="0"/>
    <n v="0"/>
    <n v="0"/>
    <n v="0"/>
    <n v="183.75090723981273"/>
    <n v="3378.3677866856269"/>
    <m/>
    <n v="0"/>
    <n v="0"/>
    <n v="0"/>
    <n v="0"/>
    <n v="206.71977064478932"/>
    <n v="3718.9290555047423"/>
    <m/>
    <n v="0"/>
    <n v="0.35989647305451528"/>
    <n v="124.78804981493423"/>
    <n v="124.70840369140966"/>
    <n v="1.5001696749159119"/>
    <n v="3718.9290555047423"/>
    <m/>
    <n v="0"/>
    <n v="0.35989647305451528"/>
    <n v="125.57903107439471"/>
    <n v="399.75883509358272"/>
    <n v="343.82698887468842"/>
    <n v="0"/>
    <m/>
    <n v="0"/>
    <n v="0.35989647305451528"/>
    <n v="124.78804981493423"/>
    <n v="124.70840369140966"/>
    <n v="1.4119243999208582"/>
    <n v="3718.9290555047423"/>
    <m/>
    <n v="0"/>
    <n v="0"/>
    <n v="0"/>
    <n v="0"/>
    <n v="0"/>
    <n v="0"/>
    <m/>
    <n v="0"/>
    <n v="6.4777834398829999"/>
    <n v="2249.72143013403"/>
    <n v="2242.3834735012802"/>
    <n v="17.248977484185001"/>
    <n v="66075.831299550104"/>
    <m/>
    <n v="0"/>
    <n v="7.0285836732474065"/>
    <n v="2438.8796924076"/>
    <n v="2443.9788882284447"/>
    <n v="18.868881998414125"/>
    <n v="72426.319372241516"/>
  </r>
  <r>
    <n v="996"/>
    <s v="Transmission Grid"/>
    <x v="1"/>
    <x v="121"/>
    <s v="SCE-02 , Vol 4"/>
    <s v="Gary Trumbo"/>
    <s v="Figure II-26"/>
    <n v="60"/>
    <s v="CET-PD-OT-PJ-790400"/>
    <x v="917"/>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555.28300696809697"/>
    <n v="1385.6135836738299"/>
    <n v="8508.4385590358306"/>
    <n v="29255.915781767599"/>
    <n v="31550.1836119092"/>
    <n v="25175.647664736902"/>
    <m/>
    <n v="559.16324303178203"/>
    <n v="0"/>
    <n v="0"/>
    <n v="0"/>
    <n v="0"/>
    <n v="0"/>
    <m/>
    <n v="1114.446249999879"/>
    <n v="1385.6135836738299"/>
    <n v="8508.4385590358306"/>
    <n v="29255.915781767599"/>
    <n v="31550.1836119092"/>
    <n v="25175.647664736902"/>
    <m/>
    <n v="42.42931489804343"/>
    <n v="54.335415502502656"/>
    <n v="327.82795558464903"/>
    <n v="1088.6011927862457"/>
    <n v="1209.0243584879436"/>
    <n v="1030.0212867637956"/>
    <m/>
    <n v="50.847895559165316"/>
    <n v="61.303439883425533"/>
    <n v="374.15844884461524"/>
    <n v="1244.6662515163396"/>
    <n v="1348.0188704699358"/>
    <n v="1175.5430196039072"/>
    <m/>
    <n v="0"/>
    <n v="117.81750537406387"/>
    <n v="715.39588454414616"/>
    <n v="2630.1738952969818"/>
    <n v="2962.9747563036026"/>
    <n v="2419.6086083639134"/>
    <m/>
    <n v="0"/>
    <n v="0"/>
    <n v="0"/>
    <n v="0"/>
    <n v="0"/>
    <n v="0"/>
    <m/>
    <n v="1207.7234604570879"/>
    <n v="1619.0699444338218"/>
    <n v="9925.8208480092417"/>
    <n v="34219.357121367168"/>
    <n v="37070.201597170679"/>
    <n v="29800.82057946852"/>
    <m/>
    <n v="0"/>
    <n v="1081.516358839322"/>
    <n v="2531.3934940798094"/>
    <n v="11419.966063472086"/>
    <n v="42063.400365656387"/>
    <n v="75259.765895922726"/>
    <n v="101946.40072483679"/>
    <m/>
    <n v="1081.516358839322"/>
    <n v="1449.8771352404874"/>
    <n v="8888.5725693922759"/>
    <n v="30643.434302184298"/>
    <n v="33196.365530266339"/>
    <n v="26686.634828914059"/>
    <m/>
    <n v="0"/>
    <n v="0"/>
    <n v="0"/>
    <n v="0"/>
    <n v="0"/>
    <n v="0"/>
    <m/>
    <n v="0"/>
    <n v="31.515467252756029"/>
    <n v="151.80670354441244"/>
    <n v="596.89600096418212"/>
    <n v="2326.3613739722532"/>
    <n v="6403.3660512873275"/>
    <n v="12891.794156312608"/>
    <m/>
    <n v="31.515467252756029"/>
    <n v="120.2912362916564"/>
    <n v="445.08929741976965"/>
    <n v="1729.4653730080711"/>
    <n v="4077.0046773150743"/>
    <n v="6488.4281050252812"/>
    <m/>
    <n v="0"/>
    <n v="0"/>
    <n v="0"/>
    <n v="0"/>
    <n v="0"/>
    <n v="0"/>
    <m/>
    <n v="0"/>
    <n v="126.20710161776567"/>
    <n v="295.39991081110003"/>
    <n v="1332.6481894280657"/>
    <n v="4908.5710086109348"/>
    <n v="8782.4070755152716"/>
    <n v="11896.592826069733"/>
    <m/>
    <n v="126.20710161776567"/>
    <n v="169.19280919333437"/>
    <n v="1037.2482786169658"/>
    <n v="3575.9228191828688"/>
    <n v="3873.8360669043359"/>
    <n v="3114.1857505544604"/>
    <m/>
    <n v="0"/>
    <n v="0"/>
    <n v="0"/>
    <n v="0"/>
    <n v="0"/>
    <n v="0"/>
    <m/>
    <n v="0"/>
    <n v="0"/>
    <n v="0"/>
    <n v="0"/>
    <n v="0"/>
    <n v="0"/>
    <m/>
    <n v="0"/>
    <n v="0"/>
    <n v="0"/>
    <n v="0"/>
    <n v="0"/>
    <n v="0"/>
    <m/>
    <n v="0"/>
    <n v="0"/>
    <n v="0"/>
    <n v="0"/>
    <n v="0"/>
    <n v="0"/>
    <m/>
    <n v="0"/>
    <n v="0"/>
    <n v="0"/>
    <n v="0"/>
    <n v="0"/>
    <n v="0"/>
    <m/>
    <n v="0"/>
    <n v="0"/>
    <n v="0"/>
    <n v="0"/>
    <n v="0"/>
    <n v="0"/>
    <m/>
    <n v="0"/>
    <n v="0"/>
    <n v="0"/>
    <n v="0"/>
    <n v="0"/>
    <n v="0"/>
    <m/>
    <n v="0"/>
    <n v="0"/>
    <n v="0"/>
    <n v="0"/>
    <n v="0"/>
    <n v="0"/>
    <m/>
    <n v="57.424231236083386"/>
    <n v="76.982728182967136"/>
    <n v="471.94796677071946"/>
    <n v="1627.0448827282053"/>
    <n v="1762.5954104414729"/>
    <n v="1416.9545165022796"/>
    <m/>
    <n v="57.424231236083386"/>
    <n v="203.18982980073281"/>
    <n v="767.34787758181949"/>
    <n v="2959.6930721562712"/>
    <n v="6671.1664190524079"/>
    <n v="10199.361592017551"/>
    <m/>
    <n v="57.424231236083386"/>
    <n v="76.982728182967136"/>
    <n v="471.94796677071946"/>
    <n v="1627.0448827282053"/>
    <n v="1762.5954104414729"/>
    <n v="1416.9545165022796"/>
    <m/>
    <n v="0"/>
    <n v="0"/>
    <n v="0"/>
    <n v="0"/>
    <n v="0"/>
    <n v="0"/>
    <m/>
    <n v="1114.446249999879"/>
    <n v="1385.6135836738299"/>
    <n v="8508.4385590358306"/>
    <n v="29255.915781767599"/>
    <n v="31550.1836119092"/>
    <n v="25175.647664736902"/>
    <m/>
    <n v="1114.446249999879"/>
    <n v="1503.4310890478937"/>
    <n v="9223.8344435799772"/>
    <n v="31886.089677064581"/>
    <n v="34513.158368212804"/>
    <n v="27595.256273100815"/>
  </r>
  <r>
    <n v="997"/>
    <s v="Transmission Grid"/>
    <x v="1"/>
    <x v="121"/>
    <s v="SCE-02 , Vol 4"/>
    <s v="Gary Trumbo"/>
    <s v="Figure II-26"/>
    <n v="60"/>
    <s v="CET-PD-OT-PJ-790401"/>
    <x v="918"/>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0"/>
    <n v="0"/>
    <n v="49.633630282101997"/>
    <n v="240.00676721295699"/>
    <n v="246.05254614607699"/>
    <n v="204.188130516727"/>
    <m/>
    <n v="0"/>
    <n v="0"/>
    <n v="0"/>
    <n v="0"/>
    <n v="0"/>
    <n v="0"/>
    <m/>
    <n v="0"/>
    <n v="0"/>
    <n v="49.633630282101997"/>
    <n v="240.00676721295699"/>
    <n v="246.05254614607699"/>
    <n v="204.188130516727"/>
    <m/>
    <n v="0"/>
    <n v="0"/>
    <n v="1.9123710456069478"/>
    <n v="8.9305580113688094"/>
    <n v="9.428899857378175"/>
    <n v="8.354030201627026"/>
    <m/>
    <n v="0"/>
    <n v="0"/>
    <n v="2.1826380937024523"/>
    <n v="10.210868991893754"/>
    <n v="10.512885738227096"/>
    <n v="9.5342902280571149"/>
    <m/>
    <n v="0"/>
    <n v="0"/>
    <n v="4.1732327961742"/>
    <n v="21.577158566047771"/>
    <n v="23.107551192819713"/>
    <n v="19.624335584264703"/>
    <m/>
    <n v="0"/>
    <n v="0"/>
    <n v="0"/>
    <n v="0"/>
    <n v="0"/>
    <n v="0"/>
    <m/>
    <n v="0"/>
    <n v="0"/>
    <n v="57.901872217585591"/>
    <n v="280.72535278226735"/>
    <n v="289.10188293450199"/>
    <n v="241.70078653067583"/>
    <m/>
    <n v="0"/>
    <n v="0"/>
    <n v="0"/>
    <n v="51.851126570847896"/>
    <n v="303.24067998736831"/>
    <n v="562.13141615521477"/>
    <n v="778.574470493435"/>
    <m/>
    <n v="0"/>
    <n v="0"/>
    <n v="51.851126570847896"/>
    <n v="251.38955341652041"/>
    <n v="258.89073616784651"/>
    <n v="216.44305433822021"/>
    <m/>
    <n v="0"/>
    <n v="0"/>
    <n v="0"/>
    <n v="0"/>
    <n v="0"/>
    <n v="0"/>
    <m/>
    <n v="0"/>
    <n v="0"/>
    <n v="0"/>
    <n v="1.5005268187105403"/>
    <n v="12.51930957399221"/>
    <n v="42.180302467339658"/>
    <n v="90.743610483194033"/>
    <m/>
    <n v="0"/>
    <n v="0"/>
    <n v="1.5005268187105403"/>
    <n v="11.01878275528167"/>
    <n v="29.660992893347448"/>
    <n v="48.563308015854382"/>
    <m/>
    <n v="0"/>
    <n v="0"/>
    <n v="0"/>
    <n v="0"/>
    <n v="0"/>
    <n v="0"/>
    <m/>
    <n v="0"/>
    <n v="0"/>
    <n v="0"/>
    <n v="6.0507456467376937"/>
    <n v="35.386545012484632"/>
    <n v="65.597691779140092"/>
    <n v="90.855423971595712"/>
    <m/>
    <n v="0"/>
    <n v="0"/>
    <n v="6.0507456467376937"/>
    <n v="29.335799365746936"/>
    <n v="30.211146766655457"/>
    <n v="25.257732192455624"/>
    <m/>
    <n v="0"/>
    <n v="0"/>
    <n v="0"/>
    <n v="0"/>
    <n v="0"/>
    <n v="0"/>
    <m/>
    <n v="0"/>
    <n v="0"/>
    <n v="0"/>
    <n v="0"/>
    <n v="0"/>
    <n v="0"/>
    <m/>
    <n v="0"/>
    <n v="0"/>
    <n v="0"/>
    <n v="0"/>
    <n v="0"/>
    <n v="0"/>
    <m/>
    <n v="0"/>
    <n v="0"/>
    <n v="0"/>
    <n v="0"/>
    <n v="0"/>
    <n v="0"/>
    <m/>
    <n v="0"/>
    <n v="0"/>
    <n v="0"/>
    <n v="0"/>
    <n v="0"/>
    <n v="0"/>
    <m/>
    <n v="0"/>
    <n v="0"/>
    <n v="0"/>
    <n v="0"/>
    <n v="0"/>
    <n v="0"/>
    <m/>
    <n v="0"/>
    <n v="0"/>
    <n v="0"/>
    <n v="0"/>
    <n v="0"/>
    <n v="0"/>
    <m/>
    <n v="0"/>
    <n v="0"/>
    <n v="0"/>
    <n v="0"/>
    <n v="0"/>
    <n v="0"/>
    <m/>
    <n v="0"/>
    <n v="0"/>
    <n v="2.7530892692656508"/>
    <n v="13.347788711414857"/>
    <n v="13.746071778828233"/>
    <n v="11.492268147567309"/>
    <m/>
    <n v="0"/>
    <n v="0"/>
    <n v="2.7530892692656508"/>
    <n v="19.398534358152553"/>
    <n v="49.132616791312863"/>
    <n v="77.089959926707394"/>
    <m/>
    <n v="0"/>
    <n v="0"/>
    <n v="2.7530892692656508"/>
    <n v="13.347788711414857"/>
    <n v="13.746071778828233"/>
    <n v="11.492268147567309"/>
    <m/>
    <n v="0"/>
    <n v="0"/>
    <n v="0"/>
    <n v="0"/>
    <n v="0"/>
    <n v="0"/>
    <m/>
    <n v="0"/>
    <n v="0"/>
    <n v="49.633630282101997"/>
    <n v="240.00676721295699"/>
    <n v="246.05254614607699"/>
    <n v="204.188130516727"/>
    <m/>
    <n v="0"/>
    <n v="0"/>
    <n v="53.806863078276194"/>
    <n v="261.58392577900474"/>
    <n v="269.16009733889672"/>
    <n v="223.81246610099171"/>
  </r>
  <r>
    <n v="997"/>
    <s v="Transmission Grid"/>
    <x v="1"/>
    <x v="121"/>
    <s v="SCE-02 , Vol 4"/>
    <s v="Gary Trumbo"/>
    <s v="Figure II-26"/>
    <n v="60"/>
    <s v="CET-PD-OT-PJ-790401"/>
    <x v="918"/>
    <n v="7904"/>
    <s v="OTHER - TDBU"/>
    <s v="PROJECTS"/>
    <s v="Transmission &amp; Distribution"/>
    <m/>
    <s v="N"/>
    <m/>
    <x v="0"/>
    <m/>
    <s v="CA"/>
    <s v="Transmission Lines"/>
    <d v="2029-04-01T00:00:00"/>
    <b v="0"/>
    <n v="1"/>
    <n v="1"/>
    <x v="0"/>
    <n v="0"/>
    <b v="0"/>
    <b v="0"/>
    <m/>
    <n v="25"/>
    <b v="0"/>
    <n v="0"/>
    <s v="N"/>
    <n v="0"/>
    <n v="15"/>
    <n v="6.2100000000000002E-2"/>
    <d v="2029-04-01T00:00:00"/>
    <s v="CA-Transmission Lines"/>
    <n v="0.1045"/>
    <n v="11"/>
    <n v="6.9999999999999993E-2"/>
    <n v="0.93"/>
    <n v="0"/>
    <n v="0.42666666666666658"/>
    <n v="2.9166666666666664E-3"/>
    <n v="0.46541666666666659"/>
    <n v="0.41333333333333333"/>
    <n v="0.45500000000000002"/>
    <n v="0.41333333333333333"/>
    <n v="0.54121863799283143"/>
    <n v="0.41333333333333333"/>
    <m/>
    <n v="0"/>
    <n v="0"/>
    <n v="115.811803991573"/>
    <n v="560.01579016356709"/>
    <n v="574.122607674184"/>
    <n v="476.43897120569795"/>
    <m/>
    <n v="0"/>
    <n v="0"/>
    <n v="0"/>
    <n v="0"/>
    <n v="0"/>
    <n v="0"/>
    <m/>
    <n v="0"/>
    <n v="0"/>
    <n v="115.811803991573"/>
    <n v="560.01579016356709"/>
    <n v="574.122607674184"/>
    <n v="476.43897120569795"/>
    <m/>
    <n v="0"/>
    <n v="0"/>
    <n v="4.4621991064162758"/>
    <n v="20.837968693193915"/>
    <n v="22.000766333882574"/>
    <n v="19.492737137129794"/>
    <m/>
    <n v="0"/>
    <n v="0"/>
    <n v="5.0928222186391281"/>
    <n v="23.825360981085463"/>
    <n v="24.530066722530076"/>
    <n v="22.246677198800011"/>
    <m/>
    <n v="0"/>
    <n v="0"/>
    <n v="9.7375431910732733"/>
    <n v="50.346703320778204"/>
    <n v="53.917619449913069"/>
    <n v="45.790116363284461"/>
    <m/>
    <n v="0"/>
    <n v="0"/>
    <n v="0"/>
    <n v="0"/>
    <n v="0"/>
    <n v="0"/>
    <m/>
    <n v="0"/>
    <n v="0"/>
    <n v="135.10436850770168"/>
    <n v="655.02582315862469"/>
    <n v="674.57106018050968"/>
    <n v="563.96850190491227"/>
    <m/>
    <n v="0"/>
    <n v="0"/>
    <n v="0"/>
    <n v="120.98596199864684"/>
    <n v="707.56158663719521"/>
    <n v="1311.6399710288415"/>
    <n v="1816.6737644846903"/>
    <m/>
    <n v="0"/>
    <n v="0"/>
    <n v="120.98596199864684"/>
    <n v="586.57562463854833"/>
    <n v="604.07838439164641"/>
    <n v="505.03379345584892"/>
    <m/>
    <n v="0"/>
    <n v="0"/>
    <n v="0"/>
    <n v="0"/>
    <n v="0"/>
    <n v="0"/>
    <m/>
    <n v="0"/>
    <n v="0"/>
    <n v="0"/>
    <n v="3.5012292436579777"/>
    <n v="29.211722339315351"/>
    <n v="98.420705757126399"/>
    <n v="211.73509112745387"/>
    <m/>
    <n v="0"/>
    <n v="0"/>
    <n v="3.5012292436579777"/>
    <n v="25.710493095657373"/>
    <n v="69.208983417811041"/>
    <n v="113.31438537032749"/>
    <m/>
    <n v="0"/>
    <n v="0"/>
    <n v="0"/>
    <n v="0"/>
    <n v="0"/>
    <n v="0"/>
    <m/>
    <n v="0"/>
    <n v="0"/>
    <n v="0"/>
    <n v="14.118406509054825"/>
    <n v="28.23681301810965"/>
    <n v="42.355219527164479"/>
    <n v="56.473626036219301"/>
    <m/>
    <n v="0"/>
    <n v="0"/>
    <n v="14.118406509054825"/>
    <n v="14.118406509054825"/>
    <n v="14.118406509054825"/>
    <n v="14.118406509054825"/>
    <m/>
    <n v="0"/>
    <n v="0"/>
    <n v="0"/>
    <n v="0"/>
    <n v="0"/>
    <n v="0"/>
    <m/>
    <n v="0"/>
    <n v="0"/>
    <n v="0"/>
    <n v="0"/>
    <n v="0"/>
    <n v="0"/>
    <m/>
    <n v="0"/>
    <n v="0"/>
    <n v="0"/>
    <n v="0"/>
    <n v="0"/>
    <n v="0"/>
    <m/>
    <n v="0"/>
    <n v="0"/>
    <n v="0"/>
    <n v="0"/>
    <n v="0"/>
    <n v="0"/>
    <m/>
    <n v="0"/>
    <n v="0"/>
    <n v="0"/>
    <n v="0"/>
    <n v="0"/>
    <n v="0"/>
    <m/>
    <n v="0"/>
    <n v="0"/>
    <n v="0"/>
    <n v="0"/>
    <n v="0"/>
    <n v="0"/>
    <m/>
    <n v="0"/>
    <n v="0"/>
    <n v="0"/>
    <n v="0"/>
    <n v="0"/>
    <n v="0"/>
    <m/>
    <n v="0"/>
    <n v="0"/>
    <n v="0"/>
    <n v="0"/>
    <n v="0"/>
    <n v="0"/>
    <m/>
    <n v="0"/>
    <n v="0"/>
    <n v="6.423874961619946"/>
    <n v="6.423874961619946"/>
    <n v="6.423874961619946"/>
    <n v="6.423874961619946"/>
    <m/>
    <n v="0"/>
    <n v="0"/>
    <n v="6.423874961619946"/>
    <n v="20.542281470674773"/>
    <n v="34.660687979729595"/>
    <n v="48.779094488784423"/>
    <m/>
    <n v="0"/>
    <n v="0"/>
    <n v="6.423874961619946"/>
    <n v="6.423874961619946"/>
    <n v="6.423874961619946"/>
    <n v="6.423874961619946"/>
    <m/>
    <n v="0"/>
    <n v="0"/>
    <n v="115.811803991573"/>
    <n v="560.01579016356709"/>
    <n v="574.122607674184"/>
    <n v="476.43897120569795"/>
    <m/>
    <n v="0"/>
    <n v="0"/>
    <n v="0"/>
    <n v="0"/>
    <n v="0"/>
    <n v="0"/>
    <m/>
    <n v="0"/>
    <n v="0"/>
    <n v="125.54934718264627"/>
    <n v="125.54934718264627"/>
    <n v="125.54934718264627"/>
    <n v="125.54934718264627"/>
  </r>
  <r>
    <n v="998"/>
    <s v="Transmission Grid"/>
    <x v="1"/>
    <x v="121"/>
    <s v="SCE-02 , Vol 4"/>
    <s v="Gary Trumbo"/>
    <s v="Figure II-26"/>
    <n v="60"/>
    <s v="CET-PD-OT-PJ-790402"/>
    <x v="919"/>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115.685441566652"/>
    <n v="288.66940673023396"/>
    <n v="1752.06186891572"/>
    <n v="5810.4625990791501"/>
    <n v="6493.6207192602997"/>
    <n v="5488.53477783781"/>
    <m/>
    <n v="116.49029843322606"/>
    <n v="0"/>
    <n v="0"/>
    <n v="0"/>
    <n v="0"/>
    <n v="0"/>
    <m/>
    <n v="232.17573999987806"/>
    <n v="288.66940673023396"/>
    <n v="1752.06186891572"/>
    <n v="5810.4625990791501"/>
    <n v="6493.6207192602997"/>
    <n v="5488.53477783781"/>
    <m/>
    <n v="8.8394192040595509"/>
    <n v="11.319874705587763"/>
    <n v="67.506494471242618"/>
    <n v="216.20504253499973"/>
    <n v="248.83993452907254"/>
    <n v="224.55460648326579"/>
    <m/>
    <n v="10.593285929121302"/>
    <n v="12.771545999679452"/>
    <n v="77.046892517913378"/>
    <n v="247.20083133677869"/>
    <n v="277.44761725992817"/>
    <n v="256.27975223762513"/>
    <m/>
    <n v="0"/>
    <n v="24.545305978158705"/>
    <n v="147.31467375502419"/>
    <n v="522.37390761227039"/>
    <n v="609.83588890796989"/>
    <n v="527.49808754125127"/>
    <m/>
    <n v="0"/>
    <n v="0"/>
    <n v="0"/>
    <n v="0"/>
    <n v="0"/>
    <n v="0"/>
    <m/>
    <n v="251.60844513305889"/>
    <n v="337.30613341365989"/>
    <n v="2043.9299296599002"/>
    <n v="6796.2423805631988"/>
    <n v="7629.7441599572703"/>
    <n v="6496.8672240999522"/>
    <m/>
    <n v="0"/>
    <n v="225.31536261665423"/>
    <n v="527.37300508858664"/>
    <n v="2357.7122570990273"/>
    <n v="8443.7473088933712"/>
    <n v="15276.183204135106"/>
    <n v="21094.127803316613"/>
    <m/>
    <n v="225.31536261665423"/>
    <n v="302.05764247193241"/>
    <n v="1830.3392520104405"/>
    <n v="6086.0350517943443"/>
    <n v="6832.4358952417351"/>
    <n v="5817.9445991815073"/>
    <m/>
    <n v="0"/>
    <n v="0"/>
    <n v="0"/>
    <n v="0"/>
    <n v="0"/>
    <n v="0"/>
    <m/>
    <n v="0"/>
    <n v="6.5657064491457966"/>
    <n v="31.626338509418034"/>
    <n v="123.73257765916482"/>
    <n v="473.86074818172722"/>
    <n v="1297.6454269982969"/>
    <n v="2626.1204846479623"/>
    <m/>
    <n v="6.5657064491457966"/>
    <n v="25.060632060272237"/>
    <n v="92.106239149746784"/>
    <n v="350.12817052256241"/>
    <n v="823.78467881656968"/>
    <n v="1328.4750576496651"/>
    <m/>
    <n v="0"/>
    <n v="0"/>
    <n v="0"/>
    <n v="0"/>
    <n v="0"/>
    <n v="0"/>
    <m/>
    <n v="0"/>
    <n v="26.293082516404652"/>
    <n v="61.541573458132113"/>
    <n v="275.13225110759169"/>
    <n v="985.3395798764459"/>
    <n v="1782.6478445919806"/>
    <n v="2461.5704695104255"/>
    <m/>
    <n v="26.293082516404652"/>
    <n v="35.248490941727461"/>
    <n v="213.59067764945956"/>
    <n v="710.20732876885427"/>
    <n v="797.30826471553473"/>
    <n v="678.92262491844497"/>
    <m/>
    <n v="0"/>
    <n v="0"/>
    <n v="0"/>
    <n v="0"/>
    <n v="0"/>
    <n v="0"/>
    <m/>
    <n v="0"/>
    <n v="0"/>
    <n v="0"/>
    <n v="0"/>
    <n v="0"/>
    <n v="0"/>
    <m/>
    <n v="0"/>
    <n v="0"/>
    <n v="0"/>
    <n v="0"/>
    <n v="0"/>
    <n v="0"/>
    <m/>
    <n v="0"/>
    <n v="0"/>
    <n v="0"/>
    <n v="0"/>
    <n v="0"/>
    <n v="0"/>
    <m/>
    <n v="0"/>
    <n v="0"/>
    <n v="0"/>
    <n v="0"/>
    <n v="0"/>
    <n v="0"/>
    <m/>
    <n v="0"/>
    <n v="0"/>
    <n v="0"/>
    <n v="0"/>
    <n v="0"/>
    <n v="0"/>
    <m/>
    <n v="0"/>
    <n v="0"/>
    <n v="0"/>
    <n v="0"/>
    <n v="0"/>
    <n v="0"/>
    <m/>
    <n v="0"/>
    <n v="0"/>
    <n v="0"/>
    <n v="0"/>
    <n v="0"/>
    <n v="0"/>
    <m/>
    <n v="11.963352544964117"/>
    <n v="16.038063378485994"/>
    <n v="97.183758330504105"/>
    <n v="323.1443345898287"/>
    <n v="362.77526044556834"/>
    <n v="308.90979433789249"/>
    <m/>
    <n v="11.963352544964117"/>
    <n v="42.331145894890646"/>
    <n v="158.72533178863623"/>
    <n v="598.27658569742039"/>
    <n v="1348.1148403220143"/>
    <n v="2091.5576389298731"/>
    <m/>
    <n v="11.963352544964117"/>
    <n v="16.038063378485994"/>
    <n v="97.183758330504105"/>
    <n v="323.1443345898287"/>
    <n v="362.77526044556834"/>
    <n v="308.90979433789249"/>
    <m/>
    <n v="0"/>
    <n v="0"/>
    <n v="0"/>
    <n v="0"/>
    <n v="0"/>
    <n v="0"/>
    <m/>
    <n v="232.17573999987806"/>
    <n v="288.66940673023396"/>
    <n v="1752.06186891572"/>
    <n v="5810.4625990791501"/>
    <n v="6493.6207192602997"/>
    <n v="5488.53477783781"/>
    <m/>
    <n v="232.17573999987806"/>
    <n v="313.21471270839265"/>
    <n v="1899.3765426707441"/>
    <n v="6332.8365066914203"/>
    <n v="7103.4566081682697"/>
    <n v="6016.0328653790611"/>
  </r>
  <r>
    <n v="999"/>
    <s v="Transmission Grid"/>
    <x v="1"/>
    <x v="121"/>
    <s v="SCE-02 , Vol 4"/>
    <s v="Gary Trumbo"/>
    <s v="Figure II-26"/>
    <n v="60"/>
    <s v="CET-PD-OT-PJ-790403"/>
    <x v="920"/>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46.274002975830001"/>
    <n v="115.467977616033"/>
    <n v="746.41354189466995"/>
    <n v="2694.7362159188301"/>
    <n v="2961.4976648320203"/>
    <n v="2421.5790614490297"/>
    <m/>
    <n v="46.596637024112994"/>
    <n v="0"/>
    <n v="0"/>
    <n v="0"/>
    <n v="0"/>
    <n v="0"/>
    <m/>
    <n v="92.870639999942995"/>
    <n v="115.467977616033"/>
    <n v="746.41354189466995"/>
    <n v="2694.7362159188301"/>
    <n v="2961.4976648320203"/>
    <n v="2421.5790614490297"/>
    <m/>
    <n v="3.5357807784277044"/>
    <n v="4.5279583102569481"/>
    <n v="28.759122342155703"/>
    <n v="100.27008146918777"/>
    <n v="113.48659197772596"/>
    <n v="99.075027347466687"/>
    <m/>
    <n v="4.2373300670449154"/>
    <n v="5.1086279087110089"/>
    <n v="32.823523504831229"/>
    <n v="114.64509433621188"/>
    <n v="126.53348665582091"/>
    <n v="113.07237851491982"/>
    <m/>
    <n v="0"/>
    <n v="9.8181406660571806"/>
    <n v="62.759009462715902"/>
    <n v="242.26296324786773"/>
    <n v="278.12335198065585"/>
    <n v="232.73576199284287"/>
    <m/>
    <n v="0"/>
    <n v="0"/>
    <n v="0"/>
    <n v="0"/>
    <n v="0"/>
    <n v="0"/>
    <m/>
    <n v="100.64375084541561"/>
    <n v="134.92270450105815"/>
    <n v="870.75519720437273"/>
    <n v="3151.914354972098"/>
    <n v="3479.6410954462231"/>
    <n v="2866.4622293042594"/>
    <m/>
    <n v="0"/>
    <n v="90.126478882069677"/>
    <n v="210.94976076276726"/>
    <n v="990.71103985928301"/>
    <n v="3813.2503447367967"/>
    <n v="6929.2689457088891"/>
    <n v="9496.1858720508535"/>
    <m/>
    <n v="90.126478882069677"/>
    <n v="120.82328188069756"/>
    <n v="779.76127909651575"/>
    <n v="2822.5393048775136"/>
    <n v="3116.0186009720928"/>
    <n v="2566.916926341964"/>
    <m/>
    <n v="0"/>
    <n v="0"/>
    <n v="0"/>
    <n v="0"/>
    <n v="0"/>
    <n v="0"/>
    <m/>
    <n v="0"/>
    <n v="2.6262923076469726"/>
    <n v="12.650575797489862"/>
    <n v="50.871356505445497"/>
    <n v="205.59685080560081"/>
    <n v="577.91675987566043"/>
    <n v="1177.6777203734287"/>
    <m/>
    <n v="2.6262923076469726"/>
    <n v="10.02428348984289"/>
    <n v="38.220780707955633"/>
    <n v="154.7254943001553"/>
    <n v="372.31990907005962"/>
    <n v="599.76096049776811"/>
    <m/>
    <n v="0"/>
    <n v="0"/>
    <n v="0"/>
    <n v="0"/>
    <n v="0"/>
    <n v="0"/>
    <m/>
    <n v="0"/>
    <n v="10.51727196334593"/>
    <n v="24.616694583706504"/>
    <n v="115.61061269156345"/>
    <n v="444.98566278614766"/>
    <n v="808.60815726027795"/>
    <n v="1108.1534602225729"/>
    <m/>
    <n v="10.51727196334593"/>
    <n v="14.099422620360576"/>
    <n v="90.993918107856942"/>
    <n v="329.3750500945842"/>
    <n v="363.62249447413029"/>
    <n v="299.54530296229507"/>
    <m/>
    <n v="0"/>
    <n v="0"/>
    <n v="0"/>
    <n v="0"/>
    <n v="0"/>
    <n v="0"/>
    <m/>
    <n v="0"/>
    <n v="0"/>
    <n v="0"/>
    <n v="0"/>
    <n v="0"/>
    <n v="0"/>
    <m/>
    <n v="0"/>
    <n v="0"/>
    <n v="0"/>
    <n v="0"/>
    <n v="0"/>
    <n v="0"/>
    <m/>
    <n v="0"/>
    <n v="0"/>
    <n v="0"/>
    <n v="0"/>
    <n v="0"/>
    <n v="0"/>
    <m/>
    <n v="0"/>
    <n v="0"/>
    <n v="0"/>
    <n v="0"/>
    <n v="0"/>
    <n v="0"/>
    <m/>
    <n v="0"/>
    <n v="0"/>
    <n v="0"/>
    <n v="0"/>
    <n v="0"/>
    <n v="0"/>
    <m/>
    <n v="0"/>
    <n v="0"/>
    <n v="0"/>
    <n v="0"/>
    <n v="0"/>
    <n v="0"/>
    <m/>
    <n v="0"/>
    <n v="0"/>
    <n v="0"/>
    <n v="0"/>
    <n v="0"/>
    <n v="0"/>
    <m/>
    <n v="4.7853587433223987"/>
    <n v="6.4152372922640621"/>
    <n v="41.402232739074911"/>
    <n v="149.86564779303581"/>
    <n v="165.4482349857293"/>
    <n v="136.29311284784427"/>
    <m/>
    <n v="4.7853587433223987"/>
    <n v="16.932509255609993"/>
    <n v="66.018927322781423"/>
    <n v="265.47626048459927"/>
    <n v="610.4338977718769"/>
    <n v="944.90127010812216"/>
    <m/>
    <n v="4.7853587433223987"/>
    <n v="6.4152372922640621"/>
    <n v="41.402232739074911"/>
    <n v="149.86564779303581"/>
    <n v="165.4482349857293"/>
    <n v="136.29311284784427"/>
    <m/>
    <n v="0"/>
    <n v="0"/>
    <n v="0"/>
    <n v="0"/>
    <n v="0"/>
    <n v="0"/>
    <m/>
    <n v="92.870639999942995"/>
    <n v="115.467977616033"/>
    <n v="746.41354189466995"/>
    <n v="2694.7362159188301"/>
    <n v="2961.4976648320203"/>
    <n v="2421.5790614490297"/>
    <m/>
    <n v="92.870639999942995"/>
    <n v="125.28611828209017"/>
    <n v="809.17255135738583"/>
    <n v="2936.999179166698"/>
    <n v="3239.6210168126763"/>
    <n v="2654.3148234418727"/>
  </r>
  <r>
    <n v="1000"/>
    <s v="Transmission Grid"/>
    <x v="1"/>
    <x v="121"/>
    <s v="SCE-02 , Vol 4"/>
    <s v="Gary Trumbo"/>
    <s v="Figure II-26"/>
    <n v="60"/>
    <s v="CET-PD-OT-PJ-790407"/>
    <x v="921"/>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185.09462424196599"/>
    <n v="461.87086535657301"/>
    <n v="2760.2401800777197"/>
    <n v="9331.1533414594305"/>
    <n v="10316.9216741166"/>
    <n v="8482.7520820628288"/>
    <m/>
    <n v="186.38734575790906"/>
    <n v="0"/>
    <n v="0"/>
    <n v="0"/>
    <n v="0"/>
    <n v="0"/>
    <m/>
    <n v="371.48196999987505"/>
    <n v="461.87086535657301"/>
    <n v="2760.2401800777197"/>
    <n v="9331.1533414594305"/>
    <n v="10316.9216741166"/>
    <n v="8482.7520820628288"/>
    <m/>
    <n v="14.143100651172659"/>
    <n v="18.111792258206801"/>
    <n v="106.3513462404344"/>
    <n v="347.2085691439728"/>
    <n v="395.35141101083371"/>
    <n v="347.05821002980474"/>
    <m/>
    <n v="16.949293348753859"/>
    <n v="20.434465396347839"/>
    <n v="121.38151754291958"/>
    <n v="396.98540761716555"/>
    <n v="440.80266767829056"/>
    <n v="396.09070359952864"/>
    <m/>
    <n v="0"/>
    <n v="39.272473799651401"/>
    <n v="232.08306100817177"/>
    <n v="838.89207621437072"/>
    <n v="968.89383780417165"/>
    <n v="815.26959042746137"/>
    <m/>
    <n v="0"/>
    <n v="0"/>
    <n v="0"/>
    <n v="0"/>
    <n v="0"/>
    <n v="0"/>
    <m/>
    <n v="402.57436399980162"/>
    <n v="539.68959681077899"/>
    <n v="3220.0561048692452"/>
    <n v="10914.239394434939"/>
    <n v="12121.969590609895"/>
    <n v="10041.170586119622"/>
    <m/>
    <n v="0"/>
    <n v="360.50534296182235"/>
    <n v="843.7973769058749"/>
    <n v="3727.3576188162838"/>
    <n v="13501.058996532771"/>
    <n v="24356.282764923933"/>
    <n v="33348.151024794053"/>
    <m/>
    <n v="360.50534296182235"/>
    <n v="483.29203394405255"/>
    <n v="2883.5602419104089"/>
    <n v="9773.7013777164866"/>
    <n v="10855.223768391161"/>
    <n v="8991.8682598701216"/>
    <m/>
    <n v="0"/>
    <n v="0"/>
    <n v="0"/>
    <n v="0"/>
    <n v="0"/>
    <n v="0"/>
    <m/>
    <n v="0"/>
    <n v="10.505152545958705"/>
    <n v="50.602213355860044"/>
    <n v="196.67048436740072"/>
    <n v="754.67649213544689"/>
    <n v="2069.6359186791624"/>
    <n v="4179.5744846743901"/>
    <m/>
    <n v="10.505152545958705"/>
    <n v="40.097060809901336"/>
    <n v="146.06827101154067"/>
    <n v="558.00600776804617"/>
    <n v="1314.9594265437154"/>
    <n v="2109.9385659952277"/>
    <m/>
    <n v="0"/>
    <n v="0"/>
    <n v="0"/>
    <n v="0"/>
    <n v="0"/>
    <n v="0"/>
    <m/>
    <n v="0"/>
    <n v="42.069021037979269"/>
    <n v="98.466583904705672"/>
    <n v="434.9624468635418"/>
    <n v="1575.5004635819928"/>
    <n v="2842.2462858007266"/>
    <n v="3891.5486120502273"/>
    <m/>
    <n v="42.069021037979269"/>
    <n v="56.397562866726403"/>
    <n v="336.49586295883614"/>
    <n v="1140.538016718451"/>
    <n v="1266.745822218734"/>
    <n v="1049.3023262495005"/>
    <m/>
    <n v="0"/>
    <n v="0"/>
    <n v="0"/>
    <n v="0"/>
    <n v="0"/>
    <n v="0"/>
    <m/>
    <n v="0"/>
    <n v="0"/>
    <n v="0"/>
    <n v="0"/>
    <n v="0"/>
    <n v="0"/>
    <m/>
    <n v="0"/>
    <n v="0"/>
    <n v="0"/>
    <n v="0"/>
    <n v="0"/>
    <n v="0"/>
    <m/>
    <n v="0"/>
    <n v="0"/>
    <n v="0"/>
    <n v="0"/>
    <n v="0"/>
    <n v="0"/>
    <m/>
    <n v="0"/>
    <n v="0"/>
    <n v="0"/>
    <n v="0"/>
    <n v="0"/>
    <n v="0"/>
    <m/>
    <n v="0"/>
    <n v="0"/>
    <n v="0"/>
    <n v="0"/>
    <n v="0"/>
    <n v="0"/>
    <m/>
    <n v="0"/>
    <n v="0"/>
    <n v="0"/>
    <n v="0"/>
    <n v="0"/>
    <n v="0"/>
    <m/>
    <n v="0"/>
    <n v="0"/>
    <n v="0"/>
    <n v="0"/>
    <n v="0"/>
    <n v="0"/>
    <m/>
    <n v="19.141404572280567"/>
    <n v="25.660891104360516"/>
    <n v="153.10561764627045"/>
    <n v="518.94479760689524"/>
    <n v="576.36934910952402"/>
    <n v="477.43255844352274"/>
    <m/>
    <n v="19.141404572280567"/>
    <n v="67.729912142339785"/>
    <n v="251.5722015509761"/>
    <n v="953.90724447043704"/>
    <n v="2151.8698126915169"/>
    <n v="3319.6788442442494"/>
    <m/>
    <n v="19.141404572280567"/>
    <n v="25.660891104360516"/>
    <n v="153.10561764627045"/>
    <n v="518.94479760689524"/>
    <n v="576.36934910952402"/>
    <n v="477.43255844352274"/>
    <m/>
    <n v="0"/>
    <n v="0"/>
    <n v="0"/>
    <n v="0"/>
    <n v="0"/>
    <n v="0"/>
    <m/>
    <n v="371.48196999987505"/>
    <n v="461.87086535657301"/>
    <n v="2760.2401800777197"/>
    <n v="9331.1533414594305"/>
    <n v="10316.9216741166"/>
    <n v="8482.7520820628288"/>
    <m/>
    <n v="371.48196999987505"/>
    <n v="501.14333915622439"/>
    <n v="2992.3232410858914"/>
    <n v="10170.045417673802"/>
    <n v="11285.815511920771"/>
    <n v="9298.0216724902893"/>
  </r>
  <r>
    <n v="1001"/>
    <s v="Transmission Grid"/>
    <x v="1"/>
    <x v="121"/>
    <s v="SCE-02 , Vol 4"/>
    <s v="Gary Trumbo"/>
    <s v="Figure II-26"/>
    <n v="60"/>
    <s v="CET-PD-OT-PJ-790408"/>
    <x v="922"/>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161.95827320420898"/>
    <n v="404.13738460450998"/>
    <n v="2387.3206715445499"/>
    <n v="7964.2564140007298"/>
    <n v="8765.7093186456605"/>
    <n v="7168.9343078831498"/>
    <m/>
    <n v="163.08870679567104"/>
    <n v="0"/>
    <n v="0"/>
    <n v="0"/>
    <n v="0"/>
    <n v="0"/>
    <m/>
    <n v="325.04697999988002"/>
    <n v="404.13738460450998"/>
    <n v="2387.3206715445499"/>
    <n v="7964.2564140007298"/>
    <n v="8765.7093186456605"/>
    <n v="7168.9343078831498"/>
    <m/>
    <n v="12.375222825752637"/>
    <n v="15.847833025971445"/>
    <n v="91.982853216502306"/>
    <n v="296.34686866783426"/>
    <n v="335.90790519732394"/>
    <n v="293.30546085111376"/>
    <m/>
    <n v="14.830643371860949"/>
    <n v="17.88017391981586"/>
    <n v="104.9823881505486"/>
    <n v="338.83202463643187"/>
    <n v="374.52528707719529"/>
    <n v="334.74374903312241"/>
    <m/>
    <n v="0"/>
    <n v="34.363446666174063"/>
    <n v="200.72770951567804"/>
    <n v="716.00490894941527"/>
    <n v="823.21471569625078"/>
    <n v="688.99975862173062"/>
    <m/>
    <n v="0"/>
    <n v="0"/>
    <n v="0"/>
    <n v="0"/>
    <n v="0"/>
    <n v="0"/>
    <m/>
    <n v="352.25284619749362"/>
    <n v="472.22883821647139"/>
    <n v="2785.0136224272792"/>
    <n v="9315.4402162544102"/>
    <n v="10299.35722661643"/>
    <n v="8485.9832763891172"/>
    <m/>
    <n v="0"/>
    <n v="315.44242376985551"/>
    <n v="738.32334839270561"/>
    <n v="3232.3030472763339"/>
    <n v="11574.279760932157"/>
    <n v="20797.354157367168"/>
    <n v="28396.552181373623"/>
    <m/>
    <n v="315.44242376985551"/>
    <n v="422.8809246228501"/>
    <n v="2493.9796988836283"/>
    <n v="8341.9767136558239"/>
    <n v="9223.0743964350131"/>
    <n v="7599.198024006454"/>
    <m/>
    <n v="0"/>
    <n v="0"/>
    <n v="0"/>
    <n v="0"/>
    <n v="0"/>
    <n v="0"/>
    <m/>
    <n v="0"/>
    <n v="9.1920157242169154"/>
    <n v="44.276973379089895"/>
    <n v="171.24360156873422"/>
    <n v="651.31616206010199"/>
    <n v="1776.5122304051908"/>
    <n v="3576.5184872853224"/>
    <m/>
    <n v="9.1920157242169154"/>
    <n v="35.08495765487298"/>
    <n v="126.96662818964433"/>
    <n v="480.07256049136782"/>
    <n v="1125.1960683450889"/>
    <n v="1800.0062568801313"/>
    <m/>
    <n v="0"/>
    <n v="0"/>
    <n v="0"/>
    <n v="0"/>
    <n v="0"/>
    <n v="0"/>
    <m/>
    <n v="0"/>
    <n v="36.81042242763808"/>
    <n v="86.158336021259345"/>
    <n v="377.19225956490999"/>
    <n v="1350.6557621634959"/>
    <n v="2426.9385923449126"/>
    <n v="3313.7238447275754"/>
    <m/>
    <n v="36.81042242763808"/>
    <n v="49.347913593621257"/>
    <n v="291.03392354365064"/>
    <n v="973.46350259858582"/>
    <n v="1076.282830181417"/>
    <n v="886.78525238266275"/>
    <m/>
    <n v="0"/>
    <n v="0"/>
    <n v="0"/>
    <n v="0"/>
    <n v="0"/>
    <n v="0"/>
    <m/>
    <n v="0"/>
    <n v="0"/>
    <n v="0"/>
    <n v="0"/>
    <n v="0"/>
    <n v="0"/>
    <m/>
    <n v="0"/>
    <n v="0"/>
    <n v="0"/>
    <n v="0"/>
    <n v="0"/>
    <n v="0"/>
    <m/>
    <n v="0"/>
    <n v="0"/>
    <n v="0"/>
    <n v="0"/>
    <n v="0"/>
    <n v="0"/>
    <m/>
    <n v="0"/>
    <n v="0"/>
    <n v="0"/>
    <n v="0"/>
    <n v="0"/>
    <n v="0"/>
    <m/>
    <n v="0"/>
    <n v="0"/>
    <n v="0"/>
    <n v="0"/>
    <n v="0"/>
    <n v="0"/>
    <m/>
    <n v="0"/>
    <n v="0"/>
    <n v="0"/>
    <n v="0"/>
    <n v="0"/>
    <n v="0"/>
    <m/>
    <n v="0"/>
    <n v="0"/>
    <n v="0"/>
    <n v="0"/>
    <n v="0"/>
    <n v="0"/>
    <m/>
    <n v="16.748742204575326"/>
    <n v="22.453300685097673"/>
    <n v="132.42043521236104"/>
    <n v="442.92589368235656"/>
    <n v="489.70868773254477"/>
    <n v="403.48728983411155"/>
    <m/>
    <n v="16.748742204575326"/>
    <n v="59.263723112735754"/>
    <n v="218.57877123362039"/>
    <n v="820.11815324726649"/>
    <n v="1840.3644498960407"/>
    <n v="2830.425882179024"/>
    <m/>
    <n v="16.748742204575326"/>
    <n v="22.453300685097673"/>
    <n v="132.42043521236104"/>
    <n v="442.92589368235656"/>
    <n v="489.70868773254477"/>
    <n v="403.48728983411155"/>
    <m/>
    <n v="0"/>
    <n v="0"/>
    <n v="0"/>
    <n v="0"/>
    <n v="0"/>
    <n v="0"/>
    <m/>
    <n v="325.04697999988002"/>
    <n v="404.13738460450998"/>
    <n v="2387.3206715445499"/>
    <n v="7964.2564140007298"/>
    <n v="8765.7093186456605"/>
    <n v="7168.9343078831498"/>
    <m/>
    <n v="325.04697999988002"/>
    <n v="438.50083127068405"/>
    <n v="2588.0483810602282"/>
    <n v="8680.2613229501458"/>
    <n v="9588.9240343419115"/>
    <n v="7857.9340665048803"/>
  </r>
  <r>
    <n v="1002"/>
    <s v="Transmission Grid"/>
    <x v="1"/>
    <x v="121"/>
    <s v="SCE-02 , Vol 4"/>
    <s v="Gary Trumbo"/>
    <s v="Figure II-26"/>
    <n v="60"/>
    <s v="CET-PD-OT-PJ-790410"/>
    <x v="923"/>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624.69444628488509"/>
    <n v="1558.81503204193"/>
    <n v="9522.8804489187205"/>
    <n v="32745.202675241198"/>
    <n v="35307.146129791203"/>
    <n v="28108.020765358298"/>
    <m/>
    <n v="629.05782371505165"/>
    <n v="0"/>
    <n v="0"/>
    <n v="0"/>
    <n v="0"/>
    <n v="0"/>
    <m/>
    <n v="1253.7522699999367"/>
    <n v="1558.81503204193"/>
    <n v="9522.8804489187205"/>
    <n v="32745.202675241198"/>
    <n v="35307.146129791203"/>
    <n v="28108.020765358298"/>
    <m/>
    <n v="47.732988350016747"/>
    <n v="61.12733265285538"/>
    <n v="366.91414143558393"/>
    <n v="1218.4361944502846"/>
    <n v="1352.9937012315143"/>
    <n v="1149.9946338091718"/>
    <m/>
    <n v="57.203893397308427"/>
    <n v="68.966358826240594"/>
    <n v="418.76851464317383"/>
    <n v="1393.1147796896212"/>
    <n v="1508.5395327915812"/>
    <n v="1312.4662390267024"/>
    <m/>
    <n v="0"/>
    <n v="132.54467232330751"/>
    <n v="800.69091818585878"/>
    <n v="2943.8687858919147"/>
    <n v="3315.8026586002247"/>
    <n v="2701.4363210680608"/>
    <m/>
    <n v="0"/>
    <n v="0"/>
    <n v="0"/>
    <n v="0"/>
    <n v="0"/>
    <n v="0"/>
    <m/>
    <n v="1358.6891517472618"/>
    <n v="1821.4533958443335"/>
    <n v="11109.254023183337"/>
    <n v="38300.622435273013"/>
    <n v="41484.482022414522"/>
    <n v="33271.917959262239"/>
    <m/>
    <n v="0"/>
    <n v="1216.7061353896729"/>
    <n v="2847.8176513682738"/>
    <n v="12796.154629128952"/>
    <n v="47094.362019915934"/>
    <n v="84243.715670988138"/>
    <n v="114038.71820350748"/>
    <m/>
    <n v="1216.7061353896729"/>
    <n v="1631.1115159786007"/>
    <n v="9948.3369777606786"/>
    <n v="34298.207390786985"/>
    <n v="37149.353651072204"/>
    <n v="29795.002532519335"/>
    <m/>
    <n v="0"/>
    <n v="0"/>
    <n v="0"/>
    <n v="0"/>
    <n v="0"/>
    <n v="0"/>
    <m/>
    <n v="0"/>
    <n v="35.454907410972787"/>
    <n v="170.78255740666222"/>
    <n v="670.02323107787959"/>
    <n v="2606.8855433474109"/>
    <n v="7171.1716928764881"/>
    <n v="14432.143300446092"/>
    <m/>
    <n v="35.454907410972787"/>
    <n v="135.32764999568943"/>
    <n v="499.24067367121739"/>
    <n v="1936.8623122695312"/>
    <n v="4564.2861495290772"/>
    <n v="7260.9716075696051"/>
    <m/>
    <n v="0"/>
    <n v="0"/>
    <n v="0"/>
    <n v="0"/>
    <n v="0"/>
    <n v="0"/>
    <m/>
    <n v="0"/>
    <n v="141.98301635758887"/>
    <n v="332.32489622332173"/>
    <n v="1493.2419416459804"/>
    <n v="5495.6569861320104"/>
    <n v="9830.7853574743276"/>
    <n v="13307.700784217232"/>
    <m/>
    <n v="141.98301635758887"/>
    <n v="190.34187986573284"/>
    <n v="1160.9170454226587"/>
    <n v="4002.4150444860297"/>
    <n v="4335.1283713423172"/>
    <n v="3476.9154267429039"/>
    <m/>
    <n v="0"/>
    <n v="0"/>
    <n v="0"/>
    <n v="0"/>
    <n v="0"/>
    <n v="0"/>
    <m/>
    <n v="0"/>
    <n v="0"/>
    <n v="0"/>
    <n v="0"/>
    <n v="0"/>
    <n v="0"/>
    <m/>
    <n v="0"/>
    <n v="0"/>
    <n v="0"/>
    <n v="0"/>
    <n v="0"/>
    <n v="0"/>
    <m/>
    <n v="0"/>
    <n v="0"/>
    <n v="0"/>
    <n v="0"/>
    <n v="0"/>
    <n v="0"/>
    <m/>
    <n v="0"/>
    <n v="0"/>
    <n v="0"/>
    <n v="0"/>
    <n v="0"/>
    <n v="0"/>
    <m/>
    <n v="0"/>
    <n v="0"/>
    <n v="0"/>
    <n v="0"/>
    <n v="0"/>
    <n v="0"/>
    <m/>
    <n v="0"/>
    <n v="0"/>
    <n v="0"/>
    <n v="0"/>
    <n v="0"/>
    <n v="0"/>
    <m/>
    <n v="0"/>
    <n v="0"/>
    <n v="0"/>
    <n v="0"/>
    <n v="0"/>
    <n v="0"/>
    <m/>
    <n v="64.60227244270294"/>
    <n v="86.605555338908445"/>
    <n v="528.2172556673097"/>
    <n v="1821.0988452411436"/>
    <n v="1972.4834089607543"/>
    <n v="1581.9965191680215"/>
    <m/>
    <n v="64.60227244270294"/>
    <n v="228.5885716964973"/>
    <n v="860.54215189063143"/>
    <n v="3314.3407868871241"/>
    <n v="7468.1403950927652"/>
    <n v="11412.78187664235"/>
    <m/>
    <n v="64.60227244270294"/>
    <n v="86.605555338908445"/>
    <n v="528.2172556673097"/>
    <n v="1821.0988452411436"/>
    <n v="1972.4834089607543"/>
    <n v="1581.9965191680215"/>
    <m/>
    <n v="0"/>
    <n v="0"/>
    <n v="0"/>
    <n v="0"/>
    <n v="0"/>
    <n v="0"/>
    <m/>
    <n v="1253.7522699999367"/>
    <n v="1558.81503204193"/>
    <n v="9522.8804489187205"/>
    <n v="32745.202675241198"/>
    <n v="35307.146129791203"/>
    <n v="28108.020765358298"/>
    <m/>
    <n v="1253.7522699999367"/>
    <n v="1691.3597043652376"/>
    <n v="10323.57136710458"/>
    <n v="35689.071461133113"/>
    <n v="38622.948788391426"/>
    <n v="30809.457086426359"/>
  </r>
  <r>
    <n v="1003"/>
    <s v="Transmission Grid"/>
    <x v="1"/>
    <x v="121"/>
    <s v="SCE-02 , Vol 4"/>
    <s v="Gary Trumbo"/>
    <s v="Figure II-26"/>
    <n v="60"/>
    <s v="CET-PD-OT-PJ-790411"/>
    <x v="924"/>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624.69444628488509"/>
    <n v="1558.81503204193"/>
    <n v="9522.8804489187205"/>
    <n v="32745.202675241198"/>
    <n v="35307.146129791203"/>
    <n v="28108.020765358298"/>
    <m/>
    <n v="629.05782371505211"/>
    <n v="0"/>
    <n v="0"/>
    <n v="0"/>
    <n v="0"/>
    <n v="0"/>
    <m/>
    <n v="1253.7522699999372"/>
    <n v="1558.81503204193"/>
    <n v="9522.8804489187205"/>
    <n v="32745.202675241198"/>
    <n v="35307.146129791203"/>
    <n v="28108.020765358298"/>
    <m/>
    <n v="47.732988350016768"/>
    <n v="61.12733265285538"/>
    <n v="366.91414143558393"/>
    <n v="1218.4361944502846"/>
    <n v="1352.9937012315143"/>
    <n v="1149.9946338091718"/>
    <m/>
    <n v="57.203893397308441"/>
    <n v="68.966358826240594"/>
    <n v="418.76851464317383"/>
    <n v="1393.1147796896212"/>
    <n v="1508.5395327915812"/>
    <n v="1312.4662390267024"/>
    <m/>
    <n v="0"/>
    <n v="132.54467232330751"/>
    <n v="800.69091818585878"/>
    <n v="2943.8687858919147"/>
    <n v="3315.8026586002247"/>
    <n v="2701.4363210680608"/>
    <m/>
    <n v="0"/>
    <n v="0"/>
    <n v="0"/>
    <n v="0"/>
    <n v="0"/>
    <n v="0"/>
    <m/>
    <n v="1358.6891517472625"/>
    <n v="1821.4533958443335"/>
    <n v="11109.254023183337"/>
    <n v="38300.622435273013"/>
    <n v="41484.482022414522"/>
    <n v="33271.917959262239"/>
    <m/>
    <n v="0"/>
    <n v="1216.7061353896736"/>
    <n v="2847.8176513682743"/>
    <n v="12796.154629128952"/>
    <n v="47094.362019915934"/>
    <n v="84243.715670988138"/>
    <n v="114038.71820350748"/>
    <m/>
    <n v="1216.7061353896736"/>
    <n v="1631.1115159786007"/>
    <n v="9948.3369777606786"/>
    <n v="34298.207390786985"/>
    <n v="37149.353651072204"/>
    <n v="29795.002532519335"/>
    <m/>
    <n v="0"/>
    <n v="0"/>
    <n v="0"/>
    <n v="0"/>
    <n v="0"/>
    <n v="0"/>
    <m/>
    <n v="0"/>
    <n v="35.454907410972801"/>
    <n v="170.78255740666225"/>
    <n v="670.0232310778797"/>
    <n v="2606.8855433474109"/>
    <n v="7171.1716928764881"/>
    <n v="14432.143300446092"/>
    <m/>
    <n v="35.454907410972801"/>
    <n v="135.32764999568946"/>
    <n v="499.24067367121745"/>
    <n v="1936.8623122695312"/>
    <n v="4564.2861495290772"/>
    <n v="7260.9716075696051"/>
    <m/>
    <n v="0"/>
    <n v="0"/>
    <n v="0"/>
    <n v="0"/>
    <n v="0"/>
    <n v="0"/>
    <m/>
    <n v="0"/>
    <n v="141.98301635758892"/>
    <n v="332.32489622332173"/>
    <n v="1493.2419416459804"/>
    <n v="5495.6569861320104"/>
    <n v="9830.7853574743276"/>
    <n v="13307.700784217232"/>
    <m/>
    <n v="141.98301635758892"/>
    <n v="190.34187986573284"/>
    <n v="1160.9170454226587"/>
    <n v="4002.4150444860297"/>
    <n v="4335.1283713423172"/>
    <n v="3476.9154267429039"/>
    <m/>
    <n v="0"/>
    <n v="0"/>
    <n v="0"/>
    <n v="0"/>
    <n v="0"/>
    <n v="0"/>
    <m/>
    <n v="0"/>
    <n v="0"/>
    <n v="0"/>
    <n v="0"/>
    <n v="0"/>
    <n v="0"/>
    <m/>
    <n v="0"/>
    <n v="0"/>
    <n v="0"/>
    <n v="0"/>
    <n v="0"/>
    <n v="0"/>
    <m/>
    <n v="0"/>
    <n v="0"/>
    <n v="0"/>
    <n v="0"/>
    <n v="0"/>
    <n v="0"/>
    <m/>
    <n v="0"/>
    <n v="0"/>
    <n v="0"/>
    <n v="0"/>
    <n v="0"/>
    <n v="0"/>
    <m/>
    <n v="0"/>
    <n v="0"/>
    <n v="0"/>
    <n v="0"/>
    <n v="0"/>
    <n v="0"/>
    <m/>
    <n v="0"/>
    <n v="0"/>
    <n v="0"/>
    <n v="0"/>
    <n v="0"/>
    <n v="0"/>
    <m/>
    <n v="0"/>
    <n v="0"/>
    <n v="0"/>
    <n v="0"/>
    <n v="0"/>
    <n v="0"/>
    <m/>
    <n v="64.602272442702969"/>
    <n v="86.605555338908445"/>
    <n v="528.2172556673097"/>
    <n v="1821.0988452411436"/>
    <n v="1972.4834089607543"/>
    <n v="1581.9965191680215"/>
    <m/>
    <n v="64.602272442702969"/>
    <n v="228.58857169649735"/>
    <n v="860.54215189063143"/>
    <n v="3314.3407868871241"/>
    <n v="7468.1403950927652"/>
    <n v="11412.78187664235"/>
    <m/>
    <n v="64.602272442702969"/>
    <n v="86.605555338908445"/>
    <n v="528.2172556673097"/>
    <n v="1821.0988452411436"/>
    <n v="1972.4834089607543"/>
    <n v="1581.9965191680215"/>
    <m/>
    <n v="0"/>
    <n v="0"/>
    <n v="0"/>
    <n v="0"/>
    <n v="0"/>
    <n v="0"/>
    <m/>
    <n v="1253.7522699999372"/>
    <n v="1558.81503204193"/>
    <n v="9522.8804489187205"/>
    <n v="32745.202675241198"/>
    <n v="35307.146129791203"/>
    <n v="28108.020765358298"/>
    <m/>
    <n v="1253.7522699999372"/>
    <n v="1691.3597043652376"/>
    <n v="10323.57136710458"/>
    <n v="35689.071461133113"/>
    <n v="38622.948788391426"/>
    <n v="30809.457086426359"/>
  </r>
  <r>
    <n v="1004"/>
    <s v="Transmission Grid"/>
    <x v="1"/>
    <x v="121"/>
    <s v="SCE-02 , Vol 4"/>
    <s v="Gary Trumbo"/>
    <s v="Figure II-26"/>
    <n v="60"/>
    <s v="CET-PD-OT-PJ-790499"/>
    <x v="925"/>
    <n v="7904"/>
    <s v="OTHER - TDBU"/>
    <s v="PROJECTS"/>
    <s v="Transmission &amp; Distribution"/>
    <m/>
    <s v="N"/>
    <m/>
    <x v="0"/>
    <m/>
    <s v="CA"/>
    <s v="Transmission Lines ISO"/>
    <d v="2029-04-01T00:00:00"/>
    <b v="1"/>
    <n v="1"/>
    <n v="1"/>
    <x v="1"/>
    <n v="0"/>
    <b v="0"/>
    <b v="0"/>
    <m/>
    <n v="33"/>
    <b v="0"/>
    <n v="0"/>
    <s v="N"/>
    <n v="0"/>
    <n v="15"/>
    <n v="6.2100000000000002E-2"/>
    <d v="2029-04-01T00:00:00"/>
    <s v="CA-Transmission Lines ISO"/>
    <n v="0.1045"/>
    <n v="11"/>
    <n v="6.9999999999999993E-2"/>
    <n v="0.93"/>
    <n v="0"/>
    <n v="0.42666666666666658"/>
    <n v="2.9166666666666664E-3"/>
    <n v="0.46541666666666659"/>
    <n v="0.41333333333333333"/>
    <n v="0.45500000000000002"/>
    <n v="0.41333333333333333"/>
    <n v="0.54121863799283143"/>
    <n v="0.41333333333333333"/>
    <m/>
    <n v="0"/>
    <n v="0"/>
    <n v="5619.84541829523"/>
    <n v="5615.0695746566898"/>
    <n v="2934.7819210664602"/>
    <n v="0"/>
    <m/>
    <n v="0"/>
    <n v="0"/>
    <n v="0"/>
    <n v="0"/>
    <n v="0"/>
    <n v="0"/>
    <m/>
    <n v="0"/>
    <n v="0"/>
    <n v="5619.84541829523"/>
    <n v="5615.0695746566898"/>
    <n v="2934.7819210664602"/>
    <n v="0"/>
    <m/>
    <n v="0"/>
    <n v="0"/>
    <n v="216.53120268758863"/>
    <n v="208.93454445744641"/>
    <n v="112.4628266213972"/>
    <n v="0"/>
    <m/>
    <n v="0"/>
    <n v="0"/>
    <n v="247.1326119200582"/>
    <n v="238.88801333803718"/>
    <n v="125.39202493954043"/>
    <n v="0"/>
    <m/>
    <n v="0"/>
    <n v="0"/>
    <n v="472.52081050207096"/>
    <n v="504.80762679602077"/>
    <n v="275.6143943356883"/>
    <n v="0"/>
    <m/>
    <n v="0"/>
    <n v="0"/>
    <n v="0"/>
    <n v="0"/>
    <n v="0"/>
    <n v="0"/>
    <m/>
    <n v="0"/>
    <n v="0"/>
    <n v="6556.0300434049486"/>
    <n v="6567.6997592481939"/>
    <n v="3448.2511669630862"/>
    <n v="0"/>
    <m/>
    <n v="0"/>
    <n v="0"/>
    <n v="0"/>
    <n v="5870.9249038691314"/>
    <n v="11752.300038275889"/>
    <n v="14840.208958291332"/>
    <n v="14840.208958291332"/>
    <m/>
    <n v="0"/>
    <n v="0"/>
    <n v="5870.9249038691314"/>
    <n v="5881.3751344067578"/>
    <n v="3087.9089200154435"/>
    <n v="0"/>
    <m/>
    <n v="0"/>
    <n v="0"/>
    <n v="0"/>
    <n v="0"/>
    <n v="0"/>
    <n v="0"/>
    <m/>
    <n v="0"/>
    <n v="0"/>
    <n v="0"/>
    <n v="169.89949595124438"/>
    <n v="763.49760577733059"/>
    <n v="1731.1399377364619"/>
    <n v="2891.1121150027057"/>
    <m/>
    <n v="0"/>
    <n v="0"/>
    <n v="169.89949595124438"/>
    <n v="593.59810982608622"/>
    <n v="967.6423319591313"/>
    <n v="1159.972177266244"/>
    <m/>
    <n v="0"/>
    <n v="0"/>
    <n v="0"/>
    <n v="0"/>
    <n v="0"/>
    <n v="0"/>
    <m/>
    <n v="0"/>
    <n v="0"/>
    <n v="0"/>
    <n v="685.1051395358171"/>
    <n v="1371.4297643772534"/>
    <n v="1731.7720113248959"/>
    <n v="1731.7720113248959"/>
    <m/>
    <n v="0"/>
    <n v="0"/>
    <n v="685.1051395358171"/>
    <n v="686.32462484143628"/>
    <n v="360.34224694764248"/>
    <n v="0"/>
    <m/>
    <n v="0"/>
    <n v="0"/>
    <n v="0"/>
    <n v="0"/>
    <n v="0"/>
    <n v="0"/>
    <m/>
    <n v="0"/>
    <n v="0"/>
    <n v="0"/>
    <n v="0"/>
    <n v="0"/>
    <n v="0"/>
    <m/>
    <n v="0"/>
    <n v="0"/>
    <n v="0"/>
    <n v="0"/>
    <n v="0"/>
    <n v="0"/>
    <m/>
    <n v="0"/>
    <n v="0"/>
    <n v="0"/>
    <n v="0"/>
    <n v="0"/>
    <n v="0"/>
    <m/>
    <n v="0"/>
    <n v="0"/>
    <n v="0"/>
    <n v="0"/>
    <n v="0"/>
    <n v="0"/>
    <m/>
    <n v="0"/>
    <n v="0"/>
    <n v="0"/>
    <n v="0"/>
    <n v="0"/>
    <n v="0"/>
    <m/>
    <n v="0"/>
    <n v="0"/>
    <n v="0"/>
    <n v="0"/>
    <n v="0"/>
    <n v="0"/>
    <m/>
    <n v="0"/>
    <n v="0"/>
    <n v="0"/>
    <n v="0"/>
    <n v="0"/>
    <n v="0"/>
    <m/>
    <n v="0"/>
    <n v="0"/>
    <n v="311.72283848879681"/>
    <n v="312.27770430285352"/>
    <n v="163.95572236117732"/>
    <n v="0"/>
    <m/>
    <n v="0"/>
    <n v="0"/>
    <n v="311.72283848879681"/>
    <n v="997.38284383867062"/>
    <n v="1535.3854867384307"/>
    <n v="1731.7720113248959"/>
    <m/>
    <n v="0"/>
    <n v="0"/>
    <n v="311.72283848879681"/>
    <n v="312.27770430285352"/>
    <n v="163.95572236117732"/>
    <n v="0"/>
    <m/>
    <n v="0"/>
    <n v="0"/>
    <n v="0"/>
    <n v="0"/>
    <n v="0"/>
    <n v="0"/>
    <m/>
    <n v="0"/>
    <n v="0"/>
    <n v="5619.84541829523"/>
    <n v="5615.0695746566898"/>
    <n v="2934.7819210664602"/>
    <n v="0"/>
    <m/>
    <n v="0"/>
    <n v="0"/>
    <n v="6092.3662287973011"/>
    <n v="6119.8772014527103"/>
    <n v="3210.3963154021485"/>
    <n v="0"/>
  </r>
  <r>
    <n v="1005"/>
    <s v="Transmission Grid"/>
    <x v="1"/>
    <x v="121"/>
    <s v="SCE-02 , Vol 4"/>
    <s v="Gary Trumbo"/>
    <s v="Figure II-26"/>
    <n v="60"/>
    <s v="CET-PD-OT-PJ-790600"/>
    <x v="926"/>
    <n v="7906"/>
    <s v="OTHER - TDBU"/>
    <s v="PROJECTS"/>
    <s v="Transmission &amp; Distribution"/>
    <m/>
    <s v="N"/>
    <m/>
    <x v="0"/>
    <m/>
    <s v="CA"/>
    <s v="Transmission Lines ISO"/>
    <d v="2028-02-01T00:00:00"/>
    <b v="1"/>
    <n v="1"/>
    <n v="1"/>
    <x v="1"/>
    <n v="0"/>
    <b v="0"/>
    <b v="0"/>
    <m/>
    <n v="33"/>
    <b v="0"/>
    <n v="0"/>
    <s v="N"/>
    <n v="0"/>
    <n v="15"/>
    <n v="6.2100000000000002E-2"/>
    <d v="2028-02-01T00:00:00"/>
    <s v="CA-Transmission Lines ISO"/>
    <n v="0.1045"/>
    <n v="11"/>
    <n v="6.9999999999999993E-2"/>
    <n v="0.93"/>
    <n v="0"/>
    <n v="0.42666666666666658"/>
    <n v="2.9166666666666664E-3"/>
    <n v="0.46541666666666659"/>
    <n v="0.41333333333333333"/>
    <n v="0.45500000000000002"/>
    <n v="0.41333333333333333"/>
    <n v="0.54121863799283143"/>
    <n v="0.41333333333333333"/>
    <m/>
    <n v="1603.75716227831"/>
    <n v="8448.8042036538791"/>
    <n v="33215.172079566903"/>
    <n v="39865.154802465499"/>
    <n v="41178.872728762406"/>
    <n v="23740.0372344639"/>
    <m/>
    <n v="-30.136662278431231"/>
    <n v="0"/>
    <n v="0"/>
    <n v="0"/>
    <n v="0"/>
    <n v="0"/>
    <m/>
    <n v="1573.6204999998788"/>
    <n v="8448.8042036538791"/>
    <n v="33215.172079566903"/>
    <n v="39865.154802465499"/>
    <n v="41178.872728762406"/>
    <n v="23740.0372344639"/>
    <m/>
    <n v="59.911045260835728"/>
    <n v="331.31119116748533"/>
    <n v="1279.7720617812925"/>
    <n v="1483.3668305682506"/>
    <n v="1578.0022327780021"/>
    <n v="971.28558620215631"/>
    <m/>
    <n v="71.798250327249079"/>
    <n v="373.79884744796971"/>
    <n v="1460.6366582032447"/>
    <n v="1696.0266485667823"/>
    <n v="1759.4159890118137"/>
    <n v="1108.5091207087532"/>
    <m/>
    <n v="0"/>
    <n v="718.39439681959914"/>
    <n v="2792.7565375568138"/>
    <n v="3583.9688039696302"/>
    <n v="3867.2345584165214"/>
    <n v="2281.6333951100746"/>
    <m/>
    <n v="0"/>
    <n v="0"/>
    <n v="0"/>
    <n v="0"/>
    <n v="0"/>
    <n v="0"/>
    <m/>
    <n v="1705.3297955879634"/>
    <n v="9872.3086390889348"/>
    <n v="38748.337337108256"/>
    <n v="46628.517085570158"/>
    <n v="48383.525508968749"/>
    <n v="28101.465336484885"/>
    <m/>
    <n v="0"/>
    <n v="1527.1228319490212"/>
    <n v="10367.775218253162"/>
    <n v="45066.911303633606"/>
    <n v="86822.748353761679"/>
    <n v="130150.1954470432"/>
    <n v="0"/>
    <m/>
    <n v="1527.1228319490212"/>
    <n v="8840.6523863041402"/>
    <n v="34699.136085380444"/>
    <n v="41755.837050128073"/>
    <n v="43327.447093281509"/>
    <n v="25164.862208822215"/>
    <m/>
    <n v="0"/>
    <n v="0"/>
    <n v="0"/>
    <n v="0"/>
    <n v="0"/>
    <n v="155315.05765586541"/>
    <m/>
    <n v="0"/>
    <n v="44.500473069936866"/>
    <n v="411.61360070334831"/>
    <n v="2170.4851827251387"/>
    <n v="6689.5978523121285"/>
    <n v="14506.785899456692"/>
    <n v="0"/>
    <m/>
    <n v="44.500473069936866"/>
    <n v="367.11312763341147"/>
    <n v="1758.8715820217903"/>
    <n v="4519.1126695869898"/>
    <n v="7817.1880471445638"/>
    <n v="1761.0285248914977"/>
    <m/>
    <n v="0"/>
    <n v="0"/>
    <n v="0"/>
    <n v="0"/>
    <n v="0"/>
    <n v="16267.814424348189"/>
    <m/>
    <n v="0"/>
    <n v="178.20696363894217"/>
    <n v="1209.8632164237358"/>
    <n v="5259.0644681515487"/>
    <n v="10131.744503593629"/>
    <n v="15187.822919280863"/>
    <n v="0"/>
    <m/>
    <n v="178.20696363894217"/>
    <n v="1031.6562527847937"/>
    <n v="4049.2012517278126"/>
    <n v="4872.6800354420811"/>
    <n v="5056.0784156872342"/>
    <n v="2936.6031276626704"/>
    <m/>
    <n v="0"/>
    <n v="0"/>
    <n v="0"/>
    <n v="0"/>
    <n v="0"/>
    <n v="18124.426046943532"/>
    <m/>
    <n v="0"/>
    <n v="0"/>
    <n v="0"/>
    <n v="0"/>
    <n v="0"/>
    <n v="0"/>
    <m/>
    <n v="0"/>
    <n v="0"/>
    <n v="0"/>
    <n v="0"/>
    <n v="0"/>
    <n v="171582.87208021359"/>
    <m/>
    <n v="0"/>
    <n v="0"/>
    <n v="0"/>
    <n v="0"/>
    <n v="0"/>
    <n v="0"/>
    <m/>
    <n v="0"/>
    <n v="0"/>
    <n v="0"/>
    <n v="0"/>
    <n v="0"/>
    <n v="142985.72673351134"/>
    <m/>
    <n v="0"/>
    <n v="0"/>
    <n v="0"/>
    <n v="0"/>
    <n v="0"/>
    <n v="150135.01307018689"/>
    <m/>
    <n v="0"/>
    <n v="0"/>
    <n v="0"/>
    <n v="0"/>
    <n v="0"/>
    <n v="15103.688372452943"/>
    <m/>
    <n v="0"/>
    <n v="0"/>
    <n v="0"/>
    <n v="0"/>
    <n v="0"/>
    <n v="15858.872791075592"/>
    <m/>
    <n v="81.084168455718697"/>
    <n v="469.4035950170811"/>
    <n v="1842.3865695361549"/>
    <n v="2217.0694161261472"/>
    <n v="2300.5156791376917"/>
    <n v="611.79231826305636"/>
    <m/>
    <n v="81.084168455718697"/>
    <n v="647.61055865602327"/>
    <n v="3052.2497859598907"/>
    <n v="7476.1338842776959"/>
    <n v="12432.260182731321"/>
    <n v="2020.8363285627202"/>
    <m/>
    <n v="81.084168455718697"/>
    <n v="469.4035950170811"/>
    <n v="1842.3865695361549"/>
    <n v="2217.0694161261472"/>
    <n v="2300.5156791376917"/>
    <n v="2691.8862003574482"/>
    <m/>
    <n v="0"/>
    <n v="0"/>
    <n v="0"/>
    <n v="0"/>
    <n v="0"/>
    <n v="0"/>
    <m/>
    <n v="1573.6204999998788"/>
    <n v="8448.8042036538791"/>
    <n v="33215.172079566903"/>
    <n v="39865.154802465499"/>
    <n v="41178.872728762406"/>
    <n v="23740.0372344639"/>
    <m/>
    <n v="1573.6204999998788"/>
    <n v="9167.198600473479"/>
    <n v="36007.928617123718"/>
    <n v="43449.123606435125"/>
    <n v="45046.107287178929"/>
    <n v="26021.670629573975"/>
  </r>
  <r>
    <n v="1006"/>
    <s v="Transmission Grid"/>
    <x v="1"/>
    <x v="121"/>
    <s v="SCE-02 , Vol 4"/>
    <s v="Gary Trumbo"/>
    <s v="Figure II-26"/>
    <n v="60"/>
    <s v="CET-PD-OT-PJ-790602"/>
    <x v="927"/>
    <n v="7906"/>
    <s v="OTHER - TDBU"/>
    <s v="PROJECTS"/>
    <s v="Transmission &amp; Distribution"/>
    <m/>
    <s v="N"/>
    <m/>
    <x v="0"/>
    <m/>
    <s v="CA"/>
    <s v="Transmission Substations ISO"/>
    <d v="2028-02-01T00:00:00"/>
    <b v="1"/>
    <n v="1"/>
    <n v="1"/>
    <x v="1"/>
    <n v="0"/>
    <b v="0"/>
    <b v="0"/>
    <m/>
    <n v="31"/>
    <b v="0"/>
    <n v="0"/>
    <s v="N"/>
    <n v="0"/>
    <n v="15"/>
    <n v="0.13189999999999999"/>
    <d v="2028-02-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456.59685739991801"/>
    <n v="535.40148845881311"/>
    <n v="473.87681948252401"/>
    <n v="124.000254648873"/>
    <m/>
    <n v="0"/>
    <n v="0"/>
    <n v="0"/>
    <n v="0"/>
    <n v="0"/>
    <n v="0"/>
    <m/>
    <n v="0"/>
    <n v="0"/>
    <n v="456.59685739991801"/>
    <n v="535.40148845881311"/>
    <n v="473.87681948252401"/>
    <n v="124.000254648873"/>
    <m/>
    <n v="0"/>
    <n v="0"/>
    <n v="37.366483730867451"/>
    <n v="42.314369908019884"/>
    <n v="38.570193712771072"/>
    <n v="10.775596499264202"/>
    <m/>
    <n v="0"/>
    <n v="0"/>
    <n v="20.916136605634776"/>
    <n v="23.696651110906771"/>
    <n v="21.086842042318139"/>
    <n v="6.0458220441380863"/>
    <m/>
    <n v="0"/>
    <n v="0"/>
    <n v="38.391005636727215"/>
    <n v="48.133821171481273"/>
    <n v="44.503229236173446"/>
    <n v="11.917551738221228"/>
    <m/>
    <n v="0"/>
    <n v="0"/>
    <n v="0"/>
    <n v="0"/>
    <n v="0"/>
    <n v="0"/>
    <m/>
    <n v="0"/>
    <n v="0"/>
    <n v="553.27048337314739"/>
    <n v="649.54633064922109"/>
    <n v="578.03708447378665"/>
    <n v="152.7392249304965"/>
    <m/>
    <n v="0"/>
    <n v="0"/>
    <n v="0"/>
    <n v="472.76962804235444"/>
    <n v="1027.8069675821139"/>
    <n v="1521.7396562649647"/>
    <n v="0"/>
    <m/>
    <n v="0"/>
    <n v="0"/>
    <n v="472.76962804235444"/>
    <n v="555.0373395397595"/>
    <n v="493.93268868285071"/>
    <n v="130.51566770310927"/>
    <m/>
    <n v="0"/>
    <n v="0"/>
    <n v="0"/>
    <n v="0"/>
    <n v="0"/>
    <n v="1652.255323968074"/>
    <m/>
    <n v="0"/>
    <n v="0"/>
    <n v="0"/>
    <n v="14.01254981420243"/>
    <n v="64.583692228745647"/>
    <n v="155.89485182719864"/>
    <n v="0"/>
    <m/>
    <n v="0"/>
    <n v="0"/>
    <n v="14.01254981420243"/>
    <n v="50.571142414543218"/>
    <n v="91.311159598453003"/>
    <n v="19.952690647615515"/>
    <m/>
    <n v="0"/>
    <n v="0"/>
    <n v="0"/>
    <n v="0"/>
    <n v="0"/>
    <n v="175.84754247481416"/>
    <m/>
    <n v="0"/>
    <n v="0"/>
    <n v="0"/>
    <n v="80.500855330792945"/>
    <n v="175.00984644025459"/>
    <n v="259.11424223119053"/>
    <n v="0"/>
    <m/>
    <n v="0"/>
    <n v="0"/>
    <n v="80.500855330792945"/>
    <n v="94.508991109461661"/>
    <n v="84.104395790935953"/>
    <n v="22.223557227387239"/>
    <m/>
    <n v="0"/>
    <n v="0"/>
    <n v="0"/>
    <n v="0"/>
    <n v="0"/>
    <n v="281.33779945857776"/>
    <m/>
    <n v="0"/>
    <n v="0"/>
    <n v="0"/>
    <n v="0"/>
    <n v="0"/>
    <n v="0"/>
    <m/>
    <n v="0"/>
    <n v="0"/>
    <n v="0"/>
    <n v="0"/>
    <n v="0"/>
    <n v="1828.1028664428882"/>
    <m/>
    <n v="0"/>
    <n v="0"/>
    <n v="0"/>
    <n v="0"/>
    <n v="0"/>
    <n v="0"/>
    <m/>
    <n v="0"/>
    <n v="0"/>
    <n v="0"/>
    <n v="0"/>
    <n v="0"/>
    <n v="1523.4190553690735"/>
    <m/>
    <n v="0"/>
    <n v="0"/>
    <n v="0"/>
    <n v="0"/>
    <n v="0"/>
    <n v="1599.5900081375271"/>
    <m/>
    <n v="0"/>
    <n v="0"/>
    <n v="0"/>
    <n v="0"/>
    <n v="0"/>
    <n v="234.44816621548148"/>
    <m/>
    <n v="0"/>
    <n v="0"/>
    <n v="0"/>
    <n v="0"/>
    <n v="0"/>
    <n v="246.17057452625554"/>
    <m/>
    <n v="0"/>
    <n v="0"/>
    <n v="37.432897728818716"/>
    <n v="43.946680865899673"/>
    <n v="39.108544042785219"/>
    <n v="4.6299077557056751"/>
    <m/>
    <n v="0"/>
    <n v="0"/>
    <n v="37.432897728818709"/>
    <n v="124.44753619669261"/>
    <n v="214.1183904830398"/>
    <n v="33.315261830039987"/>
    <m/>
    <n v="0"/>
    <n v="0"/>
    <n v="37.432897728818709"/>
    <n v="43.946680865899665"/>
    <n v="39.108544042785212"/>
    <n v="20.37159412510497"/>
    <m/>
    <n v="0"/>
    <n v="0"/>
    <n v="0"/>
    <n v="0"/>
    <n v="0"/>
    <n v="0"/>
    <m/>
    <n v="0"/>
    <n v="0"/>
    <n v="456.59685739991801"/>
    <n v="535.40148845881311"/>
    <n v="473.87681948252401"/>
    <n v="124.000254648873"/>
    <m/>
    <n v="0"/>
    <n v="0"/>
    <n v="494.98786303664519"/>
    <n v="583.53530963029436"/>
    <n v="518.38004871869748"/>
    <n v="135.91780638709423"/>
  </r>
  <r>
    <n v="1007"/>
    <s v="Transmission Grid"/>
    <x v="1"/>
    <x v="121"/>
    <s v="SCE-02 , Vol 4"/>
    <s v="Gary Trumbo"/>
    <s v="Figure II-26"/>
    <n v="60"/>
    <s v="CET-PD-OT-PJ-790606"/>
    <x v="928"/>
    <n v="7906"/>
    <s v="OTHER - TDBU"/>
    <s v="PROJECTS"/>
    <s v="Transmission &amp; Distribution"/>
    <m/>
    <s v="N"/>
    <m/>
    <x v="0"/>
    <m/>
    <s v="CA"/>
    <s v="Transmission Substations"/>
    <d v="2028-02-01T00:00:00"/>
    <b v="0"/>
    <n v="1"/>
    <n v="1"/>
    <x v="0"/>
    <n v="0"/>
    <b v="0"/>
    <b v="0"/>
    <m/>
    <n v="22"/>
    <b v="0"/>
    <n v="0"/>
    <s v="N"/>
    <n v="0"/>
    <n v="15"/>
    <n v="0.13189999999999999"/>
    <d v="2028-0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1549.90936106394"/>
    <n v="1588.6769250989501"/>
    <n v="0"/>
    <n v="0"/>
    <m/>
    <n v="0"/>
    <n v="0"/>
    <n v="0"/>
    <n v="0"/>
    <n v="0"/>
    <n v="0"/>
    <m/>
    <n v="0"/>
    <n v="0"/>
    <n v="1549.90936106394"/>
    <n v="1588.6769250989501"/>
    <n v="0"/>
    <n v="0"/>
    <m/>
    <n v="0"/>
    <n v="0"/>
    <n v="126.83981938532999"/>
    <n v="125.55785615479087"/>
    <n v="0"/>
    <n v="0"/>
    <m/>
    <n v="0"/>
    <n v="0"/>
    <n v="70.999428482643992"/>
    <n v="70.314191561897402"/>
    <n v="0"/>
    <n v="0"/>
    <m/>
    <n v="0"/>
    <n v="0"/>
    <n v="130.31753953774074"/>
    <n v="142.82569746321158"/>
    <n v="0"/>
    <n v="0"/>
    <m/>
    <n v="0"/>
    <n v="0"/>
    <n v="0"/>
    <n v="0"/>
    <n v="0"/>
    <n v="0"/>
    <m/>
    <n v="0"/>
    <n v="0"/>
    <n v="1878.0661484696545"/>
    <n v="1927.3746702788499"/>
    <n v="0"/>
    <n v="0"/>
    <m/>
    <n v="0"/>
    <n v="0"/>
    <n v="0"/>
    <n v="1711.6694877152431"/>
    <n v="3468.2787622073865"/>
    <n v="3468.2787622073865"/>
    <n v="0"/>
    <m/>
    <n v="0"/>
    <n v="0"/>
    <n v="1711.6694877152431"/>
    <n v="1756.6092744921436"/>
    <n v="0"/>
    <n v="0"/>
    <m/>
    <n v="0"/>
    <n v="0"/>
    <n v="0"/>
    <n v="0"/>
    <n v="0"/>
    <n v="3468.2787622073865"/>
    <m/>
    <n v="0"/>
    <n v="0"/>
    <n v="0"/>
    <n v="50.732645541078298"/>
    <n v="226.32436765032065"/>
    <n v="485.53404192205556"/>
    <n v="0"/>
    <m/>
    <n v="0"/>
    <n v="0"/>
    <n v="50.732645541078298"/>
    <n v="175.59172210924237"/>
    <n v="259.20967427173491"/>
    <n v="46.12693144539908"/>
    <m/>
    <n v="0"/>
    <n v="0"/>
    <n v="0"/>
    <n v="0"/>
    <n v="0"/>
    <n v="531.66097336745463"/>
    <m/>
    <n v="0"/>
    <n v="0"/>
    <n v="0"/>
    <n v="166.39666075441139"/>
    <n v="332.79332150882277"/>
    <n v="499.18998226323413"/>
    <n v="0"/>
    <m/>
    <n v="0"/>
    <n v="0"/>
    <n v="166.39666075441139"/>
    <n v="166.39666075441139"/>
    <n v="166.39666075441139"/>
    <n v="166.39666075441139"/>
    <m/>
    <n v="0"/>
    <n v="0"/>
    <n v="0"/>
    <n v="0"/>
    <n v="0"/>
    <n v="665.58664301764554"/>
    <m/>
    <n v="0"/>
    <n v="0"/>
    <n v="0"/>
    <n v="0"/>
    <n v="0"/>
    <n v="0"/>
    <m/>
    <n v="0"/>
    <n v="0"/>
    <n v="0"/>
    <n v="0"/>
    <n v="0"/>
    <n v="3999.9397355748411"/>
    <m/>
    <n v="0"/>
    <n v="0"/>
    <n v="0"/>
    <n v="0"/>
    <n v="0"/>
    <n v="0"/>
    <m/>
    <n v="0"/>
    <n v="0"/>
    <n v="0"/>
    <n v="0"/>
    <n v="0"/>
    <n v="3333.2831129790343"/>
    <m/>
    <n v="0"/>
    <n v="0"/>
    <n v="0"/>
    <n v="0"/>
    <n v="0"/>
    <n v="3499.947268627986"/>
    <m/>
    <n v="0"/>
    <n v="0"/>
    <n v="0"/>
    <n v="0"/>
    <n v="0"/>
    <n v="554.65553584803797"/>
    <m/>
    <n v="0"/>
    <n v="0"/>
    <n v="0"/>
    <n v="0"/>
    <n v="0"/>
    <n v="582.38831264043984"/>
    <m/>
    <n v="0"/>
    <n v="0"/>
    <n v="77.374447250801296"/>
    <n v="77.374447250801296"/>
    <n v="77.374447250801296"/>
    <n v="34.665970990502373"/>
    <m/>
    <n v="0"/>
    <n v="0"/>
    <n v="77.374447250801282"/>
    <n v="243.77110800521268"/>
    <n v="410.16776875962404"/>
    <n v="69.331941981004775"/>
    <m/>
    <n v="0"/>
    <n v="0"/>
    <n v="77.374447250801282"/>
    <n v="77.374447250801282"/>
    <n v="77.374447250801282"/>
    <n v="152.53027235821045"/>
    <m/>
    <n v="0"/>
    <n v="0"/>
    <n v="1549.90936106394"/>
    <n v="1588.6769250989501"/>
    <n v="0"/>
    <n v="0"/>
    <m/>
    <n v="0"/>
    <n v="0"/>
    <n v="0"/>
    <n v="0"/>
    <n v="0"/>
    <n v="0"/>
    <m/>
    <n v="0"/>
    <n v="0"/>
    <n v="1680.2269006016807"/>
    <n v="1680.2269006016807"/>
    <n v="1680.2269006016807"/>
    <n v="1680.2269006016807"/>
  </r>
  <r>
    <n v="1008"/>
    <s v="Transmission Grid"/>
    <x v="1"/>
    <x v="121"/>
    <s v="SCE-02 , Vol 4"/>
    <s v="Gary Trumbo"/>
    <s v="Figure II-26"/>
    <n v="60"/>
    <s v="CET-PD-OT-PJ-790699"/>
    <x v="929"/>
    <n v="7906"/>
    <s v="OTHER - TDBU"/>
    <s v="PROJECTS"/>
    <s v="Transmission &amp; Distribution"/>
    <m/>
    <s v="N"/>
    <m/>
    <x v="0"/>
    <m/>
    <s v="CA"/>
    <s v="Transmission Lines ISO"/>
    <d v="2028-02-01T00:00:00"/>
    <b v="1"/>
    <n v="1"/>
    <n v="1"/>
    <x v="1"/>
    <n v="0"/>
    <b v="0"/>
    <b v="0"/>
    <m/>
    <n v="33"/>
    <b v="0"/>
    <n v="0"/>
    <s v="N"/>
    <n v="0"/>
    <n v="15"/>
    <n v="6.2100000000000002E-2"/>
    <d v="2028-02-01T00:00:00"/>
    <s v="CA-Transmission Lines ISO"/>
    <n v="0.1045"/>
    <n v="11"/>
    <n v="6.9999999999999993E-2"/>
    <n v="0.93"/>
    <n v="0"/>
    <n v="0.42666666666666658"/>
    <n v="2.9166666666666664E-3"/>
    <n v="0.46541666666666659"/>
    <n v="0.41333333333333333"/>
    <n v="0.45500000000000002"/>
    <n v="0.41333333333333333"/>
    <n v="0.54121863799283143"/>
    <n v="0.41333333333333333"/>
    <m/>
    <n v="0"/>
    <n v="0"/>
    <n v="1293.50289850689"/>
    <n v="782.62880596267598"/>
    <n v="188.611646547888"/>
    <n v="0"/>
    <m/>
    <n v="0"/>
    <n v="0"/>
    <n v="0"/>
    <n v="0"/>
    <n v="0"/>
    <n v="0"/>
    <m/>
    <n v="0"/>
    <n v="0"/>
    <n v="1293.50289850689"/>
    <n v="782.62880596267598"/>
    <n v="188.611646547888"/>
    <n v="0"/>
    <m/>
    <n v="0"/>
    <n v="0"/>
    <n v="49.838334944547583"/>
    <n v="29.121312012075034"/>
    <n v="7.2277257646398807"/>
    <n v="0"/>
    <m/>
    <n v="0"/>
    <n v="0"/>
    <n v="56.881769166373971"/>
    <n v="33.296228684570622"/>
    <n v="8.0586554380934441"/>
    <n v="0"/>
    <m/>
    <n v="0"/>
    <n v="0"/>
    <n v="108.75869218742004"/>
    <n v="70.360123761133849"/>
    <n v="17.713099687169517"/>
    <n v="0"/>
    <m/>
    <n v="0"/>
    <n v="0"/>
    <n v="0"/>
    <n v="0"/>
    <n v="0"/>
    <n v="0"/>
    <m/>
    <n v="0"/>
    <n v="0"/>
    <n v="1508.9816948052317"/>
    <n v="915.40647042045555"/>
    <n v="221.61112743779083"/>
    <n v="0"/>
    <m/>
    <n v="0"/>
    <n v="0"/>
    <n v="0"/>
    <n v="1351.2931076980849"/>
    <n v="2171.0396019596028"/>
    <n v="2369.4923665801443"/>
    <n v="0"/>
    <m/>
    <n v="0"/>
    <n v="0"/>
    <n v="1351.2931076980849"/>
    <n v="819.74649426151791"/>
    <n v="198.45276462054167"/>
    <n v="0"/>
    <m/>
    <n v="0"/>
    <n v="0"/>
    <n v="0"/>
    <n v="0"/>
    <n v="0"/>
    <n v="2369.4923665801443"/>
    <m/>
    <n v="0"/>
    <n v="0"/>
    <n v="0"/>
    <n v="39.105255413672865"/>
    <n v="160.26801909957743"/>
    <n v="329.58518146805909"/>
    <n v="0"/>
    <m/>
    <n v="0"/>
    <n v="0"/>
    <n v="39.105255413672865"/>
    <n v="121.16276368590458"/>
    <n v="169.31716236848163"/>
    <n v="31.488634184856913"/>
    <m/>
    <n v="0"/>
    <n v="0"/>
    <n v="0"/>
    <n v="0"/>
    <n v="0"/>
    <n v="361.07381565291598"/>
    <m/>
    <n v="0"/>
    <n v="0"/>
    <n v="0"/>
    <n v="157.6885871071467"/>
    <n v="253.34856326608428"/>
    <n v="276.50692608333344"/>
    <n v="0"/>
    <m/>
    <n v="0"/>
    <n v="0"/>
    <n v="157.6885871071467"/>
    <n v="95.659976158937596"/>
    <n v="23.158362817249142"/>
    <n v="0"/>
    <m/>
    <n v="0"/>
    <n v="0"/>
    <n v="0"/>
    <n v="0"/>
    <n v="0"/>
    <n v="276.50692608333344"/>
    <m/>
    <n v="0"/>
    <n v="0"/>
    <n v="0"/>
    <n v="0"/>
    <n v="0"/>
    <n v="0"/>
    <m/>
    <n v="0"/>
    <n v="0"/>
    <n v="0"/>
    <n v="0"/>
    <n v="0"/>
    <n v="2730.5661822330603"/>
    <m/>
    <n v="0"/>
    <n v="0"/>
    <n v="0"/>
    <n v="0"/>
    <n v="0"/>
    <n v="0"/>
    <m/>
    <n v="0"/>
    <n v="0"/>
    <n v="0"/>
    <n v="0"/>
    <n v="0"/>
    <n v="2275.4718185275506"/>
    <m/>
    <n v="0"/>
    <n v="0"/>
    <n v="0"/>
    <n v="0"/>
    <n v="0"/>
    <n v="2389.245409453928"/>
    <m/>
    <n v="0"/>
    <n v="0"/>
    <n v="0"/>
    <n v="0"/>
    <n v="0"/>
    <n v="230.42243840277789"/>
    <m/>
    <n v="0"/>
    <n v="0"/>
    <n v="0"/>
    <n v="0"/>
    <n v="0"/>
    <n v="241.94356032291677"/>
    <m/>
    <n v="0"/>
    <n v="0"/>
    <n v="71.748307133751752"/>
    <n v="43.52528915231661"/>
    <n v="10.53705508184836"/>
    <n v="0"/>
    <m/>
    <n v="0"/>
    <n v="0"/>
    <n v="71.748307133751752"/>
    <n v="201.21387625946332"/>
    <n v="263.88561834793262"/>
    <n v="34.563365760416673"/>
    <m/>
    <n v="0"/>
    <n v="0"/>
    <n v="71.748307133751752"/>
    <n v="43.52528915231661"/>
    <n v="10.53705508184836"/>
    <n v="0"/>
    <m/>
    <n v="0"/>
    <n v="0"/>
    <n v="0"/>
    <n v="0"/>
    <n v="0"/>
    <n v="0"/>
    <m/>
    <n v="0"/>
    <n v="0"/>
    <n v="1293.50289850689"/>
    <n v="782.62880596267598"/>
    <n v="188.611646547888"/>
    <n v="0"/>
    <m/>
    <n v="0"/>
    <n v="0"/>
    <n v="1402.2615906943101"/>
    <n v="852.98892972380986"/>
    <n v="206.32474623505752"/>
    <n v="0"/>
  </r>
  <r>
    <n v="1009"/>
    <s v="Transmission Grid"/>
    <x v="1"/>
    <x v="121"/>
    <s v="SCE-02 , Vol 4"/>
    <s v="Gary Trumbo"/>
    <s v="Figure II-26"/>
    <n v="60"/>
    <s v="CET-PD-OT-PJ-790701"/>
    <x v="930"/>
    <n v="7907"/>
    <s v="OTHER - TDBU"/>
    <s v="PROJECTS"/>
    <s v="Transmission &amp; Distribution"/>
    <m/>
    <s v="N"/>
    <m/>
    <x v="0"/>
    <m/>
    <s v="CA"/>
    <s v="Transmission Lines"/>
    <d v="2027-04-01T00:00:00"/>
    <b v="0"/>
    <n v="1"/>
    <n v="1"/>
    <x v="0"/>
    <n v="0"/>
    <b v="0"/>
    <b v="0"/>
    <m/>
    <n v="25"/>
    <b v="0"/>
    <n v="0"/>
    <s v="N"/>
    <n v="0"/>
    <n v="15"/>
    <n v="6.2100000000000002E-2"/>
    <d v="2027-04-01T00:00:00"/>
    <s v="CA-Transmission Lines"/>
    <n v="0.1045"/>
    <n v="11"/>
    <n v="6.9999999999999993E-2"/>
    <n v="0.93"/>
    <n v="0"/>
    <n v="0.42666666666666658"/>
    <n v="2.9166666666666664E-3"/>
    <n v="0.46541666666666659"/>
    <n v="0.41333333333333333"/>
    <n v="0.45500000000000002"/>
    <n v="0.41333333333333333"/>
    <n v="0.54121863799283143"/>
    <n v="0.41333333333333333"/>
    <m/>
    <n v="1547.03661284297"/>
    <n v="9207.2617442459705"/>
    <n v="51243.842524182401"/>
    <n v="24936.372005875699"/>
    <n v="25606.824122418398"/>
    <n v="1360.7855035766902"/>
    <m/>
    <n v="578.0582371569667"/>
    <n v="0"/>
    <n v="0"/>
    <n v="0"/>
    <n v="0"/>
    <n v="0"/>
    <m/>
    <n v="2125.0948499999367"/>
    <n v="9207.2617442459705"/>
    <n v="51243.842524182401"/>
    <n v="24936.372005875699"/>
    <n v="25606.824122418398"/>
    <n v="1360.7855035766902"/>
    <m/>
    <n v="80.906834743144827"/>
    <n v="361.05332569521556"/>
    <n v="1974.4121103353289"/>
    <n v="927.8726569986635"/>
    <n v="981.27080616527235"/>
    <n v="55.674358573377745"/>
    <m/>
    <n v="96.95990361682189"/>
    <n v="407.35514105800917"/>
    <n v="2253.4471511607794"/>
    <n v="1060.8952015890395"/>
    <n v="1094.081814370016"/>
    <n v="63.540049543527132"/>
    <m/>
    <n v="0"/>
    <n v="782.88537498089806"/>
    <n v="4308.6206470982197"/>
    <n v="2241.8370076845367"/>
    <n v="2404.8155914754307"/>
    <n v="130.7838575768927"/>
    <m/>
    <n v="0"/>
    <n v="0"/>
    <n v="0"/>
    <n v="0"/>
    <n v="0"/>
    <n v="0"/>
    <m/>
    <n v="2302.9615883599035"/>
    <n v="10758.555585980093"/>
    <n v="59780.322432776731"/>
    <n v="29166.976872147941"/>
    <n v="30086.99233442912"/>
    <n v="1610.7837692704877"/>
    <m/>
    <n v="0"/>
    <n v="2062.3021023762935"/>
    <n v="11696.588629621467"/>
    <n v="65229.867368173029"/>
    <n v="91348.895157181512"/>
    <n v="0"/>
    <n v="0"/>
    <m/>
    <n v="2062.3021023762935"/>
    <n v="9634.2865272451727"/>
    <n v="53533.278738551562"/>
    <n v="26119.02778900848"/>
    <n v="26942.901635481277"/>
    <n v="1442.4568653817216"/>
    <m/>
    <n v="0"/>
    <n v="0"/>
    <n v="0"/>
    <n v="0"/>
    <n v="118291.79679266279"/>
    <n v="1442.4568653817216"/>
    <m/>
    <n v="0"/>
    <n v="60.095636872734573"/>
    <n v="488.94574946167211"/>
    <n v="2891.3110833307956"/>
    <n v="8420.8381724662086"/>
    <n v="0"/>
    <n v="0"/>
    <m/>
    <n v="60.095636872734573"/>
    <n v="428.85011258893752"/>
    <n v="2402.3653338691233"/>
    <n v="5529.527089135413"/>
    <n v="2569.5342513895757"/>
    <n v="0"/>
    <m/>
    <n v="0"/>
    <n v="0"/>
    <n v="0"/>
    <n v="0"/>
    <n v="10990.372423855784"/>
    <n v="0"/>
    <m/>
    <n v="0"/>
    <n v="240.6594859836099"/>
    <n v="1364.9285447185298"/>
    <n v="7611.9722389436974"/>
    <n v="13859.015933168866"/>
    <n v="0"/>
    <n v="0"/>
    <m/>
    <n v="240.6594859836099"/>
    <n v="1124.2690587349198"/>
    <n v="6247.0436942251681"/>
    <n v="6247.0436942251681"/>
    <n v="6247.0436942251681"/>
    <n v="6247.0436942251681"/>
    <m/>
    <n v="0"/>
    <n v="0"/>
    <n v="0"/>
    <n v="0"/>
    <n v="20106.059627394035"/>
    <n v="6247.0436942251681"/>
    <m/>
    <n v="0"/>
    <n v="0"/>
    <n v="0"/>
    <n v="0"/>
    <n v="0"/>
    <n v="0"/>
    <m/>
    <n v="0"/>
    <n v="0"/>
    <n v="0"/>
    <n v="0"/>
    <n v="129282.16921651858"/>
    <n v="1442.4568653817216"/>
    <m/>
    <n v="0"/>
    <n v="0"/>
    <n v="0"/>
    <n v="0"/>
    <n v="0"/>
    <n v="0"/>
    <m/>
    <n v="0"/>
    <n v="0"/>
    <n v="0"/>
    <n v="0"/>
    <n v="86188.112811012383"/>
    <n v="596.21550435777829"/>
    <m/>
    <n v="0"/>
    <n v="0"/>
    <n v="0"/>
    <n v="0"/>
    <n v="91574.869861700659"/>
    <n v="656.31787374868338"/>
    <m/>
    <n v="0"/>
    <n v="0"/>
    <n v="0"/>
    <n v="0"/>
    <n v="13404.039751596023"/>
    <n v="2582.1113936130696"/>
    <m/>
    <n v="0"/>
    <n v="0"/>
    <n v="0"/>
    <n v="0"/>
    <n v="14241.792236070776"/>
    <n v="2842.4048808724515"/>
    <m/>
    <n v="109.50006612254251"/>
    <n v="511.54242172438853"/>
    <n v="2842.4048808724515"/>
    <n v="2842.4048808724515"/>
    <n v="2342.6413853344379"/>
    <n v="2842.4048808724515"/>
    <m/>
    <n v="109.50006612254251"/>
    <n v="752.20190770799843"/>
    <n v="4207.3334255909813"/>
    <n v="10454.377119816148"/>
    <n v="4823.0934422857299"/>
    <n v="0"/>
    <m/>
    <n v="109.50006612254251"/>
    <n v="511.54242172438853"/>
    <n v="2842.4048808724515"/>
    <n v="2842.4048808724515"/>
    <n v="5205.8697451876396"/>
    <n v="2842.4048808724515"/>
    <m/>
    <n v="2125.0948499999367"/>
    <n v="9207.2617442459705"/>
    <n v="51243.842524182401"/>
    <n v="24936.372005875699"/>
    <n v="25606.824122418398"/>
    <n v="1360.7855035766902"/>
    <m/>
    <n v="0"/>
    <n v="0"/>
    <n v="0"/>
    <n v="0"/>
    <n v="0"/>
    <n v="0"/>
    <m/>
    <n v="2125.0948499999367"/>
    <n v="9990.1471192268691"/>
    <n v="55552.463171280622"/>
    <n v="55552.463171280622"/>
    <n v="55552.463171280622"/>
    <n v="55552.463171280622"/>
  </r>
  <r>
    <n v="1010"/>
    <s v="Transmission Grid"/>
    <x v="1"/>
    <x v="121"/>
    <s v="SCE-02 , Vol 4"/>
    <s v="Gary Trumbo"/>
    <s v="Figure II-26"/>
    <n v="60"/>
    <s v="CET-PD-OT-PJ-790702"/>
    <x v="931"/>
    <n v="7907"/>
    <s v="OTHER - TDBU"/>
    <s v="PROJECTS"/>
    <s v="Transmission &amp; Distribution"/>
    <m/>
    <s v="N"/>
    <m/>
    <x v="0"/>
    <m/>
    <s v="CA"/>
    <s v="Transmission Substations"/>
    <d v="2026-11-01T00:00:00"/>
    <b v="0"/>
    <n v="1"/>
    <n v="1"/>
    <x v="0"/>
    <n v="0"/>
    <b v="0"/>
    <b v="0"/>
    <m/>
    <n v="22"/>
    <b v="0"/>
    <n v="0"/>
    <s v="N"/>
    <n v="0"/>
    <n v="15"/>
    <n v="0.13189999999999999"/>
    <d v="2026-11-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780.68126423851095"/>
    <n v="0"/>
    <n v="0"/>
    <n v="0"/>
    <n v="0"/>
    <m/>
    <n v="0"/>
    <n v="0"/>
    <n v="0"/>
    <n v="0"/>
    <n v="0"/>
    <n v="0"/>
    <m/>
    <n v="0"/>
    <n v="780.68126423851095"/>
    <n v="0"/>
    <n v="0"/>
    <n v="0"/>
    <n v="0"/>
    <m/>
    <n v="0"/>
    <n v="65.023121190507268"/>
    <n v="0"/>
    <n v="0"/>
    <n v="0"/>
    <n v="0"/>
    <m/>
    <n v="0"/>
    <n v="36.004461255886739"/>
    <n v="0"/>
    <n v="0"/>
    <n v="0"/>
    <n v="0"/>
    <m/>
    <n v="0"/>
    <n v="66.380641853250708"/>
    <n v="0"/>
    <n v="0"/>
    <n v="0"/>
    <n v="0"/>
    <m/>
    <n v="0"/>
    <n v="0"/>
    <n v="0"/>
    <n v="0"/>
    <n v="0"/>
    <n v="0"/>
    <m/>
    <n v="0"/>
    <n v="948.08948853815571"/>
    <n v="0"/>
    <n v="0"/>
    <n v="0"/>
    <n v="0"/>
    <m/>
    <n v="0"/>
    <n v="0"/>
    <n v="864.08875985367513"/>
    <n v="864.08875985367513"/>
    <n v="0"/>
    <n v="0"/>
    <n v="0"/>
    <m/>
    <n v="0"/>
    <n v="864.08875985367513"/>
    <n v="0"/>
    <n v="0"/>
    <n v="0"/>
    <n v="0"/>
    <m/>
    <n v="0"/>
    <n v="0"/>
    <n v="0"/>
    <n v="864.08875985367513"/>
    <n v="0"/>
    <n v="0"/>
    <m/>
    <n v="0"/>
    <n v="0"/>
    <n v="25.697525620236114"/>
    <n v="87.995057682633046"/>
    <n v="0"/>
    <n v="0"/>
    <n v="0"/>
    <m/>
    <n v="0"/>
    <n v="25.697525620236114"/>
    <n v="62.297532062396932"/>
    <n v="61.151034324428615"/>
    <n v="0"/>
    <n v="0"/>
    <m/>
    <n v="0"/>
    <n v="0"/>
    <n v="0"/>
    <n v="149.14609200706167"/>
    <n v="0"/>
    <n v="0"/>
    <m/>
    <n v="0"/>
    <n v="0"/>
    <n v="84.000728684480592"/>
    <n v="84.000728684480592"/>
    <n v="0"/>
    <n v="0"/>
    <n v="0"/>
    <m/>
    <n v="0"/>
    <n v="84.000728684480592"/>
    <n v="0"/>
    <n v="0"/>
    <n v="0"/>
    <n v="0"/>
    <m/>
    <n v="0"/>
    <n v="0"/>
    <n v="0"/>
    <n v="84.000728684480592"/>
    <n v="0"/>
    <n v="0"/>
    <m/>
    <n v="0"/>
    <n v="0"/>
    <n v="0"/>
    <n v="0"/>
    <n v="0"/>
    <n v="0"/>
    <m/>
    <n v="0"/>
    <n v="0"/>
    <n v="0"/>
    <n v="1013.2348518607369"/>
    <n v="0"/>
    <n v="0"/>
    <m/>
    <n v="0"/>
    <n v="0"/>
    <n v="0"/>
    <n v="0"/>
    <n v="0"/>
    <n v="0"/>
    <m/>
    <n v="0"/>
    <n v="0"/>
    <n v="0"/>
    <n v="84.436237655061404"/>
    <n v="0"/>
    <n v="0"/>
    <m/>
    <n v="0"/>
    <n v="0"/>
    <n v="0"/>
    <n v="126.65435648259211"/>
    <n v="0"/>
    <n v="0"/>
    <m/>
    <n v="0"/>
    <n v="0"/>
    <n v="0"/>
    <n v="7.0000607237067154"/>
    <n v="0"/>
    <n v="0"/>
    <m/>
    <n v="0"/>
    <n v="0"/>
    <n v="0"/>
    <n v="10.500091085560074"/>
    <n v="0"/>
    <n v="0"/>
    <m/>
    <n v="0"/>
    <n v="39.060338838283471"/>
    <n v="0"/>
    <n v="0"/>
    <n v="0"/>
    <n v="0"/>
    <m/>
    <n v="0"/>
    <n v="39.060338838283471"/>
    <n v="84.000728684480592"/>
    <n v="73.50063759892052"/>
    <n v="0"/>
    <n v="0"/>
    <m/>
    <n v="0"/>
    <n v="39.060338838283471"/>
    <n v="0"/>
    <n v="0"/>
    <n v="0"/>
    <n v="0"/>
    <m/>
    <n v="0"/>
    <n v="780.68126423851095"/>
    <n v="0"/>
    <n v="0"/>
    <n v="0"/>
    <n v="0"/>
    <m/>
    <n v="0"/>
    <n v="0"/>
    <n v="0"/>
    <n v="0"/>
    <n v="0"/>
    <n v="0"/>
    <m/>
    <n v="0"/>
    <n v="847.06190609176167"/>
    <n v="0"/>
    <n v="0"/>
    <n v="0"/>
    <n v="0"/>
  </r>
  <r>
    <n v="1011"/>
    <s v="Resiliency"/>
    <x v="8"/>
    <x v="35"/>
    <s v="SCE-04 , Vol 5 Pt. 3"/>
    <s v="Ray Fugere"/>
    <s v="Figure I-5"/>
    <s v="p. 37"/>
    <s v="CET-PD-WM-DB-822400"/>
    <x v="932"/>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17026.8346379287"/>
    <n v="19747.3656672658"/>
    <n v="19205.765403209298"/>
    <n v="18655.449225001397"/>
    <n v="18830.2792778982"/>
    <n v="19456.6041890864"/>
    <m/>
    <n v="292.92470207127553"/>
    <n v="-5325.0605699998996"/>
    <n v="0"/>
    <n v="0"/>
    <n v="0"/>
    <n v="0"/>
    <m/>
    <n v="17319.759339999975"/>
    <n v="14422.3050972659"/>
    <n v="19205.765403209298"/>
    <n v="18655.449225001397"/>
    <n v="18830.2792778982"/>
    <n v="19456.6041890864"/>
    <m/>
    <n v="1034.2275489036533"/>
    <n v="887.03936944521331"/>
    <n v="1160.6334812026894"/>
    <n v="1088.7500219160374"/>
    <n v="1131.7676541412206"/>
    <n v="1248.5327790622018"/>
    <m/>
    <n v="806.70872195628749"/>
    <n v="651.76994373170146"/>
    <n v="862.38460582122718"/>
    <n v="809.86421653903381"/>
    <n v="821.4244978667416"/>
    <n v="928.79824124680681"/>
    <m/>
    <n v="0"/>
    <n v="0"/>
    <n v="1614.835134983128"/>
    <n v="1677.1676512418653"/>
    <n v="1768.4094280040529"/>
    <n v="1869.9565394451913"/>
    <m/>
    <n v="0"/>
    <n v="0"/>
    <n v="0"/>
    <n v="0"/>
    <n v="0"/>
    <n v="0"/>
    <m/>
    <n v="19160.695610859919"/>
    <n v="15961.114410442817"/>
    <n v="22843.618625216342"/>
    <n v="22231.231114698334"/>
    <n v="22551.880857910215"/>
    <n v="23503.891748840604"/>
    <m/>
    <n v="0"/>
    <n v="4899.0832965671052"/>
    <n v="4081.001576919658"/>
    <n v="5840.7477845698122"/>
    <n v="5684.1700963305266"/>
    <n v="5766.1551052739123"/>
    <n v="6009.5690579105576"/>
    <m/>
    <n v="14845.706959294264"/>
    <n v="12366.671445211094"/>
    <n v="17699.235710817622"/>
    <n v="17224.757867668268"/>
    <n v="17473.197288708834"/>
    <n v="18210.815327001699"/>
    <m/>
    <n v="9946.6236627271592"/>
    <n v="13184.753164858539"/>
    <n v="15939.489503167468"/>
    <n v="17381.335555907553"/>
    <n v="17391.212279765448"/>
    <n v="17967.401374365054"/>
    <m/>
    <n v="0"/>
    <n v="28.782187937018705"/>
    <n v="24.228086759364118"/>
    <n v="34.360579837214232"/>
    <n v="33.590935834257152"/>
    <n v="34.105092494935661"/>
    <n v="35.453032346996167"/>
    <m/>
    <n v="204.09187809885998"/>
    <n v="227.10720603970731"/>
    <n v="289.54697431595235"/>
    <n v="303.9540852223962"/>
    <n v="305.90964785942788"/>
    <n v="316.24126677964472"/>
    <m/>
    <n v="175.30969016184127"/>
    <n v="231.66130721736189"/>
    <n v="279.41448123810221"/>
    <n v="304.72372922535328"/>
    <n v="305.39549119874937"/>
    <n v="314.89332692758421"/>
    <m/>
    <n v="0"/>
    <n v="1423.946255016665"/>
    <n v="1186.1661785264678"/>
    <n v="1697.6463617515765"/>
    <n v="1652.1361715199209"/>
    <n v="1675.9655778364549"/>
    <n v="1746.715219206837"/>
    <m/>
    <n v="4314.9886515656535"/>
    <n v="3594.4429652317226"/>
    <n v="5144.3829143987205"/>
    <n v="5006.4732470300651"/>
    <n v="5078.683569201381"/>
    <n v="5293.076421838904"/>
    <m/>
    <n v="2891.0423965489886"/>
    <n v="3832.2230417219198"/>
    <n v="4632.9027311736118"/>
    <n v="5051.9834372617206"/>
    <n v="5054.854162884847"/>
    <n v="5222.326780468522"/>
    <m/>
    <n v="0"/>
    <n v="0"/>
    <n v="0"/>
    <n v="0"/>
    <n v="0"/>
    <n v="0"/>
    <m/>
    <n v="10121.933352889"/>
    <n v="13416.414472075901"/>
    <n v="16218.90398440557"/>
    <n v="17686.059285132906"/>
    <n v="17696.607770964198"/>
    <n v="18282.294701292638"/>
    <m/>
    <n v="0"/>
    <n v="0"/>
    <n v="0"/>
    <n v="0"/>
    <n v="0"/>
    <n v="0"/>
    <m/>
    <n v="3172.9992548837172"/>
    <n v="6793.8830125884851"/>
    <n v="7255.9241452096312"/>
    <n v="8642.5520084795135"/>
    <n v="8568.8241661714055"/>
    <n v="8795.3755060785043"/>
    <m/>
    <n v="3593.1394724276088"/>
    <n v="7352.3940672833924"/>
    <n v="7931.2754516243085"/>
    <n v="9379.2409790849633"/>
    <n v="9306.1773575028492"/>
    <n v="9557.0518896993817"/>
    <m/>
    <n v="909.74344070509198"/>
    <n v="1944.450271016909"/>
    <n v="2073.0792132244537"/>
    <n v="2470.2367443751532"/>
    <n v="2447.5359287732254"/>
    <n v="2512.5949271347481"/>
    <m/>
    <n v="1030.2035405612999"/>
    <n v="2104.1262310886559"/>
    <n v="2266.1168270233538"/>
    <n v="2680.7360542610581"/>
    <n v="2658.1548522267603"/>
    <n v="2730.1918763209369"/>
    <m/>
    <n v="1930.9574215756304"/>
    <n v="1608.5132269411963"/>
    <n v="2302.1113541934278"/>
    <n v="2240.3967780459548"/>
    <n v="2272.7108972176188"/>
    <n v="2368.6516987729101"/>
    <m/>
    <n v="900.75388101433032"/>
    <n v="928.33325086920513"/>
    <n v="1222.1607056965418"/>
    <n v="1257.3070855364726"/>
    <n v="1266.692216510779"/>
    <n v="1314.4254002884281"/>
    <m/>
    <n v="1930.9574215756302"/>
    <n v="1608.5132269411961"/>
    <n v="2302.1113541934278"/>
    <n v="2240.3967780459543"/>
    <n v="2272.7108972176184"/>
    <n v="2368.6516987729101"/>
    <m/>
    <n v="17319.759339999975"/>
    <n v="14422.3050972659"/>
    <n v="19205.765403209298"/>
    <n v="18655.449225001397"/>
    <n v="18830.2792778982"/>
    <n v="19456.6041890864"/>
    <m/>
    <n v="0"/>
    <n v="0"/>
    <n v="0"/>
    <n v="0"/>
    <n v="0"/>
    <n v="0"/>
    <m/>
    <n v="17319.759339999975"/>
    <n v="14422.3050972659"/>
    <n v="20820.600538192426"/>
    <n v="20332.616876243264"/>
    <n v="20598.688705902252"/>
    <n v="21326.560728531593"/>
  </r>
  <r>
    <n v="1013"/>
    <s v="Resiliency"/>
    <x v="8"/>
    <x v="14"/>
    <s v="SCE-04 , Vol 5 Pt. 2"/>
    <s v="Ray Fugere"/>
    <s v="Table I-56"/>
    <s v="p. 110"/>
    <s v="CET-PD-WM-LS-822400"/>
    <x v="933"/>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1666.89571443002"/>
    <n v="4338.2195140223803"/>
    <n v="0"/>
    <n v="0"/>
    <n v="0"/>
    <n v="0"/>
    <m/>
    <n v="-338.51352443002702"/>
    <n v="0"/>
    <n v="0"/>
    <n v="0"/>
    <n v="0"/>
    <n v="0"/>
    <m/>
    <n v="1328.382189999993"/>
    <n v="4338.2195140223803"/>
    <n v="0"/>
    <n v="0"/>
    <n v="0"/>
    <n v="0"/>
    <m/>
    <n v="79.322664328138501"/>
    <n v="266.82083593993906"/>
    <n v="0"/>
    <n v="0"/>
    <n v="0"/>
    <n v="0"/>
    <m/>
    <n v="61.872539781167085"/>
    <n v="196.05195351789925"/>
    <n v="0"/>
    <n v="0"/>
    <n v="0"/>
    <n v="0"/>
    <m/>
    <n v="0"/>
    <n v="0"/>
    <n v="0"/>
    <n v="0"/>
    <n v="0"/>
    <n v="0"/>
    <m/>
    <n v="0"/>
    <n v="0"/>
    <n v="0"/>
    <n v="0"/>
    <n v="0"/>
    <n v="0"/>
    <m/>
    <n v="1469.5773941092984"/>
    <n v="4801.0923034802181"/>
    <n v="0"/>
    <n v="0"/>
    <n v="0"/>
    <n v="0"/>
    <m/>
    <n v="0"/>
    <n v="375.74742643544164"/>
    <n v="1227.562484523035"/>
    <n v="0"/>
    <n v="0"/>
    <n v="0"/>
    <n v="0"/>
    <m/>
    <n v="1138.6285649558843"/>
    <n v="3719.8863167364725"/>
    <n v="0"/>
    <n v="0"/>
    <n v="0"/>
    <n v="0"/>
    <m/>
    <n v="762.88113852044262"/>
    <n v="2868.0712586488789"/>
    <n v="1227.5624845230354"/>
    <n v="0"/>
    <n v="0"/>
    <n v="0"/>
    <m/>
    <n v="0"/>
    <n v="2.2075217729190655"/>
    <n v="7.2122708146020145"/>
    <n v="8.416003551459994E-2"/>
    <n v="9.8281515397283248E-4"/>
    <n v="1.1492221986886438E-5"/>
    <n v="1.3407335197831598E-7"/>
    <m/>
    <n v="15.653336207971556"/>
    <n v="55.383545330087074"/>
    <n v="14.408594731545449"/>
    <n v="9.8281515397283118E-4"/>
    <n v="1.1492221986886514E-5"/>
    <n v="1.3407335197831582E-7"/>
    <m/>
    <n v="13.44581443505249"/>
    <n v="50.378796288404125"/>
    <n v="21.536705510632864"/>
    <n v="8.416003551459994E-2"/>
    <n v="9.8281515397283248E-4"/>
    <n v="1.1492221986886438E-5"/>
    <m/>
    <n v="0"/>
    <n v="109.21311362062659"/>
    <n v="356.79797562543581"/>
    <n v="0"/>
    <n v="0"/>
    <n v="0"/>
    <n v="0"/>
    <m/>
    <n v="330.94882915341401"/>
    <n v="1081.2059867437451"/>
    <n v="0"/>
    <n v="0"/>
    <n v="0"/>
    <n v="0"/>
    <m/>
    <n v="221.73571553278742"/>
    <n v="833.62112473893603"/>
    <n v="356.79797562543575"/>
    <n v="0"/>
    <n v="0"/>
    <n v="0"/>
    <m/>
    <n v="0"/>
    <n v="0"/>
    <n v="0"/>
    <n v="0"/>
    <n v="0"/>
    <n v="0"/>
    <m/>
    <n v="776.32695295549513"/>
    <n v="2918.4500549372829"/>
    <n v="1249.0991900336683"/>
    <n v="8.416003551459994E-2"/>
    <n v="9.8281515397283248E-4"/>
    <n v="1.1492221986886438E-5"/>
    <m/>
    <n v="0"/>
    <n v="0"/>
    <n v="0"/>
    <n v="0"/>
    <n v="0"/>
    <n v="0"/>
    <m/>
    <n v="243.36110082871295"/>
    <n v="1113.3802520724266"/>
    <n v="1041.2370241242043"/>
    <n v="3.9625707613699594"/>
    <n v="2.7269711081143042E-4"/>
    <n v="3.1886281781025518E-6"/>
    <m/>
    <n v="275.58480390287059"/>
    <n v="1234.6445785294545"/>
    <n v="1093.5492246638751"/>
    <n v="4.1607163758517576"/>
    <n v="2.8653164370902404E-4"/>
    <n v="3.3503891114983024E-6"/>
    <m/>
    <n v="69.775044813178127"/>
    <n v="318.96519022232843"/>
    <n v="297.33164635452982"/>
    <n v="0"/>
    <n v="0"/>
    <n v="0"/>
    <m/>
    <n v="79.014032960377605"/>
    <n v="353.69940375311739"/>
    <n v="312.19822867225628"/>
    <n v="0"/>
    <n v="0"/>
    <n v="0"/>
    <m/>
    <n v="148.0996010461528"/>
    <n v="483.83967906782607"/>
    <n v="0"/>
    <n v="0"/>
    <n v="0"/>
    <n v="0"/>
    <m/>
    <n v="69.085568085775193"/>
    <n v="239.35338893533526"/>
    <n v="44.599746953179533"/>
    <n v="0"/>
    <n v="0"/>
    <n v="0"/>
    <m/>
    <n v="148.0996010461528"/>
    <n v="483.83967906782601"/>
    <n v="0"/>
    <n v="0"/>
    <n v="0"/>
    <n v="0"/>
    <m/>
    <n v="1328.382189999993"/>
    <n v="4338.2195140223803"/>
    <n v="0"/>
    <n v="0"/>
    <n v="0"/>
    <n v="0"/>
    <m/>
    <n v="0"/>
    <n v="0"/>
    <n v="0"/>
    <n v="0"/>
    <n v="0"/>
    <n v="0"/>
    <m/>
    <n v="1328.382189999993"/>
    <n v="4338.2195140223803"/>
    <n v="0"/>
    <n v="0"/>
    <n v="0"/>
    <n v="0"/>
  </r>
  <r>
    <n v="1013"/>
    <s v="Resiliency"/>
    <x v="8"/>
    <x v="14"/>
    <s v="SCE-04 , Vol 5 Pt. 2"/>
    <s v="Ray Fugere"/>
    <s v="Table I-56"/>
    <s v="p. 110"/>
    <s v="CET-PD-WM-LS-822400"/>
    <x v="933"/>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4376.3477734853896"/>
    <n v="4362.6620344204694"/>
    <n v="4402.1641432788902"/>
    <n v="4550.9687405507302"/>
    <m/>
    <n v="0"/>
    <n v="0"/>
    <n v="0"/>
    <n v="0"/>
    <n v="0"/>
    <n v="0"/>
    <m/>
    <n v="0"/>
    <n v="0"/>
    <n v="4376.3477734853896"/>
    <n v="4362.6620344204694"/>
    <n v="4402.1641432788902"/>
    <n v="4550.9687405507302"/>
    <m/>
    <n v="0"/>
    <n v="0"/>
    <n v="264.46932182381158"/>
    <n v="254.60916691418859"/>
    <n v="264.58593162933971"/>
    <n v="292.03624609129787"/>
    <m/>
    <n v="0"/>
    <n v="0"/>
    <n v="196.50843745822016"/>
    <n v="189.39044715125354"/>
    <n v="192.03355497568876"/>
    <n v="217.24920346396743"/>
    <m/>
    <n v="0"/>
    <n v="0"/>
    <n v="367.9665974857985"/>
    <n v="392.21331789883436"/>
    <n v="413.42077086095674"/>
    <n v="437.38946809520741"/>
    <m/>
    <n v="0"/>
    <n v="0"/>
    <n v="0"/>
    <n v="0"/>
    <n v="0"/>
    <n v="0"/>
    <m/>
    <n v="0"/>
    <n v="0"/>
    <n v="5205.2921302532195"/>
    <n v="5198.8749663847457"/>
    <n v="5272.2044007448758"/>
    <n v="5497.643658201202"/>
    <m/>
    <n v="0"/>
    <n v="0"/>
    <n v="0"/>
    <n v="1330.9099130316636"/>
    <n v="1329.2691469051169"/>
    <n v="1348.0183100000522"/>
    <n v="1405.6595211035155"/>
    <m/>
    <n v="0"/>
    <n v="0"/>
    <n v="4033.0603425201944"/>
    <n v="4028.0883239549007"/>
    <n v="4084.9039696971295"/>
    <n v="4259.5743063742912"/>
    <m/>
    <n v="0"/>
    <n v="0"/>
    <n v="2702.1504294885308"/>
    <n v="4029.7290900814478"/>
    <n v="4066.1548066021942"/>
    <n v="4201.9330952708278"/>
    <m/>
    <n v="0"/>
    <n v="0"/>
    <n v="0"/>
    <n v="7.765198259105162"/>
    <n v="7.8522386679774172"/>
    <n v="7.9731193283341781"/>
    <n v="8.2925412344200282"/>
    <m/>
    <n v="0"/>
    <n v="0"/>
    <n v="55.062314928200273"/>
    <n v="70.669453232229529"/>
    <n v="71.520778514333088"/>
    <n v="73.96167088520474"/>
    <m/>
    <n v="0"/>
    <n v="0"/>
    <n v="47.297116669095111"/>
    <n v="70.582412823357274"/>
    <n v="71.399897853976327"/>
    <n v="73.642248979118889"/>
    <m/>
    <n v="0"/>
    <n v="0"/>
    <n v="0"/>
    <n v="386.8364899518981"/>
    <n v="386.35959200184857"/>
    <n v="391.80914224575599"/>
    <n v="408.56288610288038"/>
    <m/>
    <n v="0"/>
    <n v="0"/>
    <n v="1172.2317877330252"/>
    <n v="1170.7866424298447"/>
    <n v="1187.3004310477461"/>
    <n v="1238.0693518269109"/>
    <m/>
    <n v="0"/>
    <n v="0"/>
    <n v="785.39529778112706"/>
    <n v="1171.2635403798943"/>
    <n v="1181.8508808038387"/>
    <n v="1221.3156079697865"/>
    <m/>
    <n v="0"/>
    <n v="0"/>
    <n v="0"/>
    <n v="0"/>
    <n v="0"/>
    <n v="0"/>
    <m/>
    <n v="0"/>
    <n v="0"/>
    <n v="2749.4475461576258"/>
    <n v="4100.3115029048049"/>
    <n v="4137.5547044561708"/>
    <n v="4275.5753442499463"/>
    <m/>
    <n v="0"/>
    <n v="0"/>
    <n v="0"/>
    <n v="0"/>
    <n v="0"/>
    <n v="0"/>
    <m/>
    <n v="0"/>
    <n v="0"/>
    <n v="861.9125269453699"/>
    <n v="1988.3884954885948"/>
    <n v="2003.4712731410436"/>
    <n v="2056.6706409636954"/>
    <m/>
    <n v="0"/>
    <n v="0"/>
    <n v="976.03928446580426"/>
    <n v="2159.0238366416506"/>
    <n v="2175.86271679827"/>
    <n v="2234.7993606167638"/>
    <m/>
    <n v="0"/>
    <n v="0"/>
    <n v="247.14553524704615"/>
    <n v="569.20459207220745"/>
    <n v="572.28883421410706"/>
    <n v="587.53390688163722"/>
    <m/>
    <n v="0"/>
    <n v="0"/>
    <n v="279.87033932125979"/>
    <n v="618.00723958803633"/>
    <n v="621.532620914267"/>
    <n v="638.42205721371147"/>
    <m/>
    <n v="0"/>
    <n v="0"/>
    <n v="524.57372501052885"/>
    <n v="523.92702248735566"/>
    <n v="531.31694289386655"/>
    <n v="554.03603494254276"/>
    <m/>
    <n v="0"/>
    <n v="0"/>
    <n v="244.70338568926906"/>
    <n v="292.75627285121732"/>
    <n v="296.14391398144801"/>
    <n v="307.42311997458717"/>
    <m/>
    <n v="0"/>
    <n v="0"/>
    <n v="524.57372501052885"/>
    <n v="523.92702248735554"/>
    <n v="531.31694289386644"/>
    <n v="554.03603494254264"/>
    <m/>
    <n v="0"/>
    <n v="0"/>
    <n v="4376.3477734853896"/>
    <n v="4362.6620344204694"/>
    <n v="4402.1641432788902"/>
    <n v="4550.9687405507302"/>
    <m/>
    <n v="0"/>
    <n v="0"/>
    <n v="0"/>
    <n v="0"/>
    <n v="0"/>
    <n v="0"/>
    <m/>
    <n v="0"/>
    <n v="0"/>
    <n v="4744.3143709711876"/>
    <n v="4754.8753523193036"/>
    <n v="4815.5849141398467"/>
    <n v="4988.3582086459373"/>
  </r>
  <r>
    <n v="973"/>
    <s v="Resiliency"/>
    <x v="8"/>
    <x v="14"/>
    <s v="SCE-04 , Vol 5 Pt. 2"/>
    <s v="Andrew Swisher"/>
    <s v="Figure I-26"/>
    <s v="p. 72"/>
    <s v="CET-PD-WM-DT-822400"/>
    <x v="934"/>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20152.039795155903"/>
    <n v="30163.817727758502"/>
    <n v="0"/>
    <n v="0"/>
    <n v="0"/>
    <n v="0"/>
    <m/>
    <n v="-1914.8630951559003"/>
    <n v="-16964.117729999896"/>
    <n v="0"/>
    <n v="0"/>
    <n v="0"/>
    <n v="0"/>
    <m/>
    <n v="18237.176700000004"/>
    <n v="13199.699997758606"/>
    <n v="0"/>
    <n v="0"/>
    <n v="0"/>
    <n v="0"/>
    <m/>
    <n v="1089.009967580984"/>
    <n v="811.84342474473374"/>
    <n v="0"/>
    <n v="0"/>
    <n v="0"/>
    <n v="0"/>
    <m/>
    <n v="849.43960357292178"/>
    <n v="596.51821721934084"/>
    <n v="0"/>
    <n v="0"/>
    <n v="0"/>
    <n v="0"/>
    <m/>
    <n v="0"/>
    <n v="0"/>
    <n v="0"/>
    <n v="0"/>
    <n v="0"/>
    <n v="0"/>
    <m/>
    <n v="0"/>
    <n v="0"/>
    <n v="0"/>
    <n v="0"/>
    <n v="0"/>
    <n v="0"/>
    <m/>
    <n v="20175.626271153909"/>
    <n v="14608.06163972268"/>
    <n v="0"/>
    <n v="0"/>
    <n v="0"/>
    <n v="0"/>
    <m/>
    <n v="0"/>
    <n v="5158.5848275137141"/>
    <n v="3735.0476322908544"/>
    <n v="0"/>
    <n v="0"/>
    <n v="0"/>
    <n v="0"/>
    <m/>
    <n v="15632.075234890048"/>
    <n v="11318.326158457132"/>
    <n v="0"/>
    <n v="0"/>
    <n v="0"/>
    <n v="0"/>
    <m/>
    <n v="10473.490407376334"/>
    <n v="12741.863353679993"/>
    <n v="3735.0476322908517"/>
    <n v="0"/>
    <n v="0"/>
    <n v="0"/>
    <m/>
    <n v="0"/>
    <n v="30.306763328272609"/>
    <n v="22.220645730207167"/>
    <n v="0.25929286099818682"/>
    <n v="3.0280043437218018E-3"/>
    <n v="3.5406961273075441E-5"/>
    <n v="4.1307329310767812E-7"/>
    <m/>
    <n v="214.9025036004787"/>
    <n v="215.80225849378112"/>
    <n v="43.84358821856047"/>
    <n v="3.0280043437217914E-3"/>
    <n v="3.5406961273075245E-5"/>
    <n v="4.1307329310767781E-7"/>
    <m/>
    <n v="184.59574027220609"/>
    <n v="223.88837609184657"/>
    <n v="65.80494108776945"/>
    <n v="0.25929286099818682"/>
    <n v="3.0280043437218018E-3"/>
    <n v="3.5406961273075441E-5"/>
    <m/>
    <n v="0"/>
    <n v="1499.3718419670731"/>
    <n v="1085.6127088176299"/>
    <n v="0"/>
    <n v="0"/>
    <n v="0"/>
    <n v="0"/>
    <m/>
    <n v="4543.5510362638606"/>
    <n v="3289.7354812655476"/>
    <n v="0"/>
    <n v="0"/>
    <n v="0"/>
    <n v="0"/>
    <m/>
    <n v="3044.1791942967875"/>
    <n v="3703.4946144149908"/>
    <n v="1085.6127088176302"/>
    <n v="0"/>
    <n v="0"/>
    <n v="0"/>
    <m/>
    <n v="0"/>
    <n v="0"/>
    <n v="0"/>
    <n v="0"/>
    <n v="0"/>
    <n v="0"/>
    <m/>
    <n v="10658.086147648541"/>
    <n v="12965.75172977184"/>
    <n v="3800.8525733786209"/>
    <n v="0.25929286099818682"/>
    <n v="3.0280043437218018E-3"/>
    <n v="3.5406961273075441E-5"/>
    <m/>
    <n v="0"/>
    <n v="0"/>
    <n v="0"/>
    <n v="0"/>
    <n v="0"/>
    <n v="0"/>
    <m/>
    <n v="3341.071139865086"/>
    <n v="6789.6976193253777"/>
    <n v="3181.1290045109135"/>
    <n v="12.05762516435326"/>
    <n v="8.4016616219189906E-4"/>
    <n v="9.824003969392558E-6"/>
    <m/>
    <n v="3783.4659350646134"/>
    <n v="7329.5879815361686"/>
    <n v="3340.9472370817562"/>
    <n v="12.660559034146395"/>
    <n v="8.8278966625361373E-4"/>
    <n v="1.0322381316329932E-5"/>
    <m/>
    <n v="957.93201014563067"/>
    <n v="1943.0624322727142"/>
    <n v="904.67725734802525"/>
    <n v="0"/>
    <n v="0"/>
    <n v="0"/>
    <m/>
    <n v="1084.7728099079968"/>
    <n v="2097.3747078733386"/>
    <n v="949.91112021542654"/>
    <n v="0"/>
    <n v="0"/>
    <n v="0"/>
    <m/>
    <n v="2033.2390887280783"/>
    <n v="1472.1566278663329"/>
    <n v="0"/>
    <n v="0"/>
    <n v="0"/>
    <n v="0"/>
    <m/>
    <n v="948.46627882008102"/>
    <n v="874.15376196006719"/>
    <n v="135.7015886022034"/>
    <n v="0"/>
    <n v="0"/>
    <n v="0"/>
    <m/>
    <n v="2033.2390887280778"/>
    <n v="1472.1566278663327"/>
    <n v="0"/>
    <n v="0"/>
    <n v="0"/>
    <n v="0"/>
    <m/>
    <n v="18237.176700000004"/>
    <n v="13199.699997758606"/>
    <n v="0"/>
    <n v="0"/>
    <n v="0"/>
    <n v="0"/>
    <m/>
    <n v="0"/>
    <n v="0"/>
    <n v="0"/>
    <n v="0"/>
    <n v="0"/>
    <n v="0"/>
    <m/>
    <n v="18237.176700000004"/>
    <n v="13199.699997758606"/>
    <n v="0"/>
    <n v="0"/>
    <n v="0"/>
    <n v="0"/>
  </r>
  <r>
    <n v="973"/>
    <s v="Resiliency"/>
    <x v="8"/>
    <x v="14"/>
    <s v="SCE-04 , Vol 5 Pt. 2"/>
    <s v="Andrew Swisher"/>
    <s v="Figure I-26"/>
    <s v="p. 72"/>
    <s v="CET-PD-WM-DT-822400"/>
    <x v="934"/>
    <n v="8224"/>
    <s v="Grid Resiliency"/>
    <s v="Wildfire Avoidance"/>
    <s v="Transmission &amp; Distribution"/>
    <m/>
    <s v="N"/>
    <m/>
    <x v="5"/>
    <m/>
    <s v="CA"/>
    <s v="Distribution Lines - GHBA"/>
    <d v="9999-12-01T00:00:00"/>
    <b v="1"/>
    <n v="1"/>
    <n v="1"/>
    <x v="0"/>
    <n v="0"/>
    <b v="0"/>
    <b v="0"/>
    <m/>
    <n v="128"/>
    <b v="0"/>
    <n v="0"/>
    <s v="N"/>
    <n v="0"/>
    <n v="20"/>
    <n v="9.74E-2"/>
    <s v="Specific Bkt"/>
    <s v="CA-Distribution Lines - GHBA"/>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40090.140052404502"/>
    <n v="39999.323032163302"/>
    <n v="40015.541637848401"/>
    <n v="40161.657033552299"/>
    <m/>
    <n v="0"/>
    <n v="0"/>
    <n v="0"/>
    <n v="0.1"/>
    <n v="0"/>
    <n v="0"/>
    <m/>
    <n v="0"/>
    <n v="0"/>
    <n v="40090.140052404502"/>
    <n v="39999.4230321633"/>
    <n v="40015.541637848401"/>
    <n v="40161.657033552299"/>
    <m/>
    <n v="0"/>
    <n v="0"/>
    <n v="2422.7078605859892"/>
    <n v="2334.4049332531358"/>
    <n v="2405.0782795247537"/>
    <n v="2577.1786680005739"/>
    <m/>
    <n v="0"/>
    <n v="0"/>
    <n v="1800.1427644551698"/>
    <n v="1736.4417766227168"/>
    <n v="1745.5793252793524"/>
    <n v="1917.193568610719"/>
    <m/>
    <n v="0"/>
    <n v="0"/>
    <n v="3370.8089921893556"/>
    <n v="3596.0398256171216"/>
    <n v="3757.9825585549352"/>
    <n v="3859.9003441192217"/>
    <m/>
    <n v="0"/>
    <n v="0"/>
    <n v="0"/>
    <n v="0"/>
    <n v="0"/>
    <n v="0"/>
    <m/>
    <n v="0"/>
    <n v="0"/>
    <n v="47683.799669635016"/>
    <n v="47666.309567656281"/>
    <n v="47924.181801207436"/>
    <n v="48515.92961428281"/>
    <m/>
    <n v="0"/>
    <n v="0"/>
    <n v="0"/>
    <n v="12191.98463473095"/>
    <n v="12187.512695496618"/>
    <n v="12253.446499659913"/>
    <n v="12404.746947498272"/>
    <m/>
    <n v="0"/>
    <n v="0"/>
    <n v="36945.407984033205"/>
    <n v="36931.856653020084"/>
    <n v="37131.656059575522"/>
    <n v="37590.142265146314"/>
    <m/>
    <n v="0"/>
    <n v="0"/>
    <n v="24753.423349302255"/>
    <n v="36936.328592254416"/>
    <n v="37065.722255412227"/>
    <n v="37438.841817307955"/>
    <m/>
    <n v="0"/>
    <n v="0"/>
    <n v="0"/>
    <n v="71.134174397269931"/>
    <n v="71.993170995003538"/>
    <n v="72.482627942719091"/>
    <n v="73.205250620410652"/>
    <m/>
    <n v="0"/>
    <n v="0"/>
    <n v="504.40596390791421"/>
    <n v="647.81447720709173"/>
    <n v="651.35085093780322"/>
    <n v="656.89535074680077"/>
    <m/>
    <n v="0"/>
    <n v="0"/>
    <n v="433.27178951064428"/>
    <n v="646.95548060935812"/>
    <n v="650.86139399008766"/>
    <n v="656.17272806910921"/>
    <m/>
    <n v="0"/>
    <n v="0"/>
    <n v="0"/>
    <n v="3543.6692562485941"/>
    <n v="3542.3694618299414"/>
    <n v="3561.533494738529"/>
    <n v="3605.5098252150383"/>
    <m/>
    <n v="0"/>
    <n v="0"/>
    <n v="10738.391685601806"/>
    <n v="10734.452914636195"/>
    <n v="10792.525741631915"/>
    <n v="10925.78734913649"/>
    <m/>
    <n v="0"/>
    <n v="0"/>
    <n v="7194.7224293532117"/>
    <n v="10735.752709054846"/>
    <n v="10773.361708723327"/>
    <n v="10881.811018659981"/>
    <m/>
    <n v="0"/>
    <n v="0"/>
    <n v="0"/>
    <n v="0"/>
    <n v="0"/>
    <n v="0"/>
    <m/>
    <n v="0"/>
    <n v="0"/>
    <n v="25186.695138812898"/>
    <n v="37583.284072863775"/>
    <n v="37716.583649402317"/>
    <n v="38095.014545377067"/>
    <m/>
    <n v="0"/>
    <n v="0"/>
    <n v="0"/>
    <n v="0"/>
    <n v="0"/>
    <n v="0"/>
    <m/>
    <n v="0"/>
    <n v="0"/>
    <n v="7895.6691073575867"/>
    <n v="18221.746165640034"/>
    <n v="18300.326851112361"/>
    <n v="18454.077331075292"/>
    <m/>
    <n v="0"/>
    <n v="0"/>
    <n v="8941.1430800709422"/>
    <n v="19785.780259809733"/>
    <n v="19871.822938738151"/>
    <n v="20041.323476205202"/>
    <m/>
    <n v="0"/>
    <n v="0"/>
    <n v="2264.0109137143809"/>
    <n v="5216.2382030429599"/>
    <n v="5227.3987287190139"/>
    <n v="5271.4647450583852"/>
    <m/>
    <n v="0"/>
    <n v="0"/>
    <n v="2563.7910149374316"/>
    <n v="5663.5612325869115"/>
    <n v="5676.2887999158193"/>
    <n v="5724.8735375025517"/>
    <m/>
    <n v="0"/>
    <n v="0"/>
    <n v="4805.4302793068091"/>
    <n v="4803.6676792996986"/>
    <n v="4829.6552693802832"/>
    <n v="4889.2898387385803"/>
    <m/>
    <n v="0"/>
    <n v="0"/>
    <n v="2241.6392643693775"/>
    <n v="2683.7757029613804"/>
    <n v="2695.7359312944045"/>
    <n v="2725.9497959745586"/>
    <m/>
    <n v="0"/>
    <n v="0"/>
    <n v="4805.4302793068091"/>
    <n v="4803.6676792996977"/>
    <n v="4829.6552693802823"/>
    <n v="4889.2898387385803"/>
    <m/>
    <n v="0"/>
    <n v="0"/>
    <n v="40090.140052404502"/>
    <n v="39999.4230321633"/>
    <n v="40015.541637848401"/>
    <n v="40161.657033552299"/>
    <m/>
    <n v="0"/>
    <n v="0"/>
    <n v="0"/>
    <n v="0"/>
    <n v="0"/>
    <n v="0"/>
    <m/>
    <n v="0"/>
    <n v="0"/>
    <n v="43460.949044593857"/>
    <n v="43595.462857780425"/>
    <n v="43773.524196403334"/>
    <n v="44021.557377671517"/>
  </r>
  <r>
    <n v="974"/>
    <s v="Resiliency"/>
    <x v="8"/>
    <x v="14"/>
    <s v="SCE-04 , Vol 5 Pt. 2"/>
    <s v="Ray Fugere"/>
    <s v="Figure I-26"/>
    <s v="p. 72"/>
    <s v="CET-PD-WM-DT-822401"/>
    <x v="935"/>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1023.7277167944001"/>
    <n v="5714.3414923924493"/>
    <n v="0"/>
    <n v="0"/>
    <n v="0"/>
    <n v="0"/>
    <m/>
    <n v="-617.82212679439999"/>
    <n v="-86.871489999990445"/>
    <n v="0"/>
    <n v="0"/>
    <n v="0"/>
    <n v="0"/>
    <m/>
    <n v="405.90559000000007"/>
    <n v="5627.4700023924588"/>
    <n v="0"/>
    <n v="0"/>
    <n v="0"/>
    <n v="0"/>
    <m/>
    <n v="24.238139525557166"/>
    <n v="346.11578446224763"/>
    <n v="0"/>
    <n v="0"/>
    <n v="0"/>
    <n v="0"/>
    <m/>
    <n v="18.906012105351422"/>
    <n v="254.31550518970056"/>
    <n v="0"/>
    <n v="0"/>
    <n v="0"/>
    <n v="0"/>
    <m/>
    <n v="0"/>
    <n v="0"/>
    <n v="0"/>
    <n v="0"/>
    <n v="0"/>
    <n v="0"/>
    <m/>
    <n v="0"/>
    <n v="0"/>
    <n v="0"/>
    <n v="0"/>
    <n v="0"/>
    <n v="0"/>
    <m/>
    <n v="449.04974163090867"/>
    <n v="6227.9012920444065"/>
    <n v="0"/>
    <n v="0"/>
    <n v="0"/>
    <n v="0"/>
    <m/>
    <n v="0"/>
    <n v="114.81483413915717"/>
    <n v="1592.374713955081"/>
    <n v="0"/>
    <n v="0"/>
    <n v="0"/>
    <n v="0"/>
    <m/>
    <n v="347.92373981562798"/>
    <n v="4825.3779210760058"/>
    <n v="0"/>
    <n v="0"/>
    <n v="0"/>
    <n v="0"/>
    <m/>
    <n v="233.10890567647081"/>
    <n v="3347.8180412600818"/>
    <n v="1592.3747139550812"/>
    <n v="0"/>
    <n v="0"/>
    <n v="0"/>
    <m/>
    <n v="0"/>
    <n v="0.674538874745501"/>
    <n v="9.3300140039609261"/>
    <n v="0.10887199470315423"/>
    <n v="1.2713997277121747E-3"/>
    <n v="1.4866689677985176E-5"/>
    <n v="1.7344138672428421E-7"/>
    <m/>
    <n v="4.7830938391044615"/>
    <n v="67.454479544850329"/>
    <n v="18.690302992509391"/>
    <n v="1.2713997277121801E-3"/>
    <n v="1.4866689677985238E-5"/>
    <n v="1.7344138672428498E-7"/>
    <m/>
    <n v="4.1085549643589605"/>
    <n v="58.799004415634911"/>
    <n v="27.911445001767163"/>
    <n v="0.10887199470315423"/>
    <n v="1.2713997277121747E-3"/>
    <n v="1.4866689677985176E-5"/>
    <m/>
    <n v="0"/>
    <n v="33.371580599042588"/>
    <n v="462.83271241957198"/>
    <n v="0"/>
    <n v="0"/>
    <n v="0"/>
    <n v="0"/>
    <m/>
    <n v="101.12600181528063"/>
    <n v="1402.5233709684005"/>
    <n v="0"/>
    <n v="0"/>
    <n v="0"/>
    <n v="0"/>
    <m/>
    <n v="67.754421216238043"/>
    <n v="973.06223914787108"/>
    <n v="462.83271241957198"/>
    <n v="0"/>
    <n v="0"/>
    <n v="0"/>
    <m/>
    <n v="0"/>
    <n v="0"/>
    <n v="0"/>
    <n v="0"/>
    <n v="0"/>
    <n v="0"/>
    <m/>
    <n v="237.21746064082978"/>
    <n v="3406.6170456757168"/>
    <n v="1620.2861589568483"/>
    <n v="0.10887199470315423"/>
    <n v="1.2713997277121747E-3"/>
    <n v="1.4866689677985176E-5"/>
    <m/>
    <n v="0"/>
    <n v="0"/>
    <n v="0"/>
    <n v="0"/>
    <n v="0"/>
    <n v="0"/>
    <m/>
    <n v="74.36235742887277"/>
    <n v="1128.566543719282"/>
    <n v="1349.4694490516556"/>
    <n v="5.1401013763826739"/>
    <n v="3.5276931886129133E-4"/>
    <n v="4.1249068871469757E-6"/>
    <m/>
    <n v="84.20875653506738"/>
    <n v="1270.0078338660335"/>
    <n v="1417.2676655187331"/>
    <n v="5.397128535772076"/>
    <n v="3.7066609353751082E-4"/>
    <n v="4.3341657755986583E-6"/>
    <m/>
    <n v="21.320732049388333"/>
    <n v="323.50832787837328"/>
    <n v="385.69392701631"/>
    <n v="0"/>
    <n v="0"/>
    <n v="0"/>
    <m/>
    <n v="24.143832933398251"/>
    <n v="364.05258784286792"/>
    <n v="404.97862336712552"/>
    <n v="0"/>
    <n v="0"/>
    <n v="0"/>
    <m/>
    <n v="45.253885812338098"/>
    <n v="627.6292085083594"/>
    <n v="0"/>
    <n v="0"/>
    <n v="0"/>
    <n v="0"/>
    <m/>
    <n v="21.11005287893984"/>
    <n v="296.94820126453391"/>
    <n v="57.854089052446454"/>
    <n v="0"/>
    <n v="0"/>
    <n v="0"/>
    <m/>
    <n v="45.25388581233809"/>
    <n v="627.62920850835928"/>
    <n v="0"/>
    <n v="0"/>
    <n v="0"/>
    <n v="0"/>
    <m/>
    <n v="405.90559000000007"/>
    <n v="5627.4700023924588"/>
    <n v="0"/>
    <n v="0"/>
    <n v="0"/>
    <n v="0"/>
    <m/>
    <n v="0"/>
    <n v="0"/>
    <n v="0"/>
    <n v="0"/>
    <n v="0"/>
    <n v="0"/>
    <m/>
    <n v="405.90559000000007"/>
    <n v="5627.4700023924588"/>
    <n v="0"/>
    <n v="0"/>
    <n v="0"/>
    <n v="0"/>
  </r>
  <r>
    <n v="974"/>
    <s v="Resiliency"/>
    <x v="8"/>
    <x v="14"/>
    <s v="SCE-04 , Vol 5 Pt. 2"/>
    <s v="Ray Fugere"/>
    <s v="Figure I-26"/>
    <s v="p. 72"/>
    <s v="CET-PD-WM-DT-822401"/>
    <x v="935"/>
    <n v="8224"/>
    <s v="Grid Resiliency"/>
    <s v="Wildfire Avoidance"/>
    <s v="Transmission &amp; Distribution"/>
    <m/>
    <s v="N"/>
    <m/>
    <x v="5"/>
    <m/>
    <s v="CA"/>
    <s v="Distribution Lines - GHBA"/>
    <d v="9999-12-01T00:00:00"/>
    <b v="1"/>
    <n v="1"/>
    <n v="1"/>
    <x v="0"/>
    <n v="0"/>
    <b v="0"/>
    <b v="0"/>
    <m/>
    <n v="128"/>
    <b v="0"/>
    <n v="0"/>
    <s v="N"/>
    <n v="0"/>
    <n v="20"/>
    <n v="9.74E-2"/>
    <s v="Specific Bkt"/>
    <s v="CA-Distribution Lines - GHBA"/>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5705.9301447463204"/>
    <n v="5699.97152004501"/>
    <n v="5701.0361744394495"/>
    <n v="5710.6247829101003"/>
    <m/>
    <n v="0"/>
    <n v="0"/>
    <n v="0"/>
    <n v="0"/>
    <n v="0"/>
    <n v="0"/>
    <m/>
    <n v="0"/>
    <n v="0"/>
    <n v="5705.9301447463204"/>
    <n v="5699.97152004501"/>
    <n v="5701.0361744394495"/>
    <n v="5710.6247829101003"/>
    <m/>
    <n v="0"/>
    <n v="0"/>
    <n v="344.81799753159868"/>
    <n v="332.65583918788371"/>
    <n v="342.65282219647258"/>
    <n v="366.45152263453741"/>
    <m/>
    <n v="0"/>
    <n v="0"/>
    <n v="256.20985237580061"/>
    <n v="247.44528602343058"/>
    <n v="248.69364430540503"/>
    <n v="272.60760424794262"/>
    <m/>
    <n v="0"/>
    <n v="0"/>
    <n v="479.75887875606531"/>
    <n v="512.44050631638959"/>
    <n v="535.40183719442894"/>
    <n v="548.84295601338135"/>
    <m/>
    <n v="0"/>
    <n v="0"/>
    <n v="0"/>
    <n v="0"/>
    <n v="0"/>
    <n v="0"/>
    <m/>
    <n v="0"/>
    <n v="0"/>
    <n v="6786.716873409785"/>
    <n v="6792.5131515727135"/>
    <n v="6827.7844781357562"/>
    <n v="6898.5268658059613"/>
    <m/>
    <n v="0"/>
    <n v="0"/>
    <n v="0"/>
    <n v="1735.2549170609063"/>
    <n v="1736.7369326467169"/>
    <n v="1745.7552465076624"/>
    <n v="1763.8429431567311"/>
    <m/>
    <n v="0"/>
    <n v="0"/>
    <n v="5258.3482335179006"/>
    <n v="5262.839189838538"/>
    <n v="5290.1674136595839"/>
    <n v="5344.9786156264581"/>
    <m/>
    <n v="0"/>
    <n v="0"/>
    <n v="3523.0933164569942"/>
    <n v="5261.3571742527274"/>
    <n v="5281.1490997986384"/>
    <n v="5326.8909189773894"/>
    <m/>
    <n v="0"/>
    <n v="0"/>
    <n v="0"/>
    <n v="10.124350513229999"/>
    <n v="10.258979190823851"/>
    <n v="10.326664011042794"/>
    <n v="10.40936195553644"/>
    <m/>
    <n v="0"/>
    <n v="0"/>
    <n v="71.790849093812795"/>
    <n v="92.289540199018504"/>
    <n v="92.802725956194905"/>
    <n v="93.44478834806597"/>
    <m/>
    <n v="0"/>
    <n v="0"/>
    <n v="61.666498580582797"/>
    <n v="92.154911521424651"/>
    <n v="92.735041135975962"/>
    <n v="93.362090403572324"/>
    <m/>
    <n v="0"/>
    <n v="0"/>
    <n v="0"/>
    <n v="504.3616511643213"/>
    <n v="504.79240737227769"/>
    <n v="507.4136312771368"/>
    <n v="512.67092255923581"/>
    <m/>
    <n v="0"/>
    <n v="0"/>
    <n v="1528.3686398918837"/>
    <n v="1529.6739617341752"/>
    <n v="1537.6170644761723"/>
    <n v="1553.5482501795025"/>
    <m/>
    <n v="0"/>
    <n v="0"/>
    <n v="1024.0069887275624"/>
    <n v="1529.2432055262188"/>
    <n v="1534.9958405713132"/>
    <n v="1548.2909588974035"/>
    <m/>
    <n v="0"/>
    <n v="0"/>
    <n v="0"/>
    <n v="0"/>
    <n v="0"/>
    <n v="0"/>
    <m/>
    <n v="0"/>
    <n v="0"/>
    <n v="3584.759815037577"/>
    <n v="5353.5120857741522"/>
    <n v="5373.8841409346142"/>
    <n v="5420.2530093809619"/>
    <m/>
    <n v="0"/>
    <n v="0"/>
    <n v="0"/>
    <n v="0"/>
    <n v="0"/>
    <n v="0"/>
    <m/>
    <n v="0"/>
    <n v="0"/>
    <n v="1123.7709899173028"/>
    <n v="2594.827888301139"/>
    <n v="2607.569938529321"/>
    <n v="2626.9177227323012"/>
    <m/>
    <n v="0"/>
    <n v="0"/>
    <n v="1272.5707059735466"/>
    <n v="2817.6146444005981"/>
    <n v="2831.4775416316111"/>
    <n v="2852.7562155129735"/>
    <m/>
    <n v="0"/>
    <n v="0"/>
    <n v="322.23105491053883"/>
    <n v="742.80763623588985"/>
    <n v="744.84127057062437"/>
    <n v="750.38444881045905"/>
    <m/>
    <n v="0"/>
    <n v="0"/>
    <n v="364.89801277418729"/>
    <n v="806.52610313281559"/>
    <n v="808.79943059442917"/>
    <n v="814.89657209785082"/>
    <m/>
    <n v="0"/>
    <n v="0"/>
    <n v="683.94496635161818"/>
    <n v="684.52909787604358"/>
    <n v="688.08363635308729"/>
    <n v="695.21284195532758"/>
    <m/>
    <n v="0"/>
    <n v="0"/>
    <n v="319.04695357743077"/>
    <n v="382.36464590754929"/>
    <n v="384.07661313093581"/>
    <n v="387.72990113461356"/>
    <m/>
    <n v="0"/>
    <n v="0"/>
    <n v="683.94496635161806"/>
    <n v="684.52909787604347"/>
    <n v="688.08363635308717"/>
    <n v="695.21284195532746"/>
    <m/>
    <n v="0"/>
    <n v="0"/>
    <n v="5705.9301447463204"/>
    <n v="5699.97152004501"/>
    <n v="5701.0361744394495"/>
    <n v="5710.6247829101003"/>
    <m/>
    <n v="0"/>
    <n v="0"/>
    <n v="0"/>
    <n v="0"/>
    <n v="0"/>
    <n v="0"/>
    <m/>
    <n v="0"/>
    <n v="0"/>
    <n v="6185.6890235023857"/>
    <n v="6212.4120263613995"/>
    <n v="6236.438011633878"/>
    <n v="6259.4677389234821"/>
  </r>
  <r>
    <n v="975"/>
    <s v="Resiliency"/>
    <x v="8"/>
    <x v="127"/>
    <s v="SCE-04 , Vol 5 Pt. 3"/>
    <s v="Andrew Swisher"/>
    <s v="Table I-3"/>
    <s v="p. 3"/>
    <s v="CET-PD-WM-DT-822402"/>
    <x v="936"/>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3527.9506971436999"/>
    <n v="3521.5051303667196"/>
    <n v="12067.7626932291"/>
    <n v="11049.884477679099"/>
    <n v="11053.077856232301"/>
    <n v="11081.8440923131"/>
    <m/>
    <n v="-1396.5453271437045"/>
    <n v="2400.7348700000098"/>
    <n v="0"/>
    <n v="0"/>
    <n v="0"/>
    <n v="0"/>
    <m/>
    <n v="2131.4053699999954"/>
    <n v="5922.2400003667299"/>
    <n v="12067.7626932291"/>
    <n v="11049.884477679099"/>
    <n v="11053.077856232301"/>
    <n v="11081.8440923131"/>
    <m/>
    <n v="127.27417906114984"/>
    <n v="364.24552110081265"/>
    <n v="729.27317036945476"/>
    <n v="644.88192281748184"/>
    <n v="664.32981751211685"/>
    <n v="711.12335262854526"/>
    <m/>
    <n v="99.275242123743439"/>
    <n v="267.63669231601546"/>
    <n v="541.87128473439873"/>
    <n v="479.69394504686574"/>
    <n v="482.16326449253955"/>
    <n v="529.01303859001041"/>
    <m/>
    <n v="0"/>
    <n v="0"/>
    <n v="1014.6665227103422"/>
    <n v="993.40994539474093"/>
    <n v="1038.0285284651261"/>
    <n v="1065.0659605419041"/>
    <m/>
    <n v="0"/>
    <n v="0"/>
    <n v="0"/>
    <n v="0"/>
    <n v="0"/>
    <n v="0"/>
    <m/>
    <n v="2357.9547911848886"/>
    <n v="6554.1222137835584"/>
    <n v="14353.573671043298"/>
    <n v="13167.870290938186"/>
    <n v="13237.599466702082"/>
    <n v="13387.04644407356"/>
    <m/>
    <n v="0"/>
    <n v="602.89131282931658"/>
    <n v="1675.7841841090349"/>
    <n v="3669.9791305070339"/>
    <n v="3366.8137474682389"/>
    <n v="3384.642382044256"/>
    <n v="3422.8535830065048"/>
    <m/>
    <n v="1826.9433722100514"/>
    <n v="5078.1338912395004"/>
    <n v="11121.148880324346"/>
    <n v="10202.465901418906"/>
    <n v="10256.492066800773"/>
    <n v="10372.283584868193"/>
    <m/>
    <n v="1224.0520593807348"/>
    <n v="4005.2410199597825"/>
    <n v="9126.9539339263483"/>
    <n v="10505.631284457701"/>
    <n v="10238.663432224756"/>
    <n v="10334.072383905945"/>
    <m/>
    <n v="0"/>
    <n v="3.5419955165099211"/>
    <n v="9.851885077339702"/>
    <n v="21.527467003085434"/>
    <n v="19.910106933290422"/>
    <n v="20.021406964938194"/>
    <n v="20.199841598112044"/>
    <m/>
    <n v="25.115968207979449"/>
    <n v="76.665143798249304"/>
    <n v="171.503826794573"/>
    <n v="182.50729224622972"/>
    <n v="179.92065495247729"/>
    <n v="181.29927159115763"/>
    <m/>
    <n v="21.573972691469528"/>
    <n v="70.355254237419516"/>
    <n v="159.82824486882728"/>
    <n v="184.12465231602474"/>
    <n v="179.80935492082952"/>
    <n v="181.12083695798378"/>
    <m/>
    <n v="0"/>
    <n v="175.23376826169613"/>
    <n v="487.07614643953866"/>
    <n v="1066.7001809372532"/>
    <n v="978.58344854136203"/>
    <n v="983.7654419674318"/>
    <n v="994.87174353777073"/>
    <m/>
    <n v="531.01141897483694"/>
    <n v="1475.9883225440574"/>
    <n v="3232.4247907189506"/>
    <n v="2965.4043895192799"/>
    <n v="2981.1073999013092"/>
    <n v="3014.7628592053657"/>
    <m/>
    <n v="355.77765071314082"/>
    <n v="1164.1459443662147"/>
    <n v="2652.800756221236"/>
    <n v="3053.5211219151711"/>
    <n v="2975.9254064752395"/>
    <n v="3003.6565576350267"/>
    <m/>
    <n v="0"/>
    <n v="0"/>
    <n v="0"/>
    <n v="0"/>
    <n v="0"/>
    <n v="0"/>
    <m/>
    <n v="1245.6260320722045"/>
    <n v="4075.5962741972021"/>
    <n v="9286.7821787951762"/>
    <n v="10689.755936773725"/>
    <n v="10418.472787145585"/>
    <n v="10515.193220863928"/>
    <m/>
    <n v="0"/>
    <n v="0"/>
    <n v="0"/>
    <n v="0"/>
    <n v="0"/>
    <n v="0"/>
    <m/>
    <n v="390.47584427146819"/>
    <n v="1596.1197818354174"/>
    <n v="3798.4373470529526"/>
    <n v="5294.9780094554353"/>
    <n v="5056.211310427555"/>
    <n v="5095.0605507189885"/>
    <m/>
    <n v="442.17916752480488"/>
    <n v="1765.4904041609689"/>
    <n v="4184.5690551917914"/>
    <n v="5740.1658191681381"/>
    <n v="5490.3545469893952"/>
    <n v="5533.18208038592"/>
    <m/>
    <n v="111.95490750052812"/>
    <n v="457.21567822111894"/>
    <n v="1087.3996820761945"/>
    <n v="1514.1229095713593"/>
    <n v="1444.0030172636611"/>
    <n v="1455.4170377886576"/>
    <m/>
    <n v="126.77897628024233"/>
    <n v="505.72175923637781"/>
    <n v="1197.933046918746"/>
    <n v="1641.3529563178249"/>
    <n v="1567.9999092001294"/>
    <n v="1580.569394356784"/>
    <m/>
    <n v="237.62760999123961"/>
    <n v="660.50477433846584"/>
    <n v="1446.5100938467308"/>
    <n v="1327.018464309878"/>
    <n v="1334.0455614558362"/>
    <n v="1349.1063794944014"/>
    <m/>
    <n v="110.84863371099722"/>
    <n v="330.01678336378404"/>
    <n v="735.65319336752327"/>
    <n v="752.36568892930654"/>
    <n v="744.62910079706899"/>
    <n v="752.30242710504899"/>
    <m/>
    <n v="237.62760999123955"/>
    <n v="660.50477433846572"/>
    <n v="1446.5100938467306"/>
    <n v="1327.018464309878"/>
    <n v="1334.0455614558362"/>
    <n v="1349.1063794944014"/>
    <m/>
    <n v="2131.4053699999954"/>
    <n v="5922.2400003667299"/>
    <n v="12067.7626932291"/>
    <n v="11049.884477679099"/>
    <n v="11053.077856232301"/>
    <n v="11081.8440923131"/>
    <m/>
    <n v="0"/>
    <n v="0"/>
    <n v="0"/>
    <n v="0"/>
    <n v="0"/>
    <n v="0"/>
    <m/>
    <n v="2131.4053699999954"/>
    <n v="5922.2400003667299"/>
    <n v="13082.429215939443"/>
    <n v="12043.294423073839"/>
    <n v="12091.106384697427"/>
    <n v="12146.910052855004"/>
  </r>
  <r>
    <n v="981"/>
    <s v="Transmission Grid"/>
    <x v="4"/>
    <x v="125"/>
    <s v="SCE-02 , Vol 4"/>
    <s v="Gary Trumbo"/>
    <s v="Figure III-31"/>
    <n v="68"/>
    <s v="CET-PD-OT-TE-TRSJAC"/>
    <x v="12"/>
    <n v="3362"/>
    <s v="OTHER - TDBU"/>
    <s v="TRANS LAB EQUIP"/>
    <s v="Transmission &amp; Distribution"/>
    <m/>
    <s v="N"/>
    <m/>
    <x v="0"/>
    <m/>
    <s v="CA"/>
    <s v="Stores/Lab/Miscellaneous"/>
    <d v="9999-12-01T00:00:00"/>
    <b v="0"/>
    <n v="0"/>
    <n v="0"/>
    <x v="0"/>
    <n v="0"/>
    <b v="0"/>
    <b v="0"/>
    <m/>
    <n v="69"/>
    <b v="1"/>
    <n v="0"/>
    <s v="N"/>
    <n v="0"/>
    <n v="20"/>
    <n v="1.0999999999999999E-2"/>
    <s v="Specific Bkt"/>
    <s v="CA-Stores/Lab/Miscellaneous"/>
    <n v="3.3999999999999998E-3"/>
    <n v="2"/>
    <n v="0.78"/>
    <n v="0.21999999999999997"/>
    <n v="0.27166666666666667"/>
    <n v="0.19249999999999998"/>
    <n v="0.3041666666666667"/>
    <n v="0.20166666666666663"/>
    <n v="0.41083333333333333"/>
    <n v="0.45249999999999996"/>
    <n v="0.13916666666666669"/>
    <n v="0.125"/>
    <n v="0.41083333333333333"/>
    <m/>
    <n v="167.36204871753301"/>
    <n v="169.94673793893298"/>
    <n v="171.07785407741099"/>
    <n v="172.04716071304401"/>
    <n v="174.26266282124598"/>
    <n v="177.01337607760098"/>
    <m/>
    <n v="-98.401168717533025"/>
    <n v="0"/>
    <n v="0"/>
    <n v="0"/>
    <n v="0"/>
    <n v="0"/>
    <m/>
    <n v="68.960879999999989"/>
    <n v="169.94673793893298"/>
    <n v="171.07785407741099"/>
    <n v="172.04716071304401"/>
    <n v="174.26266282124598"/>
    <n v="177.01337607760098"/>
    <m/>
    <n v="0"/>
    <n v="0"/>
    <n v="0"/>
    <n v="0"/>
    <n v="0"/>
    <n v="0"/>
    <m/>
    <n v="0"/>
    <n v="0"/>
    <n v="0"/>
    <n v="0"/>
    <n v="0"/>
    <n v="0"/>
    <m/>
    <n v="0"/>
    <n v="14.450421781617115"/>
    <n v="14.384354061492189"/>
    <n v="15.46743415051192"/>
    <n v="16.365542503869854"/>
    <n v="17.012594641322334"/>
    <m/>
    <n v="0"/>
    <n v="0"/>
    <n v="0"/>
    <n v="0"/>
    <n v="0"/>
    <n v="0"/>
    <m/>
    <n v="68.960879999999989"/>
    <n v="184.39715972055009"/>
    <n v="185.46220813890318"/>
    <n v="187.51459486355594"/>
    <n v="190.62820532511583"/>
    <n v="194.0259707189233"/>
    <m/>
    <n v="0"/>
    <n v="15.119810861759994"/>
    <n v="40.429446063050051"/>
    <n v="40.662960058870794"/>
    <n v="41.112949953024355"/>
    <n v="41.795615273942303"/>
    <n v="42.540582132065367"/>
    <m/>
    <n v="68.726413007999994"/>
    <n v="183.77020937750024"/>
    <n v="184.83163663123091"/>
    <n v="186.87704524101986"/>
    <n v="189.98006942701045"/>
    <n v="193.36628241847896"/>
    <m/>
    <n v="53.60660214624"/>
    <n v="158.46057417621017"/>
    <n v="184.59812263541016"/>
    <n v="186.4270553468663"/>
    <n v="189.2974041060925"/>
    <n v="192.6213155603559"/>
    <m/>
    <n v="0"/>
    <n v="-0.6298791852423592"/>
    <n v="-1.8110696117886467"/>
    <n v="-2.0361338377738676"/>
    <n v="-2.0583676172233476"/>
    <n v="-2.0933010590681942"/>
    <n v="-2.1253040454732575"/>
    <m/>
    <n v="0"/>
    <n v="0"/>
    <n v="0"/>
    <n v="0"/>
    <n v="0"/>
    <n v="0"/>
    <m/>
    <n v="0.6298791852423592"/>
    <n v="1.1811904265462874"/>
    <n v="0.22506422598522069"/>
    <n v="2.2233779449480018E-2"/>
    <n v="3.4933441844846369E-2"/>
    <n v="3.2002986405063272E-2"/>
    <m/>
    <n v="0"/>
    <n v="5.1582738239999981E-2"/>
    <n v="0.13792907547097144"/>
    <n v="0.13872573168789948"/>
    <n v="0.13872573168789948"/>
    <n v="0.13872573168789948"/>
    <n v="0.13872573168789948"/>
    <m/>
    <n v="0.23446699199999996"/>
    <n v="0.6269503430498703"/>
    <n v="0.63057150767227077"/>
    <n v="0.63057150767227077"/>
    <n v="0.63057150767227077"/>
    <n v="0.63057150767227077"/>
    <m/>
    <n v="0.18288425375999998"/>
    <n v="0.54060400581889878"/>
    <n v="0.62977485145534273"/>
    <n v="0.63057150767227077"/>
    <n v="0.63057150767227077"/>
    <n v="0.63057150767227077"/>
    <m/>
    <n v="0"/>
    <n v="0"/>
    <n v="0"/>
    <n v="0"/>
    <n v="0"/>
    <n v="0"/>
    <m/>
    <n v="54.236481331482359"/>
    <n v="159.64176460275647"/>
    <n v="184.82318686139538"/>
    <n v="186.44928912631579"/>
    <n v="189.33233754793736"/>
    <n v="192.65331854676097"/>
    <m/>
    <n v="0"/>
    <n v="0"/>
    <n v="0"/>
    <n v="0"/>
    <n v="0"/>
    <n v="0"/>
    <m/>
    <n v="18.670675533839997"/>
    <n v="63.154074718260894"/>
    <n v="85.588359923319857"/>
    <n v="86.348354008655676"/>
    <n v="87.585083403234165"/>
    <n v="89.10233675505296"/>
    <m/>
    <n v="20.9042839566"/>
    <n v="69.756598642269651"/>
    <n v="93.279948366461952"/>
    <n v="94.11614798144177"/>
    <n v="95.472475240988018"/>
    <n v="97.128224903401119"/>
    <m/>
    <n v="6.369686615999999E-2"/>
    <n v="0.21545640582188141"/>
    <n v="0.29199320062140022"/>
    <n v="0.29269027481121235"/>
    <n v="0.29269027481121235"/>
    <n v="0.29269027481121235"/>
    <m/>
    <n v="7.1317043399999988E-2"/>
    <n v="0.23798157273100223"/>
    <n v="0.31823381943203954"/>
    <n v="0.31896408763089029"/>
    <n v="0.31896408763089029"/>
    <n v="0.31896408763089029"/>
    <m/>
    <n v="0.10609631387999999"/>
    <n v="0.28369503023006631"/>
    <n v="0.28533360722170253"/>
    <n v="0.28533360722170253"/>
    <n v="0.28533360722170253"/>
    <n v="0.28533360722170253"/>
    <m/>
    <n v="3.4779270479999985E-2"/>
    <n v="9.7296195739064006E-2"/>
    <n v="0.10502886326063438"/>
    <n v="0.10509525127871167"/>
    <n v="0.10509525127871167"/>
    <n v="0.10509525127871167"/>
    <m/>
    <n v="0.10609631387999997"/>
    <n v="0.28369503023006626"/>
    <n v="0.28533360722170248"/>
    <n v="0.28533360722170248"/>
    <n v="0.28533360722170248"/>
    <n v="0.28533360722170248"/>
    <m/>
    <n v="68.960879999999989"/>
    <n v="169.94673793893298"/>
    <n v="171.07785407741099"/>
    <n v="172.04716071304401"/>
    <n v="174.26266282124598"/>
    <n v="177.01337607760098"/>
    <m/>
    <n v="0"/>
    <n v="0"/>
    <n v="0"/>
    <n v="0"/>
    <n v="0"/>
    <n v="0"/>
    <m/>
    <n v="68.960879999999989"/>
    <n v="184.39715972055009"/>
    <n v="185.46220813890318"/>
    <n v="185.46220813890318"/>
    <n v="185.46220813890318"/>
    <n v="185.46220813890318"/>
  </r>
  <r>
    <n v="1012"/>
    <s v="Resiliency"/>
    <x v="8"/>
    <x v="35"/>
    <s v="SCE-04 , Vol 5 Pt. 3"/>
    <s v="Ray Fugere"/>
    <s v="Figure I-5"/>
    <s v="p. 37"/>
    <s v="CET-PD-WM-DP-822400"/>
    <x v="932"/>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46218.9544965846"/>
    <n v="53603.774094939406"/>
    <n v="52133.612538892296"/>
    <n v="50639.791737769701"/>
    <n v="51114.364021635396"/>
    <n v="52814.5086863092"/>
    <m/>
    <n v="-15735.213836584619"/>
    <n v="-32244.665630000105"/>
    <n v="0"/>
    <n v="0"/>
    <n v="0"/>
    <n v="0"/>
    <m/>
    <n v="30483.740659999981"/>
    <n v="21359.108464939301"/>
    <n v="52133.612538892296"/>
    <n v="50639.791737769701"/>
    <n v="51114.364021635396"/>
    <n v="52814.5086863092"/>
    <m/>
    <n v="1820.2980633451723"/>
    <n v="1313.6852935002344"/>
    <n v="3150.5131369862406"/>
    <n v="2955.3871203718609"/>
    <n v="3072.1575080188491"/>
    <n v="3389.1137766943862"/>
    <m/>
    <n v="1419.8522615427712"/>
    <n v="965.25658197259372"/>
    <n v="2340.9233610588876"/>
    <n v="2198.3579578693111"/>
    <n v="2229.7380819800646"/>
    <n v="2521.2016600344664"/>
    <m/>
    <n v="0"/>
    <n v="0"/>
    <n v="4383.4331761301473"/>
    <n v="4552.6333643250055"/>
    <n v="4800.3070962620623"/>
    <n v="5075.954412998014"/>
    <m/>
    <n v="0"/>
    <n v="0"/>
    <n v="0"/>
    <n v="0"/>
    <n v="0"/>
    <n v="0"/>
    <m/>
    <n v="33723.890984887927"/>
    <n v="23638.05034041213"/>
    <n v="62008.482213067575"/>
    <n v="60346.170180335874"/>
    <n v="61216.566707896374"/>
    <n v="63800.778536036065"/>
    <m/>
    <n v="0"/>
    <n v="8622.6593425800784"/>
    <n v="6043.871263237932"/>
    <n v="15854.576766165963"/>
    <n v="15429.550176388992"/>
    <n v="15652.096642141769"/>
    <n v="16312.838259207834"/>
    <m/>
    <n v="26129.270735091162"/>
    <n v="18314.761403751316"/>
    <n v="48044.172018684752"/>
    <n v="46756.21265572423"/>
    <n v="47430.595885278104"/>
    <n v="49432.843209720741"/>
    <m/>
    <n v="17506.611392511084"/>
    <n v="20893.549483093462"/>
    <n v="38233.466515756721"/>
    <n v="47181.239245501201"/>
    <n v="47208.049419525327"/>
    <n v="48772.101592654675"/>
    <m/>
    <n v="0"/>
    <n v="50.658253124402734"/>
    <n v="35.975297755301824"/>
    <n v="92.923376204155943"/>
    <n v="91.177770084593249"/>
    <n v="92.577448965997291"/>
    <n v="96.236447834764249"/>
    <m/>
    <n v="359.21306760940161"/>
    <n v="352.44280487084745"/>
    <n v="726.8802473718174"/>
    <n v="825.07237742494817"/>
    <n v="830.38472068135843"/>
    <n v="858.42971160708601"/>
    <m/>
    <n v="308.55481448499887"/>
    <n v="367.12576023994836"/>
    <n v="669.93216892296334"/>
    <n v="826.81798354451087"/>
    <n v="828.98504179995439"/>
    <n v="854.77071273831905"/>
    <m/>
    <n v="0"/>
    <n v="2506.2246824329304"/>
    <n v="1756.6853490980684"/>
    <n v="4608.2223641463297"/>
    <n v="4484.6859831218426"/>
    <n v="4549.3703714640305"/>
    <n v="4741.4186576840602"/>
    <m/>
    <n v="7594.6202497967615"/>
    <n v="5323.2889366608124"/>
    <n v="13964.310194382819"/>
    <n v="13589.95752461164"/>
    <n v="13785.970822618265"/>
    <n v="14367.935326315323"/>
    <m/>
    <n v="5088.3955673638311"/>
    <n v="6072.8282699956744"/>
    <n v="11112.773179334557"/>
    <n v="13713.493905636129"/>
    <n v="13721.286434276079"/>
    <n v="14175.887040095293"/>
    <m/>
    <n v="0"/>
    <n v="0"/>
    <n v="0"/>
    <n v="0"/>
    <n v="0"/>
    <n v="0"/>
    <m/>
    <n v="17815.166206996084"/>
    <n v="21260.675243333411"/>
    <n v="38903.398684679683"/>
    <n v="48008.057229045713"/>
    <n v="48037.034461325282"/>
    <n v="49626.872305392993"/>
    <m/>
    <n v="0"/>
    <n v="0"/>
    <n v="0"/>
    <n v="0"/>
    <n v="0"/>
    <n v="0"/>
    <m/>
    <n v="5584.6553350693694"/>
    <n v="11220.001933060492"/>
    <n v="15416.044676798021"/>
    <n v="23443.760300987837"/>
    <n v="23259.876795205808"/>
    <n v="23874.846374218796"/>
    <m/>
    <n v="6324.1255078947606"/>
    <n v="12105.344702838327"/>
    <n v="17034.243943760652"/>
    <n v="25442.673143488195"/>
    <n v="25261.405172994644"/>
    <n v="25942.39955993781"/>
    <m/>
    <n v="1601.1991026654839"/>
    <n v="3210.8473195067631"/>
    <n v="4408.0465235641004"/>
    <n v="6705.4013482275614"/>
    <n v="6643.7805010368847"/>
    <n v="6820.381674184835"/>
    <m/>
    <n v="1813.2155846389769"/>
    <n v="3463.8818307565834"/>
    <n v="4871.0787393697074"/>
    <n v="7276.7969276290669"/>
    <n v="7215.5007691317205"/>
    <n v="7411.0436341888053"/>
    <m/>
    <n v="3398.5925617840517"/>
    <n v="2382.1717991557143"/>
    <n v="6249.0288119863135"/>
    <n v="6081.5059922637101"/>
    <n v="6169.2219431216754"/>
    <n v="6429.6510585261085"/>
    <m/>
    <n v="1585.3769771450743"/>
    <n v="1424.5146508320613"/>
    <n v="3134.6354217146736"/>
    <n v="3412.931428780973"/>
    <n v="3438.4071571117966"/>
    <n v="3567.9777958013328"/>
    <m/>
    <n v="3398.5925617840512"/>
    <n v="2382.1717991557139"/>
    <n v="6249.0288119863126"/>
    <n v="6081.5059922637101"/>
    <n v="6169.2219431216745"/>
    <n v="6429.6510585261076"/>
    <m/>
    <n v="30483.740659999981"/>
    <n v="21359.108464939301"/>
    <n v="52133.612538892296"/>
    <n v="50639.791737769701"/>
    <n v="51114.364021635396"/>
    <n v="52814.5086863092"/>
    <m/>
    <n v="0"/>
    <n v="0"/>
    <n v="0"/>
    <n v="0"/>
    <n v="0"/>
    <n v="0"/>
    <m/>
    <n v="30483.740659999981"/>
    <n v="21359.108464939301"/>
    <n v="56517.045715022439"/>
    <n v="55192.425102094705"/>
    <n v="55914.671117897458"/>
    <n v="57890.463099307213"/>
  </r>
  <r>
    <n v="1014"/>
    <s v="Resiliency"/>
    <x v="8"/>
    <x v="127"/>
    <s v="SCE-04 , Vol 5 Pt. 3"/>
    <s v="Andrew Swisher"/>
    <s v="Table I-3"/>
    <s v="p. 3"/>
    <s v="CET-PD-WM-DT-822403"/>
    <x v="937"/>
    <n v="8224"/>
    <s v="Grid Resiliency"/>
    <s v="Wildfire Avoidance"/>
    <s v="Transmission &amp; Distribution"/>
    <m/>
    <s v="N"/>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1500.00501154008"/>
    <n v="1500.00543658841"/>
    <n v="1500.00554034891"/>
    <n v="1500.0054680272001"/>
    <m/>
    <n v="63.782219999999995"/>
    <n v="0"/>
    <n v="0"/>
    <n v="0"/>
    <n v="0"/>
    <n v="0"/>
    <m/>
    <n v="63.782219999999995"/>
    <n v="0"/>
    <n v="1500.00501154008"/>
    <n v="1500.00543658841"/>
    <n v="1500.00554034891"/>
    <n v="1500.0054680272001"/>
    <m/>
    <n v="3.8086746911018947"/>
    <n v="0"/>
    <n v="90.647573882909569"/>
    <n v="87.541764996531981"/>
    <n v="90.155739410202173"/>
    <n v="96.25554271464253"/>
    <m/>
    <n v="2.970807629001087"/>
    <n v="0"/>
    <n v="67.353797333726604"/>
    <n v="65.117741902399729"/>
    <n v="65.43404267108474"/>
    <n v="71.605632052983424"/>
    <m/>
    <n v="0"/>
    <n v="0"/>
    <n v="126.12154446502464"/>
    <n v="134.85392737482169"/>
    <n v="140.87013264454393"/>
    <n v="144.1641617869966"/>
    <m/>
    <n v="0"/>
    <n v="0"/>
    <n v="0"/>
    <n v="0"/>
    <n v="0"/>
    <n v="0"/>
    <m/>
    <n v="70.561702320102981"/>
    <n v="0"/>
    <n v="1784.1279272217407"/>
    <n v="1787.5188708621636"/>
    <n v="1796.4654550747409"/>
    <n v="1812.0308045818226"/>
    <m/>
    <n v="0"/>
    <n v="18.041498296013202"/>
    <n v="0"/>
    <n v="456.1729649437633"/>
    <n v="457.0399749775213"/>
    <n v="459.32747341532991"/>
    <n v="463.30728423869846"/>
    <m/>
    <n v="54.671206957615787"/>
    <n v="0"/>
    <n v="1382.3423180114046"/>
    <n v="1384.9696211440041"/>
    <n v="1391.9014345919093"/>
    <n v="1403.961467389996"/>
    <m/>
    <n v="36.629708661602585"/>
    <n v="18.041498296013202"/>
    <n v="926.16935306764128"/>
    <n v="1384.1026111102462"/>
    <n v="1389.6139361541007"/>
    <n v="1399.9816565666274"/>
    <m/>
    <n v="0"/>
    <n v="0.10599407341882139"/>
    <n v="1.2410258220174053E-3"/>
    <n v="2.6615571438537948"/>
    <n v="2.6997223087478872"/>
    <n v="2.7170647927669584"/>
    <n v="2.7342724772538283"/>
    <m/>
    <n v="0.75159433878800574"/>
    <n v="0.21247892366905302"/>
    <n v="18.872771541592602"/>
    <n v="24.281327743954218"/>
    <n v="24.41842464121239"/>
    <n v="24.554122753722442"/>
    <m/>
    <n v="0.64560026536918436"/>
    <n v="0.317231971265857"/>
    <n v="16.212455423560826"/>
    <n v="24.243162579060126"/>
    <n v="24.401082157193319"/>
    <n v="24.536915069235572"/>
    <m/>
    <n v="0"/>
    <n v="5.2438634696207718"/>
    <n v="0"/>
    <n v="132.58925103941084"/>
    <n v="132.84125240699251"/>
    <n v="133.50612675933434"/>
    <n v="134.66288127330262"/>
    <m/>
    <n v="15.890495362487192"/>
    <n v="0"/>
    <n v="401.78560921033602"/>
    <n v="402.54924971815927"/>
    <n v="404.56402048283167"/>
    <n v="408.06933719182649"/>
    <m/>
    <n v="10.64663189286642"/>
    <n v="5.2438634696207709"/>
    <n v="269.19635817092518"/>
    <n v="402.2972483505776"/>
    <n v="403.89914613048978"/>
    <n v="406.91258267785821"/>
    <m/>
    <n v="0"/>
    <n v="0"/>
    <n v="0"/>
    <n v="0"/>
    <n v="0"/>
    <n v="0"/>
    <m/>
    <n v="37.275308926971768"/>
    <n v="18.358730267279061"/>
    <n v="942.38180849120215"/>
    <n v="1408.3457736893063"/>
    <n v="1414.0150183112939"/>
    <n v="1424.5185716358631"/>
    <m/>
    <n v="0"/>
    <n v="0"/>
    <n v="0"/>
    <n v="0"/>
    <n v="0"/>
    <n v="0"/>
    <m/>
    <n v="11.684973939991799"/>
    <n v="15.286067996251264"/>
    <n v="295.48127975143257"/>
    <n v="682.45122468428531"/>
    <n v="686.15144793250488"/>
    <n v="690.66666487774228"/>
    <m/>
    <n v="13.232193809516406"/>
    <n v="16.054063217362575"/>
    <n v="334.60145591998753"/>
    <n v="741.05952115542789"/>
    <n v="745.0675778833056"/>
    <n v="750.02045650037644"/>
    <m/>
    <n v="3.35024610559105"/>
    <n v="4.3698862246839765"/>
    <n v="84.709799275179179"/>
    <n v="195.3618426817543"/>
    <n v="195.99662465762412"/>
    <n v="197.28972422405542"/>
    <m/>
    <n v="3.7938557677938172"/>
    <n v="4.5883805359181746"/>
    <n v="95.926314198967731"/>
    <n v="212.12422802969502"/>
    <n v="212.82575574639452"/>
    <n v="214.24441516896619"/>
    <m/>
    <n v="7.1109966747130207"/>
    <n v="0"/>
    <n v="179.79906012162542"/>
    <n v="180.14078924887633"/>
    <n v="181.04239916606721"/>
    <n v="182.61102839334239"/>
    <m/>
    <n v="3.3171409069192026"/>
    <n v="0.65548293370259714"/>
    <n v="83.872745922657657"/>
    <n v="100.6058122585921"/>
    <n v="101.05789582666517"/>
    <n v="101.87273998371055"/>
    <m/>
    <n v="7.1109966747130198"/>
    <n v="0"/>
    <n v="179.79906012162539"/>
    <n v="180.1407892488763"/>
    <n v="181.04239916606718"/>
    <n v="182.61102839334239"/>
    <m/>
    <n v="63.782219999999995"/>
    <n v="0"/>
    <n v="1500.00501154008"/>
    <n v="1500.00543658841"/>
    <n v="1500.00554034891"/>
    <n v="1500.0054680272001"/>
    <m/>
    <n v="0"/>
    <n v="0"/>
    <n v="0"/>
    <n v="0"/>
    <n v="0"/>
    <n v="0"/>
    <m/>
    <n v="63.782219999999995"/>
    <n v="0"/>
    <n v="1626.1265560051047"/>
    <n v="1634.8593639632318"/>
    <n v="1640.8756729934539"/>
    <n v="1644.1696298141967"/>
  </r>
  <r>
    <n v="1015"/>
    <s v="Resiliency"/>
    <x v="8"/>
    <x v="35"/>
    <s v="SCE-04 , Vol 5 Pt. 3"/>
    <s v="Ray Fugere"/>
    <s v="Figure I-5"/>
    <s v="p. 37"/>
    <s v="CET-PD-WM-TS-822400"/>
    <x v="938"/>
    <n v="8224"/>
    <s v="Grid Resiliency"/>
    <s v="Wildfire Avoidance"/>
    <s v="Transmission &amp; Distribution"/>
    <m/>
    <s v="N"/>
    <m/>
    <x v="2"/>
    <m/>
    <s v="CA"/>
    <s v="Transmission Lines - GR"/>
    <d v="9999-12-01T00:00:00"/>
    <b v="1"/>
    <n v="1"/>
    <n v="1"/>
    <x v="0"/>
    <n v="0"/>
    <b v="0"/>
    <b v="0"/>
    <m/>
    <n v="102"/>
    <b v="0"/>
    <n v="0"/>
    <s v="N"/>
    <n v="0"/>
    <n v="15"/>
    <n v="6.2100000000000002E-2"/>
    <s v="Specific Bkt"/>
    <s v="CA-Transmission Lines - GR"/>
    <n v="0.1045"/>
    <n v="11"/>
    <n v="6.9999999999999993E-2"/>
    <n v="0.93"/>
    <n v="0"/>
    <n v="0.42666666666666658"/>
    <n v="2.9166666666666664E-3"/>
    <n v="0.46541666666666659"/>
    <n v="0.41333333333333333"/>
    <n v="0.45500000000000002"/>
    <n v="0.41333333333333333"/>
    <n v="0.54121863799283143"/>
    <n v="0.41333333333333333"/>
    <m/>
    <n v="522.71137244773297"/>
    <n v="533.39576332094691"/>
    <n v="535.93016083650696"/>
    <n v="514.39124705756603"/>
    <n v="542.033108163973"/>
    <n v="572.377631613105"/>
    <m/>
    <n v="-522.71137244773297"/>
    <n v="592.60424000000307"/>
    <n v="0"/>
    <n v="0"/>
    <n v="0"/>
    <n v="0"/>
    <m/>
    <n v="0"/>
    <n v="1126.0000033209499"/>
    <n v="535.93016083650696"/>
    <n v="514.39124705756603"/>
    <n v="542.033108163973"/>
    <n v="572.377631613105"/>
    <m/>
    <n v="0"/>
    <n v="44.154935226634727"/>
    <n v="20.649251651068344"/>
    <n v="19.140297274667589"/>
    <n v="20.771075025687225"/>
    <n v="23.417913710904543"/>
    <m/>
    <n v="0"/>
    <n v="49.817405318228865"/>
    <n v="23.567520206710601"/>
    <n v="21.884306410499018"/>
    <n v="23.159004943118692"/>
    <n v="26.726403959118716"/>
    <m/>
    <n v="0"/>
    <n v="0"/>
    <n v="45.061409188687406"/>
    <n v="46.244952305448834"/>
    <n v="50.903995879263476"/>
    <n v="55.010693791439778"/>
    <m/>
    <n v="0"/>
    <n v="0"/>
    <n v="0"/>
    <n v="0"/>
    <n v="0"/>
    <n v="0"/>
    <m/>
    <n v="0"/>
    <n v="1219.9723438658134"/>
    <n v="625.20834188297329"/>
    <n v="601.66080304818138"/>
    <n v="636.86718401204234"/>
    <n v="677.53264307456789"/>
    <m/>
    <n v="0"/>
    <n v="0"/>
    <n v="1016.0112675566073"/>
    <n v="520.68288524526815"/>
    <n v="501.07214169057079"/>
    <n v="530.39254385298864"/>
    <n v="564.25934814214588"/>
    <m/>
    <n v="0"/>
    <n v="1092.4852339318359"/>
    <n v="559.87407015620261"/>
    <n v="538.7872491296464"/>
    <n v="570.31456328278387"/>
    <n v="606.73048187327549"/>
    <m/>
    <n v="0"/>
    <n v="76.4739663752285"/>
    <n v="1055.2024524675417"/>
    <n v="558.39799268434376"/>
    <n v="540.99416112036602"/>
    <n v="572.86367758411825"/>
    <m/>
    <n v="0"/>
    <n v="0"/>
    <n v="26.797781290673548"/>
    <n v="17.634535678354581"/>
    <n v="15.354088185436858"/>
    <n v="16.003146988998679"/>
    <n v="16.965807008714101"/>
    <m/>
    <n v="0"/>
    <n v="31.722433222372505"/>
    <n v="55.717334212919368"/>
    <n v="36.017975322045174"/>
    <n v="36.147989763565192"/>
    <n v="38.2543688616162"/>
    <m/>
    <n v="0"/>
    <n v="4.9246519316989561"/>
    <n v="64.880579825238328"/>
    <n v="38.298422814962898"/>
    <n v="35.498930960003371"/>
    <n v="37.291708841900778"/>
    <m/>
    <n v="0"/>
    <n v="0"/>
    <n v="118.56301223859907"/>
    <n v="60.760872705896759"/>
    <n v="58.472405144237513"/>
    <n v="61.893937278210338"/>
    <n v="65.846009917201869"/>
    <m/>
    <n v="0"/>
    <n v="127.48710993397749"/>
    <n v="65.334271726770709"/>
    <n v="62.873553918534952"/>
    <n v="66.552620729258422"/>
    <n v="70.802161201292336"/>
    <m/>
    <n v="0"/>
    <n v="8.924097695378423"/>
    <n v="123.13641125947302"/>
    <n v="65.162021480194198"/>
    <n v="63.131088595285597"/>
    <n v="66.850088562300797"/>
    <m/>
    <n v="0"/>
    <n v="0"/>
    <n v="0"/>
    <n v="0"/>
    <n v="0"/>
    <n v="0"/>
    <m/>
    <n v="0"/>
    <n v="81.39861830692746"/>
    <n v="1120.08303229278"/>
    <n v="596.69641549930668"/>
    <n v="576.49309208036937"/>
    <n v="610.15538642601905"/>
    <m/>
    <n v="0"/>
    <n v="0"/>
    <n v="0"/>
    <n v="0"/>
    <n v="0"/>
    <n v="0"/>
    <m/>
    <n v="0"/>
    <n v="0"/>
    <n v="479.66193798579548"/>
    <n v="262.65233253082533"/>
    <n v="245.25022909938838"/>
    <n v="258.75735596644222"/>
    <m/>
    <n v="0"/>
    <n v="3.278939029199774"/>
    <n v="525.02046001743099"/>
    <n v="288.18301468811291"/>
    <n v="269.29278065994328"/>
    <n v="284.13898571163168"/>
    <m/>
    <n v="0"/>
    <n v="0"/>
    <n v="54.394500238497052"/>
    <n v="27.875955936755496"/>
    <n v="26.82604967190824"/>
    <n v="28.395784844483586"/>
    <m/>
    <n v="0"/>
    <n v="0.37183740397410098"/>
    <n v="59.525184040975098"/>
    <n v="30.591040165096921"/>
    <n v="29.456511696711811"/>
    <n v="31.181205201246122"/>
    <m/>
    <n v="0"/>
    <n v="58.006635019959759"/>
    <n v="29.727093635680674"/>
    <n v="28.607467032933403"/>
    <n v="30.281442431812582"/>
    <n v="32.214983346588014"/>
    <m/>
    <n v="0"/>
    <n v="57.634797615985661"/>
    <n v="88.764921833304641"/>
    <n v="58.777299573733238"/>
    <n v="59.297335879338277"/>
    <n v="62.927715423552222"/>
    <m/>
    <n v="0"/>
    <n v="58.006635019959759"/>
    <n v="29.727093635680674"/>
    <n v="28.607467032933403"/>
    <n v="30.281442431812582"/>
    <n v="32.214983346588014"/>
    <m/>
    <n v="0"/>
    <n v="1126.0000033209499"/>
    <n v="535.93016083650696"/>
    <n v="514.39124705756603"/>
    <n v="542.033108163973"/>
    <n v="572.377631613105"/>
    <m/>
    <n v="0"/>
    <n v="0"/>
    <n v="0"/>
    <n v="0"/>
    <n v="0"/>
    <n v="0"/>
    <m/>
    <n v="0"/>
    <n v="1126.0000033209499"/>
    <n v="580.99157002519439"/>
    <n v="560.63619936301484"/>
    <n v="592.93710404323645"/>
    <n v="627.38832540454473"/>
  </r>
  <r>
    <n v="1016"/>
    <s v="Substation"/>
    <x v="1"/>
    <x v="80"/>
    <s v="SCE-02 , Vol 5"/>
    <s v="Brandon Besch"/>
    <s v="Figure III-38*, Figure III-40*"/>
    <s v="105, 108"/>
    <s v="CET-PD-IR-SP-SUBSNW"/>
    <x v="775"/>
    <n v="3363"/>
    <s v="INFRASTRUCTURE REPL"/>
    <s v="SUBS MTCE &amp; TST PL"/>
    <s v="Transmission &amp; Distribution"/>
    <m/>
    <s v="N"/>
    <m/>
    <x v="0"/>
    <m/>
    <s v="CA"/>
    <s v="Transmission Substations"/>
    <d v="9999-12-01T00:00:00"/>
    <b v="0"/>
    <n v="1"/>
    <n v="1"/>
    <x v="0"/>
    <n v="0"/>
    <b v="0"/>
    <b v="0"/>
    <m/>
    <n v="22"/>
    <b v="0"/>
    <n v="0.92"/>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611.1082821107302"/>
    <n v="6607.26432027993"/>
    <n v="6793.3164279340699"/>
    <n v="6947.1450005608094"/>
    <n v="6912.4565118768805"/>
    <n v="7047.5579639730504"/>
    <m/>
    <n v="-2743.6177814508646"/>
    <n v="138.68794990994684"/>
    <n v="108.81087378168104"/>
    <n v="159.53392613045435"/>
    <n v="106.52421991951996"/>
    <n v="69.506034481778443"/>
    <m/>
    <n v="4867.4905006598656"/>
    <n v="6745.9522701898768"/>
    <n v="6902.1273017157509"/>
    <n v="7106.6789266912638"/>
    <n v="7018.9807317964005"/>
    <n v="7117.0639984548288"/>
    <m/>
    <n v="393.60916309521662"/>
    <n v="561.87190868195523"/>
    <n v="564.84888879128755"/>
    <n v="561.66194417421195"/>
    <n v="571.29497658743105"/>
    <n v="618.47139043344021"/>
    <m/>
    <n v="231.23994865652"/>
    <n v="311.11849133849267"/>
    <n v="316.17790436459956"/>
    <n v="314.53870546344422"/>
    <n v="312.3346234810366"/>
    <n v="347.00333909185906"/>
    <m/>
    <n v="0"/>
    <n v="573.60239334472783"/>
    <n v="580.33603133954853"/>
    <n v="638.90672692219528"/>
    <n v="659.17406310890328"/>
    <n v="684.01455034098956"/>
    <m/>
    <n v="0"/>
    <n v="0"/>
    <n v="0"/>
    <n v="0"/>
    <n v="0"/>
    <n v="0"/>
    <m/>
    <n v="5492.3396124116025"/>
    <n v="8192.5450635550533"/>
    <n v="8363.4901262111853"/>
    <n v="8621.7863032511159"/>
    <n v="8561.7843949737726"/>
    <n v="8766.5532783211183"/>
    <m/>
    <n v="0"/>
    <n v="2319.3161562083965"/>
    <n v="3459.5643145281556"/>
    <n v="3531.7513374767132"/>
    <n v="3640.82516370949"/>
    <n v="3615.4874378783161"/>
    <n v="3701.9576514759992"/>
    <m/>
    <n v="5005.7183227519345"/>
    <n v="7466.6855709240754"/>
    <n v="7622.4849010288744"/>
    <n v="7857.8960367830668"/>
    <n v="7803.2102975790958"/>
    <n v="7989.836657861867"/>
    <m/>
    <n v="2686.402166543538"/>
    <n v="6326.4374126043167"/>
    <n v="7550.2978780803169"/>
    <n v="7748.8222105502909"/>
    <n v="7828.5480234102697"/>
    <n v="7903.3664442641839"/>
    <m/>
    <n v="0"/>
    <n v="24.899340868559349"/>
    <n v="39.816023018938836"/>
    <n v="41.876339285173287"/>
    <n v="43.183105188954755"/>
    <n v="43.103090817073479"/>
    <n v="43.899289024722009"/>
    <m/>
    <n v="103.81260621970219"/>
    <n v="197.84230407888427"/>
    <n v="221.76784941956709"/>
    <n v="228.16509700012202"/>
    <n v="229.38161690942761"/>
    <n v="232.22984515011294"/>
    <m/>
    <n v="78.91326535114284"/>
    <n v="182.92562192850477"/>
    <n v="219.70753315333263"/>
    <n v="226.85833109634052"/>
    <n v="229.46163128130891"/>
    <n v="231.43364694246441"/>
    <m/>
    <n v="0"/>
    <n v="225.46786420897951"/>
    <n v="336.31489825235303"/>
    <n v="343.3324210011375"/>
    <n v="343.33242100113762"/>
    <n v="343.33242100113762"/>
    <n v="343.33242100113762"/>
    <m/>
    <n v="486.62128965966798"/>
    <n v="725.85949263097768"/>
    <n v="741.00522518231105"/>
    <n v="741.00522518231105"/>
    <n v="741.00522518231105"/>
    <n v="741.00522518231105"/>
    <m/>
    <n v="261.15342545068847"/>
    <n v="615.01245858760421"/>
    <n v="733.98770243352658"/>
    <n v="741.00522518231105"/>
    <n v="741.00522518231105"/>
    <n v="741.00522518231105"/>
    <m/>
    <n v="0"/>
    <n v="0"/>
    <n v="0"/>
    <n v="0"/>
    <n v="0"/>
    <n v="0"/>
    <m/>
    <n v="293.82543867462573"/>
    <n v="689.04061493684912"/>
    <n v="823.73136339975736"/>
    <n v="846.76410794036292"/>
    <n v="855.7454731541302"/>
    <n v="863.70296248359864"/>
    <m/>
    <n v="2471.4899932200551"/>
    <n v="5820.322419595972"/>
    <n v="6946.2740478338919"/>
    <n v="7128.9164337062684"/>
    <n v="7202.2641815374482"/>
    <n v="7271.0971287230495"/>
    <m/>
    <n v="659.98107832550306"/>
    <n v="2731.4999754790483"/>
    <n v="3625.5425643297654"/>
    <n v="3718.0323755581721"/>
    <n v="3793.542292052538"/>
    <n v="3799.792000827219"/>
    <m/>
    <n v="774.23586715389661"/>
    <n v="3001.529668118289"/>
    <n v="3948.9167403641559"/>
    <n v="4050.2833442875371"/>
    <n v="4129.2658748064987"/>
    <n v="4138.7201929242792"/>
    <m/>
    <n v="62.855249914373772"/>
    <n v="259.61360735717142"/>
    <n v="343.11028532444004"/>
    <n v="348.27245583568617"/>
    <n v="348.27245583568617"/>
    <n v="348.27245583568617"/>
    <m/>
    <n v="73.736642641485787"/>
    <n v="285.23912646498832"/>
    <n v="373.69310625917035"/>
    <n v="379.14767355161581"/>
    <n v="379.14767355161581"/>
    <n v="379.14767355161581"/>
    <m/>
    <n v="226.27889969174561"/>
    <n v="337.52466407340461"/>
    <n v="344.56742970977461"/>
    <n v="344.56742970977461"/>
    <n v="344.56742970977461"/>
    <n v="344.56742970977461"/>
    <m/>
    <n v="152.54225705025979"/>
    <n v="277.75340181739568"/>
    <n v="307.1892217029573"/>
    <n v="308.7521771592962"/>
    <n v="308.75217715929642"/>
    <n v="308.75217715929642"/>
    <m/>
    <n v="226.27889969174558"/>
    <n v="337.52466407340455"/>
    <n v="344.56742970977456"/>
    <n v="344.56742970977456"/>
    <n v="344.56742970977456"/>
    <n v="344.56742970977456"/>
    <m/>
    <n v="4867.4905006598656"/>
    <n v="6745.9522701898768"/>
    <n v="6902.1273017157509"/>
    <n v="7106.6789266912638"/>
    <n v="7018.9807317964005"/>
    <n v="7117.0639984548288"/>
    <m/>
    <n v="0"/>
    <n v="0"/>
    <n v="0"/>
    <n v="0"/>
    <n v="0"/>
    <n v="0"/>
    <m/>
    <n v="4867.4905006598656"/>
    <n v="7319.5546635346045"/>
    <n v="7482.4633330552997"/>
    <n v="7482.4633330552997"/>
    <n v="7482.4633330552997"/>
    <n v="7482.4633330552997"/>
  </r>
  <r>
    <n v="1016"/>
    <s v="Substation"/>
    <x v="1"/>
    <x v="80"/>
    <s v="SCE-02 , Vol 5"/>
    <s v="Brandon Besch"/>
    <s v="Figure III-38*, Figure III-40*"/>
    <s v="105, 108"/>
    <s v="CET-PD-IR-SP-SUBSNW"/>
    <x v="775"/>
    <n v="3363"/>
    <s v="INFRASTRUCTURE REPL"/>
    <s v="SUBS MTCE &amp; TST PL"/>
    <s v="Transmission &amp; Distribution"/>
    <m/>
    <s v="N"/>
    <m/>
    <x v="0"/>
    <m/>
    <s v="CA"/>
    <s v="Transmission Substations ISO"/>
    <d v="9999-12-01T00:00:00"/>
    <b v="1"/>
    <n v="1"/>
    <n v="1"/>
    <x v="1"/>
    <n v="0"/>
    <b v="0"/>
    <b v="0"/>
    <m/>
    <n v="31"/>
    <b v="0"/>
    <n v="0.92"/>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6013.61869083906"/>
    <n v="5220.4707565572107"/>
    <n v="5367.4725321972501"/>
    <n v="5489.0141454873401"/>
    <n v="5461.6063966845895"/>
    <n v="5568.3515101911998"/>
    <m/>
    <n v="-2167.7619815015687"/>
    <n v="109.57884408672817"/>
    <n v="85.972644204529388"/>
    <n v="126.04947458913011"/>
    <n v="84.165934341091997"/>
    <n v="54.917467022268283"/>
    <m/>
    <n v="3845.8567093374913"/>
    <n v="5330.0496006439389"/>
    <n v="5453.4451764017795"/>
    <n v="5615.0636200764702"/>
    <n v="5545.7723310256815"/>
    <n v="5623.2689772134681"/>
    <m/>
    <n v="310.99484231992625"/>
    <n v="443.94105124598053"/>
    <n v="446.29319531806146"/>
    <n v="443.77515602528757"/>
    <n v="451.38631876564068"/>
    <n v="488.66091184138679"/>
    <m/>
    <n v="182.70517587799577"/>
    <n v="245.81807343042499"/>
    <n v="249.81557019577534"/>
    <n v="248.52042147569236"/>
    <n v="246.77895254445914"/>
    <n v="274.17107842902328"/>
    <m/>
    <n v="0"/>
    <n v="453.20943361631879"/>
    <n v="458.52975357526219"/>
    <n v="504.80709146560866"/>
    <n v="520.82053224037418"/>
    <n v="540.44726894828966"/>
    <m/>
    <n v="0"/>
    <n v="0"/>
    <n v="0"/>
    <n v="0"/>
    <n v="0"/>
    <n v="0"/>
    <m/>
    <n v="4339.5567275354133"/>
    <n v="6473.0181589366639"/>
    <n v="6608.0836954908791"/>
    <n v="6812.166289043058"/>
    <n v="6764.7581345761555"/>
    <n v="6926.5482364321688"/>
    <m/>
    <n v="0"/>
    <n v="1718.1100669712753"/>
    <n v="2562.7865611226061"/>
    <n v="2616.261483245923"/>
    <n v="2697.0615235474461"/>
    <n v="2678.2917660445019"/>
    <n v="2742.3474335211658"/>
    <m/>
    <n v="3708.1512236790109"/>
    <n v="5531.1940168113797"/>
    <n v="5646.607517796956"/>
    <n v="5820.9960939872935"/>
    <n v="5780.4858259953253"/>
    <n v="5918.7354680312883"/>
    <m/>
    <n v="1990.0411567077356"/>
    <n v="4686.5175226600486"/>
    <n v="5593.1325956736391"/>
    <n v="5740.1960536857705"/>
    <n v="5799.2555834982704"/>
    <n v="5854.6798005546252"/>
    <m/>
    <n v="0"/>
    <n v="18.445009358774641"/>
    <n v="29.495034470605532"/>
    <n v="31.021281812386178"/>
    <n v="31.98931182780774"/>
    <n v="31.930038538366944"/>
    <n v="32.519848665030224"/>
    <m/>
    <n v="76.902617759615566"/>
    <n v="146.55822294896379"/>
    <n v="164.28186109875608"/>
    <n v="169.02083359271199"/>
    <n v="169.92201090622925"/>
    <n v="172.03193007367616"/>
    <m/>
    <n v="58.457608400840925"/>
    <n v="135.50819783713288"/>
    <n v="162.75561375697544"/>
    <n v="168.05280357729043"/>
    <n v="169.98128419567004"/>
    <n v="171.44211994701288"/>
    <m/>
    <n v="0"/>
    <n v="292.5512167867999"/>
    <n v="436.37851918471529"/>
    <n v="445.48396233151766"/>
    <n v="459.24219037583782"/>
    <n v="456.04616964245156"/>
    <n v="466.95324935907479"/>
    <m/>
    <n v="631.40550385640256"/>
    <n v="941.82414212528454"/>
    <n v="961.47617769392286"/>
    <n v="991.17019505576491"/>
    <n v="984.27230858083055"/>
    <n v="1007.8127684008805"/>
    <m/>
    <n v="338.85428706960266"/>
    <n v="797.99683972736921"/>
    <n v="952.37073454712049"/>
    <n v="977.41196701144474"/>
    <n v="987.46832931421682"/>
    <n v="996.90568868425726"/>
    <m/>
    <n v="0"/>
    <n v="0"/>
    <n v="0"/>
    <n v="0"/>
    <n v="0"/>
    <n v="0"/>
    <m/>
    <n v="217.66090093745993"/>
    <n v="510.42959964993679"/>
    <n v="610.20622141086642"/>
    <n v="627.26848787215204"/>
    <n v="633.92173087553147"/>
    <n v="639.81650399138198"/>
    <m/>
    <n v="1830.8378641711167"/>
    <n v="4311.5961208472445"/>
    <n v="5145.6819880197481"/>
    <n v="5280.9803693909089"/>
    <n v="5335.315136818409"/>
    <n v="5386.3054165102558"/>
    <m/>
    <n v="488.90278785248921"/>
    <n v="2023.4488485927095"/>
    <n v="2685.7404331590133"/>
    <n v="2754.2553164527058"/>
    <n v="2810.1917817499689"/>
    <n v="2814.8214599991707"/>
    <m/>
    <n v="573.54079736243625"/>
    <n v="2223.4822645040131"/>
    <n v="2925.2905375102491"/>
    <n v="3000.3811982592179"/>
    <n v="3058.8901171214648"/>
    <n v="3065.8937156136453"/>
    <m/>
    <n v="81.556544248118655"/>
    <n v="336.85632758890642"/>
    <n v="445.1957347264995"/>
    <n v="455.72928075871499"/>
    <n v="464.95901467319709"/>
    <n v="465.64862775974677"/>
    <m/>
    <n v="95.675472876018773"/>
    <n v="370.10619591088016"/>
    <n v="484.87784866596292"/>
    <n v="496.45477938419185"/>
    <n v="506.1035283946228"/>
    <n v="507.18636478825749"/>
    <m/>
    <n v="293.60355929322719"/>
    <n v="437.94822608825729"/>
    <n v="447.0864226276741"/>
    <n v="460.89414070093068"/>
    <n v="457.68662349008616"/>
    <n v="468.63293730640942"/>
    <m/>
    <n v="197.92808641720836"/>
    <n v="360.39324696417702"/>
    <n v="398.58709314642635"/>
    <n v="409.92332364825643"/>
    <n v="410.82528547130119"/>
    <n v="417.49274216060337"/>
    <m/>
    <n v="293.60355929322714"/>
    <n v="437.94822608825723"/>
    <n v="447.08642262767404"/>
    <n v="460.89414070093062"/>
    <n v="457.68662349008611"/>
    <n v="468.63293730640936"/>
    <m/>
    <n v="0"/>
    <n v="0"/>
    <n v="0"/>
    <n v="0"/>
    <n v="0"/>
    <n v="0"/>
    <m/>
    <n v="3845.8567093374913"/>
    <n v="5330.0496006439389"/>
    <n v="5453.4451764017795"/>
    <n v="5615.0636200764702"/>
    <n v="5545.7723310256815"/>
    <n v="5623.2689772134681"/>
    <m/>
    <n v="3845.8567093374913"/>
    <n v="5783.259034260258"/>
    <n v="5911.9749299770419"/>
    <n v="6119.8707115420784"/>
    <n v="6066.5928632660562"/>
    <n v="6163.7162461617581"/>
  </r>
  <r>
    <n v="1024"/>
    <s v="Transmission Grid"/>
    <x v="1"/>
    <x v="110"/>
    <s v="SCE-02 , Vol 4"/>
    <s v="Jose Salazar "/>
    <s v="Table II-10, Figure II-18, Table II-16"/>
    <s v="37, 44, 51"/>
    <s v="CET-PD-IR-TS-TRSJAC"/>
    <x v="939"/>
    <n v="3364"/>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2070.94895647675"/>
    <n v="1741.84810479608"/>
    <n v="2496.5815922658403"/>
    <n v="2512.4541269538399"/>
    <n v="2540.6475155858998"/>
    <n v="2579.9005255454604"/>
    <m/>
    <n v="-1505.11437347675"/>
    <n v="0"/>
    <n v="0"/>
    <n v="0"/>
    <n v="0"/>
    <n v="0"/>
    <m/>
    <n v="565.83458300000007"/>
    <n v="1741.84810479608"/>
    <n v="2496.5815922658403"/>
    <n v="2512.4541269538399"/>
    <n v="2540.6475155858998"/>
    <n v="2579.9005255454604"/>
    <m/>
    <n v="21.542513784144091"/>
    <n v="68.304786869512085"/>
    <n v="96.192648470570163"/>
    <n v="93.487436176145138"/>
    <n v="97.359329836538848"/>
    <n v="105.55249638193165"/>
    <m/>
    <n v="25.816855483295839"/>
    <n v="77.064256468462318"/>
    <n v="109.78713538269467"/>
    <n v="106.89006912753204"/>
    <n v="108.55216680671184"/>
    <n v="120.46498642119886"/>
    <m/>
    <n v="0"/>
    <n v="148.10781365428895"/>
    <n v="209.91444953656065"/>
    <n v="225.87538558486722"/>
    <n v="238.6000203975025"/>
    <n v="247.9518939675952"/>
    <m/>
    <n v="0"/>
    <n v="0"/>
    <n v="0"/>
    <n v="0"/>
    <n v="0"/>
    <n v="0"/>
    <m/>
    <n v="613.19395226744007"/>
    <n v="2035.3249617883434"/>
    <n v="2912.4758256556656"/>
    <n v="2938.7070178423846"/>
    <n v="2985.1590326266532"/>
    <n v="3053.8699023161862"/>
    <m/>
    <n v="0"/>
    <n v="510.67712135760803"/>
    <n v="1695.0491580517596"/>
    <n v="2425.5535547434238"/>
    <n v="2447.3992850644067"/>
    <n v="2486.0852197569675"/>
    <n v="2543.308662697455"/>
    <m/>
    <n v="549.11518425549252"/>
    <n v="1822.6335032814616"/>
    <n v="2608.1221018746483"/>
    <n v="2631.6121344778553"/>
    <n v="2673.2099137171681"/>
    <n v="2734.7404975241448"/>
    <m/>
    <n v="38.438062897884471"/>
    <n v="638.26146658731034"/>
    <n v="1877.6177051829848"/>
    <n v="2609.7664041568728"/>
    <n v="2634.5239790246069"/>
    <n v="2677.5170545836568"/>
    <m/>
    <n v="0"/>
    <n v="13.51719120550397"/>
    <n v="46.700401551668691"/>
    <n v="70.420964227361125"/>
    <n v="74.058808098561514"/>
    <n v="75.375765218861062"/>
    <n v="76.86888859902615"/>
    <m/>
    <n v="16.001257369761262"/>
    <n v="72.854086013205887"/>
    <n v="141.47674817568878"/>
    <n v="170.86689297027502"/>
    <n v="173.26375474245921"/>
    <n v="176.16350979499285"/>
    <m/>
    <n v="2.4840661642572921"/>
    <n v="39.670875667041159"/>
    <n v="117.75618549999633"/>
    <n v="167.22904909907462"/>
    <n v="171.94679762215966"/>
    <n v="174.67038641482776"/>
    <m/>
    <n v="0"/>
    <n v="59.593254251111162"/>
    <n v="197.80305641140012"/>
    <n v="283.04896311634582"/>
    <n v="283.04896311634582"/>
    <n v="283.04896311634582"/>
    <n v="283.04896311634582"/>
    <m/>
    <n v="64.078768011947489"/>
    <n v="212.69145850688187"/>
    <n v="304.35372378101704"/>
    <n v="304.35372378101704"/>
    <n v="304.35372378101704"/>
    <n v="304.35372378101704"/>
    <m/>
    <n v="4.4855137608363238"/>
    <n v="74.481656346592899"/>
    <n v="219.10781707607134"/>
    <n v="304.35372378101704"/>
    <n v="304.35372378101704"/>
    <n v="304.35372378101704"/>
    <m/>
    <n v="0"/>
    <n v="0"/>
    <n v="0"/>
    <n v="0"/>
    <n v="0"/>
    <n v="0"/>
    <m/>
    <n v="19.012433210347616"/>
    <n v="314.12330629958467"/>
    <n v="925.13179872867977"/>
    <n v="1289.4286028865299"/>
    <n v="1304.7921086027407"/>
    <n v="1326.0027198858002"/>
    <m/>
    <n v="21.909695851794147"/>
    <n v="363.80903595476684"/>
    <n v="1070.2420919543013"/>
    <n v="1487.5668503694174"/>
    <n v="1501.6786680440257"/>
    <n v="1526.1847211126842"/>
    <m/>
    <n v="0"/>
    <n v="241.11634842677489"/>
    <n v="808.74137143239125"/>
    <n v="1173.1621760214771"/>
    <n v="1195.7243850445352"/>
    <n v="1214.4954318761074"/>
    <m/>
    <n v="1.6482562880736567"/>
    <n v="268.54311600852958"/>
    <n v="890.21117883020645"/>
    <n v="1287.8830286243181"/>
    <n v="1312.622662224491"/>
    <n v="1333.2864232169322"/>
    <m/>
    <n v="0"/>
    <n v="27.340274351764258"/>
    <n v="90.748355629602912"/>
    <n v="129.85758881323392"/>
    <n v="129.85758881323392"/>
    <n v="129.85758881323392"/>
    <m/>
    <n v="0.1868964067015135"/>
    <n v="30.443676699538962"/>
    <n v="99.877848007772556"/>
    <n v="142.53899397077629"/>
    <n v="142.53899397077629"/>
    <n v="142.53899397077629"/>
    <m/>
    <n v="29.155839445436108"/>
    <n v="96.774613620631257"/>
    <n v="138.48094432036277"/>
    <n v="138.48094432036277"/>
    <n v="138.48094432036277"/>
    <n v="138.48094432036277"/>
    <m/>
    <n v="28.968943038734594"/>
    <n v="125.92419117220345"/>
    <n v="236.40615272399032"/>
    <n v="278.99091346593229"/>
    <n v="278.99091346593229"/>
    <n v="278.99091346593229"/>
    <m/>
    <n v="29.155839445436108"/>
    <n v="96.774613620631257"/>
    <n v="138.48094432036277"/>
    <n v="138.48094432036277"/>
    <n v="138.48094432036277"/>
    <n v="138.48094432036277"/>
    <m/>
    <n v="565.83458300000007"/>
    <n v="1741.84810479608"/>
    <n v="2496.5815922658403"/>
    <n v="2512.4541269538399"/>
    <n v="2540.6475155858998"/>
    <n v="2579.9005255454604"/>
    <m/>
    <n v="0"/>
    <n v="0"/>
    <n v="0"/>
    <n v="0"/>
    <n v="0"/>
    <n v="0"/>
    <m/>
    <n v="565.83458300000007"/>
    <n v="1889.9559184503689"/>
    <n v="2706.4960418024011"/>
    <n v="2706.4960418024011"/>
    <n v="2706.4960418024011"/>
    <n v="2706.4960418024011"/>
  </r>
  <r>
    <n v="1024"/>
    <s v="Transmission Grid"/>
    <x v="1"/>
    <x v="110"/>
    <s v="SCE-02 , Vol 4"/>
    <s v="Jose Salazar "/>
    <s v="Table II-10, Figure II-18, Table II-16"/>
    <s v="37, 44, 51"/>
    <s v="CET-PD-IR-TS-TRSJAC"/>
    <x v="939"/>
    <n v="3364"/>
    <s v="INFRASTRUCTURE REPL"/>
    <s v="TRANS MTCE PL"/>
    <s v="Transmission &amp; Distribution"/>
    <m/>
    <s v="N"/>
    <m/>
    <x v="0"/>
    <m/>
    <s v="CA"/>
    <s v="Transmission Lines ISO"/>
    <d v="9999-12-01T00:00:00"/>
    <b v="1"/>
    <n v="1"/>
    <n v="1"/>
    <x v="1"/>
    <n v="0"/>
    <b v="0"/>
    <b v="0"/>
    <m/>
    <n v="33"/>
    <b v="0"/>
    <n v="0.56999999999999995"/>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4832.2142317790795"/>
    <n v="4064.3122445241902"/>
    <n v="5825.3570486203098"/>
    <n v="5862.3929628923097"/>
    <n v="5928.1775363671204"/>
    <n v="6019.7678929394206"/>
    <m/>
    <n v="-4230.6002047790807"/>
    <n v="0"/>
    <n v="0"/>
    <n v="0"/>
    <n v="0"/>
    <n v="0"/>
    <m/>
    <n v="601.61402699999871"/>
    <n v="4064.3122445241902"/>
    <n v="5825.3570486203098"/>
    <n v="5862.3929628923097"/>
    <n v="5928.1775363671204"/>
    <n v="6019.7678929394206"/>
    <m/>
    <n v="22.904712541018206"/>
    <n v="159.37783602886168"/>
    <n v="224.44951309799768"/>
    <n v="218.13735107767263"/>
    <n v="227.17176961859144"/>
    <n v="246.28915822450773"/>
    <m/>
    <n v="27.449333883826259"/>
    <n v="179.81659842641224"/>
    <n v="256.16998255962164"/>
    <n v="249.41016129757546"/>
    <n v="253.28838921566185"/>
    <n v="281.08496831613127"/>
    <m/>
    <n v="0"/>
    <n v="345.58489852667452"/>
    <n v="489.8003822519762"/>
    <n v="527.04256636469165"/>
    <n v="556.73338092750782"/>
    <n v="578.55441925772334"/>
    <m/>
    <n v="0"/>
    <n v="0"/>
    <n v="0"/>
    <n v="0"/>
    <n v="0"/>
    <n v="0"/>
    <m/>
    <n v="651.96807342484317"/>
    <n v="4749.0915775061394"/>
    <n v="6795.7769265299048"/>
    <n v="6856.9830416322502"/>
    <n v="6965.3710761288812"/>
    <n v="7125.696438737783"/>
    <m/>
    <n v="0"/>
    <n v="542.96879106931067"/>
    <n v="3955.1147021207753"/>
    <n v="5659.6249610680015"/>
    <n v="5710.598331816961"/>
    <n v="5800.8655127662723"/>
    <n v="5934.3868796274046"/>
    <m/>
    <n v="583.83740975194701"/>
    <n v="4252.8115076567474"/>
    <n v="6085.6182377075293"/>
    <n v="6140.4283137816801"/>
    <n v="6237.4897986734131"/>
    <n v="6381.0611608896843"/>
    <m/>
    <n v="40.868618682636288"/>
    <n v="840.6655966052831"/>
    <n v="4381.1079787603021"/>
    <n v="6089.4549430327197"/>
    <n v="6147.2226177241018"/>
    <n v="6247.539794028552"/>
    <m/>
    <n v="0"/>
    <n v="14.371924373650749"/>
    <n v="106.43670989381414"/>
    <n v="164.21968028655209"/>
    <n v="172.80024874406496"/>
    <n v="175.876647415702"/>
    <n v="179.36073483272469"/>
    <m/>
    <n v="17.013065606994683"/>
    <n v="144.67928861041267"/>
    <n v="330.01650949931673"/>
    <n v="398.68578011139698"/>
    <n v="404.2819563040984"/>
    <n v="411.04818428998101"/>
    <m/>
    <n v="2.6411412333439328"/>
    <n v="52.614503090249293"/>
    <n v="272.2335391065788"/>
    <n v="390.10521165388417"/>
    <n v="401.20555763246136"/>
    <n v="407.56409687295832"/>
    <m/>
    <n v="0"/>
    <n v="63.361517215793377"/>
    <n v="461.54046495993413"/>
    <n v="660.44758060480876"/>
    <n v="666.39589690103014"/>
    <n v="676.92958803358511"/>
    <n v="692.51080839873134"/>
    <m/>
    <n v="68.130663672896105"/>
    <n v="496.28006984939157"/>
    <n v="710.15868882237498"/>
    <n v="716.55472785057009"/>
    <n v="727.88127745546808"/>
    <n v="744.63527784809833"/>
    <m/>
    <n v="4.7691464571027264"/>
    <n v="98.101122105250795"/>
    <n v="511.2515731775004"/>
    <n v="710.60641155434871"/>
    <n v="717.347586322913"/>
    <n v="729.0540574829522"/>
    <m/>
    <n v="0"/>
    <n v="0"/>
    <n v="0"/>
    <n v="0"/>
    <n v="0"/>
    <n v="0"/>
    <m/>
    <n v="20.214647266877535"/>
    <n v="414.10070963052107"/>
    <n v="2156.1099699735091"/>
    <n v="3008.570837157954"/>
    <n v="3044.5112832538252"/>
    <n v="3094.0062083052362"/>
    <m/>
    <n v="23.295112649102684"/>
    <n v="479.17939006501132"/>
    <n v="2497.231547893372"/>
    <n v="3470.9893175286497"/>
    <n v="3503.9168921027376"/>
    <n v="3561.0976825962744"/>
    <m/>
    <n v="0"/>
    <n v="256.36286948648177"/>
    <n v="1876.2627397406548"/>
    <n v="2737.3374921415871"/>
    <n v="2790.022013394379"/>
    <n v="2833.8226154570712"/>
    <m/>
    <n v="1.7524805531302465"/>
    <n v="292.47184022908664"/>
    <n v="2065.377776108694"/>
    <n v="3005.0157547030408"/>
    <n v="3062.7845188180868"/>
    <n v="3111.0015898858906"/>
    <m/>
    <n v="0"/>
    <n v="29.069083167102331"/>
    <n v="211.74616313574035"/>
    <n v="303.00104056421327"/>
    <n v="305.7300172162432"/>
    <n v="310.56267838099967"/>
    <m/>
    <n v="0.19871443571261363"/>
    <n v="33.156629921487784"/>
    <n v="233.04831201813622"/>
    <n v="332.60964104564448"/>
    <n v="335.61949997969793"/>
    <n v="340.93993077612265"/>
    <m/>
    <n v="30.99945197116773"/>
    <n v="225.80743178147318"/>
    <n v="323.1222034141806"/>
    <n v="326.03240117200943"/>
    <n v="331.18598124223797"/>
    <n v="338.80905142088477"/>
    <m/>
    <n v="30.800737535455117"/>
    <n v="256.01231907577881"/>
    <n v="551.61435635597843"/>
    <n v="653.87034073117377"/>
    <n v="661.96237816357018"/>
    <n v="674.79870867834723"/>
    <m/>
    <n v="30.99945197116773"/>
    <n v="225.80743178147318"/>
    <n v="323.1222034141806"/>
    <n v="326.03240117200943"/>
    <n v="331.18598124223797"/>
    <n v="338.80905142088477"/>
    <m/>
    <n v="0"/>
    <n v="0"/>
    <n v="0"/>
    <n v="0"/>
    <n v="0"/>
    <n v="0"/>
    <m/>
    <n v="601.61402699999871"/>
    <n v="4064.3122445241902"/>
    <n v="5825.3570486203098"/>
    <n v="5862.3929628923097"/>
    <n v="5928.1775363671204"/>
    <n v="6019.7678929394206"/>
    <m/>
    <n v="601.61402699999871"/>
    <n v="4409.8971430508645"/>
    <n v="6315.1574308722857"/>
    <n v="6389.4355292570017"/>
    <n v="6484.9109172946282"/>
    <n v="6598.3223121971441"/>
  </r>
  <r>
    <n v="1017"/>
    <s v="Transmission Grid"/>
    <x v="1"/>
    <x v="110"/>
    <s v="SCE-02 , Vol 4"/>
    <s v="Gary Trumbo"/>
    <s v="Table II-10,  Figure II-16, Figure II-17, Table II-12"/>
    <s v="37, 38., 41, 42"/>
    <s v="CET-PD-IR-TC-TRSJAC"/>
    <x v="940"/>
    <n v="3364"/>
    <s v="INFRASTRUCTURE REPL"/>
    <s v="TRANS SMALL CIVIL"/>
    <s v="Transmission &amp; Distribution"/>
    <m/>
    <s v="N"/>
    <m/>
    <x v="0"/>
    <m/>
    <s v="CA"/>
    <s v="Transmission Lines ISO"/>
    <d v="9999-12-01T00:00:00"/>
    <b v="1"/>
    <n v="1"/>
    <n v="1"/>
    <x v="1"/>
    <n v="0"/>
    <b v="0"/>
    <b v="0"/>
    <m/>
    <n v="33"/>
    <b v="0"/>
    <n v="0"/>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6621.3476116286702"/>
    <n v="8288.4964878390601"/>
    <n v="1985.8090332336501"/>
    <n v="1997.2046357556601"/>
    <n v="2019.6801718614499"/>
    <n v="2051.4614181095999"/>
    <m/>
    <n v="-3813.3230842000598"/>
    <n v="0"/>
    <n v="83.376631689939586"/>
    <n v="68.592526190219814"/>
    <n v="50.988942077960246"/>
    <n v="36.546235731540037"/>
    <m/>
    <n v="2808.0245274286103"/>
    <n v="8288.4964878390601"/>
    <n v="2069.1856649235897"/>
    <n v="2065.7971619458799"/>
    <n v="2070.6691139394102"/>
    <n v="2088.0076538411399"/>
    <m/>
    <n v="106.90740528375505"/>
    <n v="325.02488851450425"/>
    <n v="79.725193001080058"/>
    <n v="76.867505065426968"/>
    <n v="79.34943986114888"/>
    <n v="85.427487666763909"/>
    <m/>
    <n v="128.11935784097258"/>
    <n v="366.70638347742567"/>
    <n v="90.992406349004213"/>
    <n v="87.88745596385229"/>
    <n v="88.471784330153895"/>
    <n v="97.496710116042777"/>
    <m/>
    <n v="0"/>
    <n v="704.76357261864189"/>
    <n v="173.97867996261627"/>
    <n v="185.71990051033589"/>
    <n v="194.46290356751277"/>
    <n v="200.67651727745761"/>
    <m/>
    <n v="0"/>
    <n v="0"/>
    <n v="0"/>
    <n v="0"/>
    <n v="0"/>
    <n v="0"/>
    <m/>
    <n v="3043.0512905533378"/>
    <n v="9684.991332449632"/>
    <n v="2413.8819442362906"/>
    <n v="2416.2720234854951"/>
    <n v="2432.9532416982256"/>
    <n v="2471.608368901404"/>
    <m/>
    <n v="0"/>
    <n v="2534.2987605421781"/>
    <n v="8065.8060565340411"/>
    <n v="2010.3170913891463"/>
    <n v="2012.3075852390716"/>
    <n v="2026.1999539849066"/>
    <n v="2058.3925237466215"/>
    <m/>
    <n v="2725.052430690514"/>
    <n v="8672.9097382086456"/>
    <n v="2161.6312810635982"/>
    <n v="2163.7715970312606"/>
    <n v="2178.709627940761"/>
    <n v="2213.325294351207"/>
    <m/>
    <n v="190.75367014833597"/>
    <n v="3141.4024422167831"/>
    <n v="8217.120246208493"/>
    <n v="2161.7811031813349"/>
    <n v="2164.817259194926"/>
    <n v="2181.1327245894922"/>
    <m/>
    <n v="0"/>
    <n v="67.080743360992912"/>
    <n v="222.62836243541008"/>
    <n v="84.557478069465674"/>
    <n v="61.949807108477444"/>
    <n v="61.543881125237874"/>
    <n v="62.273977660100087"/>
    <m/>
    <n v="79.408230804421208"/>
    <n v="350.74178019946362"/>
    <n v="376.62858415208882"/>
    <n v="142.1071698907576"/>
    <n v="141.94289487908884"/>
    <n v="143.13094485598819"/>
    <m/>
    <n v="12.327487443428291"/>
    <n v="195.19416112504646"/>
    <n v="514.6994685180332"/>
    <n v="164.71484085174583"/>
    <n v="142.34882086232841"/>
    <n v="142.40084832112598"/>
    <m/>
    <n v="0"/>
    <n v="295.73893967242611"/>
    <n v="941.2358826441174"/>
    <n v="234.59311675060371"/>
    <n v="234.82539660243765"/>
    <n v="236.44656079444187"/>
    <n v="240.20325933168277"/>
    <m/>
    <n v="317.99885986282379"/>
    <n v="1012.0815942409865"/>
    <n v="252.25066317269236"/>
    <n v="252.50042645423423"/>
    <n v="254.24361375746457"/>
    <n v="258.28307455019672"/>
    <m/>
    <n v="22.259920190397665"/>
    <n v="366.58465126929525"/>
    <n v="958.89342906620595"/>
    <n v="252.26814660240029"/>
    <n v="252.62244956546036"/>
    <n v="254.52637601295584"/>
    <m/>
    <n v="0"/>
    <n v="0"/>
    <n v="0"/>
    <n v="0"/>
    <n v="0"/>
    <n v="0"/>
    <m/>
    <n v="203.08115759176425"/>
    <n v="3336.5966033418295"/>
    <n v="8731.8197147265255"/>
    <n v="2326.4959440330808"/>
    <n v="2307.1660800572545"/>
    <n v="2323.5335729106182"/>
    <m/>
    <n v="0"/>
    <n v="0"/>
    <n v="0"/>
    <n v="0"/>
    <n v="0"/>
    <n v="0"/>
    <m/>
    <n v="0"/>
    <n v="1196.5698822378388"/>
    <n v="3850.0913145207924"/>
    <n v="1082.9908758253596"/>
    <n v="983.84160722006095"/>
    <n v="990.1450764031357"/>
    <m/>
    <n v="8.1796769293602267"/>
    <n v="1331.5617164661246"/>
    <n v="4207.1610687993198"/>
    <n v="1188.0739253393235"/>
    <n v="1079.9629792965136"/>
    <n v="1086.943359026759"/>
    <m/>
    <n v="0"/>
    <n v="135.67951354147147"/>
    <n v="431.8214802094875"/>
    <n v="107.62694962034871"/>
    <n v="107.73351528713992"/>
    <n v="108.47727520318486"/>
    <m/>
    <n v="0.92749667459990259"/>
    <n v="150.95387401102542"/>
    <n v="471.77537308724612"/>
    <n v="118.13812239544873"/>
    <n v="118.25945068570077"/>
    <n v="119.08254087039136"/>
    <m/>
    <n v="144.68948123758483"/>
    <n v="460.49712537964888"/>
    <n v="114.77405174357503"/>
    <n v="114.88769403667658"/>
    <n v="115.68084425964638"/>
    <n v="117.51879892033951"/>
    <m/>
    <n v="143.76198456298494"/>
    <n v="605.2821910410496"/>
    <n v="584.23456130044633"/>
    <n v="231.34268839183156"/>
    <n v="232.24679017638329"/>
    <n v="234.88281884438999"/>
    <m/>
    <n v="144.68948123758483"/>
    <n v="460.49712537964888"/>
    <n v="114.77405174357503"/>
    <n v="114.88769403667658"/>
    <n v="115.68084425964638"/>
    <n v="117.51879892033951"/>
    <m/>
    <n v="0"/>
    <n v="0"/>
    <n v="0"/>
    <n v="0"/>
    <n v="0"/>
    <n v="0"/>
    <m/>
    <n v="2808.0245274286103"/>
    <n v="8288.4964878390601"/>
    <n v="2069.1856649235897"/>
    <n v="2065.7971619458799"/>
    <n v="2070.6691139394102"/>
    <n v="2088.0076538411399"/>
    <m/>
    <n v="2808.0245274286103"/>
    <n v="8993.2600604577019"/>
    <n v="2243.164344886206"/>
    <n v="2251.5170624562156"/>
    <n v="2265.1320175069231"/>
    <n v="2288.6841711185975"/>
  </r>
  <r>
    <n v="1017"/>
    <s v="Transmission Grid"/>
    <x v="1"/>
    <x v="110"/>
    <s v="SCE-02 , Vol 4"/>
    <s v="Gary Trumbo"/>
    <s v="Table II-10,  Figure II-16, Figure II-17, Table II-12"/>
    <s v="37, 38., 41, 42"/>
    <s v="CET-PD-IR-TC-TRSJAC"/>
    <x v="940"/>
    <n v="3364"/>
    <s v="INFRASTRUCTURE REPL"/>
    <s v="TRANS SMALL CIVIL"/>
    <s v="Transmission &amp; Distribution"/>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8603.5228219574601"/>
    <n v="10769.7515484007"/>
    <n v="2580.2834014437999"/>
    <n v="2595.0904063193502"/>
    <n v="2624.29424806937"/>
    <n v="2665.5895694214801"/>
    <m/>
    <n v="-4954.8844293862057"/>
    <n v="0"/>
    <n v="108.33636831006015"/>
    <n v="89.126473809779782"/>
    <n v="66.253057922039716"/>
    <n v="47.48676426846032"/>
    <m/>
    <n v="3648.6383925712544"/>
    <n v="10769.7515484007"/>
    <n v="2688.6197697538601"/>
    <n v="2684.21688012913"/>
    <n v="2690.5473059914098"/>
    <n v="2713.0763336899404"/>
    <m/>
    <n v="138.91134481139267"/>
    <n v="422.32476076737362"/>
    <n v="103.591830198602"/>
    <n v="99.878661095496227"/>
    <n v="103.10359111126846"/>
    <n v="111.00117119250756"/>
    <m/>
    <n v="166.47333500260248"/>
    <n v="476.4840821322565"/>
    <n v="118.23201115035924"/>
    <n v="114.19755879012011"/>
    <n v="114.95681245415717"/>
    <n v="126.68345173057936"/>
    <m/>
    <n v="0"/>
    <n v="915.74250994765066"/>
    <n v="226.06116328398363"/>
    <n v="241.31725084575675"/>
    <n v="252.67757063968475"/>
    <n v="260.75129981023224"/>
    <m/>
    <n v="0"/>
    <n v="0"/>
    <n v="0"/>
    <n v="0"/>
    <n v="0"/>
    <n v="0"/>
    <m/>
    <n v="3954.0230723852496"/>
    <n v="12584.30290124798"/>
    <n v="3136.5047743868049"/>
    <n v="3139.6103508605033"/>
    <n v="3161.28528019652"/>
    <n v="3211.5122564232597"/>
    <m/>
    <n v="0"/>
    <n v="3292.9697250285217"/>
    <n v="10480.396220702836"/>
    <n v="2612.1282236809457"/>
    <n v="2614.714594351889"/>
    <n v="2632.7658006268634"/>
    <n v="2674.5955798331356"/>
    <m/>
    <n v="3540.827661320991"/>
    <n v="11269.243248067565"/>
    <n v="2808.7400254633835"/>
    <n v="2811.5210691955808"/>
    <n v="2830.9309684159834"/>
    <n v="2875.9092256270292"/>
    <m/>
    <n v="247.85793629246933"/>
    <n v="4081.8167523932511"/>
    <n v="10677.008022485274"/>
    <n v="2808.9346985246375"/>
    <n v="2812.879762141009"/>
    <n v="2834.079446420757"/>
    <m/>
    <n v="0"/>
    <n v="87.16212171168813"/>
    <n v="289.27467781093014"/>
    <n v="109.87071439357203"/>
    <n v="80.495181726692209"/>
    <n v="79.967737214536754"/>
    <n v="80.916396395167624"/>
    <m/>
    <n v="103.17998178758307"/>
    <n v="455.74029450748128"/>
    <n v="489.37660567211498"/>
    <n v="184.64855661281152"/>
    <n v="184.43510402054969"/>
    <n v="185.97881017968999"/>
    <m/>
    <n v="16.017860075894948"/>
    <n v="253.62773840823925"/>
    <n v="668.78056908947303"/>
    <n v="214.02408927969131"/>
    <n v="184.96254853270514"/>
    <n v="185.03015099905912"/>
    <m/>
    <n v="0"/>
    <n v="384.27173228976045"/>
    <n v="1223.0054774577848"/>
    <n v="304.82121649878172"/>
    <n v="304.82121649878172"/>
    <n v="304.82121649878172"/>
    <n v="304.82121649878172"/>
    <m/>
    <n v="413.19541106425856"/>
    <n v="1315.0596531804138"/>
    <n v="327.76474892342111"/>
    <n v="327.76474892342111"/>
    <n v="327.76474892342111"/>
    <n v="327.76474892342111"/>
    <m/>
    <n v="28.923678774498097"/>
    <n v="476.32590801238945"/>
    <n v="1245.9490098824242"/>
    <n v="327.76474892342117"/>
    <n v="327.76474892342117"/>
    <n v="327.76474892342117"/>
    <m/>
    <n v="0"/>
    <n v="0"/>
    <n v="0"/>
    <n v="0"/>
    <n v="0"/>
    <n v="0"/>
    <m/>
    <n v="263.87579636836426"/>
    <n v="4335.4444908014902"/>
    <n v="11345.788591574747"/>
    <n v="3022.9587878043289"/>
    <n v="2997.8423106737141"/>
    <n v="3019.1095974198161"/>
    <m/>
    <n v="0"/>
    <n v="0"/>
    <n v="0"/>
    <n v="0"/>
    <n v="0"/>
    <n v="0"/>
    <m/>
    <n v="0"/>
    <n v="1554.7765943929912"/>
    <n v="5002.6596448320188"/>
    <n v="1407.1964292844791"/>
    <n v="1278.3657070115805"/>
    <n v="1286.556190906254"/>
    <m/>
    <n v="10.62835562573334"/>
    <n v="1730.1797592292924"/>
    <n v="5466.6222639476136"/>
    <n v="1543.7372768162543"/>
    <n v="1403.262097722929"/>
    <n v="1412.3321329842724"/>
    <m/>
    <n v="0"/>
    <n v="176.29670872075027"/>
    <n v="561.0921186903098"/>
    <n v="139.84629287399298"/>
    <n v="139.84629287399298"/>
    <n v="139.84629287399298"/>
    <m/>
    <n v="1.205153282270754"/>
    <n v="196.14362155459986"/>
    <n v="613.00666076874415"/>
    <n v="153.50315741246888"/>
    <n v="153.50315741246888"/>
    <n v="153.50315741246888"/>
    <m/>
    <n v="188.00391203423766"/>
    <n v="598.35214219708826"/>
    <n v="149.13296076015661"/>
    <n v="149.13296076015661"/>
    <n v="149.13296076015661"/>
    <n v="149.13296076015661"/>
    <m/>
    <n v="186.79875875196691"/>
    <n v="786.48025293224896"/>
    <n v="759.1317774491971"/>
    <n v="300.45101984646942"/>
    <n v="300.45101984646942"/>
    <n v="300.45101984646942"/>
    <m/>
    <n v="188.00391203423766"/>
    <n v="598.35214219708826"/>
    <n v="149.13296076015661"/>
    <n v="149.13296076015661"/>
    <n v="149.13296076015661"/>
    <n v="149.13296076015661"/>
    <m/>
    <n v="3648.6383925712544"/>
    <n v="10769.7515484007"/>
    <n v="2688.6197697538601"/>
    <n v="2684.21688012913"/>
    <n v="2690.5473059914098"/>
    <n v="2713.0763336899404"/>
    <m/>
    <n v="0"/>
    <n v="0"/>
    <n v="0"/>
    <n v="0"/>
    <n v="0"/>
    <n v="0"/>
    <m/>
    <n v="3648.6383925712544"/>
    <n v="11685.494058348351"/>
    <n v="2914.6809330378437"/>
    <n v="2914.6809330378437"/>
    <n v="2914.6809330378437"/>
    <n v="2914.6809330378437"/>
  </r>
  <r>
    <n v="1018"/>
    <s v="Transmission Grid"/>
    <x v="1"/>
    <x v="110"/>
    <s v="SCE-02 , Vol 4"/>
    <s v="Gary Trumbo"/>
    <s v="Table II-10*, Figure II-16*, Figure II-17*, Table II-12*"/>
    <s v="37, 38, 41, 42"/>
    <s v="CET-PD-IR-TG-TRSJAC"/>
    <x v="941"/>
    <n v="3364"/>
    <s v="INFRASTRUCTURE REPL"/>
    <s v="TRANS GRIDBASED MTCE"/>
    <s v="Transmission &amp; Distribution"/>
    <m/>
    <s v="N"/>
    <m/>
    <x v="0"/>
    <m/>
    <s v="CA"/>
    <s v="Transmission Lines"/>
    <d v="9999-12-01T00:00:00"/>
    <b v="0"/>
    <n v="1"/>
    <n v="1"/>
    <x v="0"/>
    <n v="0"/>
    <b v="0"/>
    <b v="0"/>
    <m/>
    <n v="25"/>
    <b v="0"/>
    <n v="0.7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14997.864037662899"/>
    <n v="15276.0493750972"/>
    <n v="15399.023497545799"/>
    <n v="15493.3936016547"/>
    <n v="15666.5784305657"/>
    <n v="15909.0118159839"/>
    <m/>
    <n v="-5852.6991763992401"/>
    <n v="-2401.0346999999902"/>
    <n v="-2488.8786999999902"/>
    <n v="-2600.1269999999904"/>
    <n v="-2742.7105999999999"/>
    <n v="-2879.7683999999899"/>
    <m/>
    <n v="9145.16486126366"/>
    <n v="12875.014675097209"/>
    <n v="12910.144797545809"/>
    <n v="12893.266601654708"/>
    <n v="12923.867830565699"/>
    <n v="13029.24341598391"/>
    <m/>
    <n v="348.17567890162451"/>
    <n v="504.88049497709244"/>
    <n v="497.42456808207083"/>
    <n v="479.75341145258"/>
    <n v="495.25134957169058"/>
    <n v="533.07061838524942"/>
    <m/>
    <n v="417.25869483336106"/>
    <n v="569.62684072447621"/>
    <n v="567.72340991747149"/>
    <n v="548.53226713495815"/>
    <n v="552.18752224585478"/>
    <n v="608.38300378001884"/>
    <m/>
    <n v="0"/>
    <n v="1094.7511835532723"/>
    <n v="1085.4946407557877"/>
    <n v="1159.1342241253799"/>
    <n v="1213.7201674260916"/>
    <n v="1252.2287390421727"/>
    <m/>
    <n v="0"/>
    <n v="0"/>
    <n v="0"/>
    <n v="0"/>
    <n v="0"/>
    <n v="0"/>
    <m/>
    <n v="9910.5992349986464"/>
    <n v="15044.273194352052"/>
    <n v="15060.787416301138"/>
    <n v="15080.686504367628"/>
    <n v="15185.026869809337"/>
    <n v="15422.925777191351"/>
    <m/>
    <n v="0"/>
    <n v="8253.6957018953981"/>
    <n v="12529.096380354305"/>
    <n v="12542.849672106833"/>
    <n v="12559.421931134926"/>
    <n v="12646.318152580261"/>
    <n v="12844.443931131613"/>
    <m/>
    <n v="8874.9416149412882"/>
    <n v="13472.146645542261"/>
    <n v="13486.935131297669"/>
    <n v="13504.754764661211"/>
    <n v="13598.19156191426"/>
    <n v="13811.230033474854"/>
    <m/>
    <n v="621.24591304589012"/>
    <n v="9196.7459670833559"/>
    <n v="13473.181839545141"/>
    <n v="13488.182505633118"/>
    <n v="13511.295340468925"/>
    <n v="13613.104254923503"/>
    <m/>
    <n v="0"/>
    <n v="218.46833995220311"/>
    <n v="362.66697276187165"/>
    <n v="379.60930209516368"/>
    <n v="381.0178200050434"/>
    <n v="383.90525700804392"/>
    <n v="388.59487673996205"/>
    <m/>
    <n v="258.61645970475593"/>
    <n v="713.30989833937758"/>
    <n v="878.80659284013745"/>
    <n v="881.15887658533245"/>
    <n v="885.70080367245509"/>
    <n v="893.24177574255236"/>
    <m/>
    <n v="40.14811975255283"/>
    <n v="569.11126552970904"/>
    <n v="861.86426350684542"/>
    <n v="879.75035867545262"/>
    <n v="882.81336666945458"/>
    <n v="888.55215601063423"/>
    <m/>
    <n v="0"/>
    <n v="963.16158665334353"/>
    <n v="1462.0776903931044"/>
    <n v="1463.6826250532263"/>
    <n v="1463.6826250532263"/>
    <n v="1463.6826250532263"/>
    <n v="1463.6826250532263"/>
    <m/>
    <n v="1035.6576200573586"/>
    <n v="1572.1265488097895"/>
    <n v="1573.852285003469"/>
    <n v="1573.852285003469"/>
    <n v="1573.852285003469"/>
    <n v="1573.852285003469"/>
    <m/>
    <n v="72.496033404015094"/>
    <n v="1073.2104450700288"/>
    <n v="1572.2473503433471"/>
    <n v="1573.8522850034692"/>
    <n v="1573.8522850034692"/>
    <n v="1573.8522850034692"/>
    <m/>
    <n v="0"/>
    <n v="0"/>
    <n v="0"/>
    <n v="0"/>
    <n v="0"/>
    <n v="0"/>
    <m/>
    <n v="195.45959801402535"/>
    <n v="2868.2977573005483"/>
    <n v="4230.1597233931316"/>
    <n v="4251.7959850837306"/>
    <n v="4260.6372017866852"/>
    <n v="4291.8282197415083"/>
    <m/>
    <n v="465.93443478441759"/>
    <n v="6897.559475312517"/>
    <n v="10104.886379658856"/>
    <n v="10116.13687922484"/>
    <n v="10133.471505351694"/>
    <n v="10209.828191192628"/>
    <m/>
    <n v="0"/>
    <n v="3896.9847785156444"/>
    <n v="6052.4614587228316"/>
    <n v="6129.3831356321298"/>
    <n v="6137.9898202651902"/>
    <n v="6179.7940759836638"/>
    <m/>
    <n v="26.639544384384291"/>
    <n v="4292.2844021611663"/>
    <n v="6644.0479798269798"/>
    <n v="6728.014542229439"/>
    <n v="6737.6886599297895"/>
    <n v="6783.9329479270336"/>
    <m/>
    <n v="0"/>
    <n v="441.88058455780623"/>
    <n v="670.77399415884338"/>
    <n v="671.51030826814667"/>
    <n v="671.51030826814667"/>
    <n v="671.51030826814667"/>
    <m/>
    <n v="3.0206680585006289"/>
    <n v="486.59768643572414"/>
    <n v="736.28430042314949"/>
    <n v="737.08748680995791"/>
    <n v="737.08748680995791"/>
    <n v="737.08748680995791"/>
    <m/>
    <n v="471.22421712609815"/>
    <n v="715.31757970845422"/>
    <n v="716.10278967657837"/>
    <n v="716.10278967657837"/>
    <n v="716.10278967657837"/>
    <n v="716.10278967657837"/>
    <m/>
    <n v="468.20354906759752"/>
    <n v="1191.8814799260736"/>
    <n v="1441.8961796465333"/>
    <n v="1442.697927919847"/>
    <n v="1442.697927919847"/>
    <n v="1442.697927919847"/>
    <m/>
    <n v="471.22421712609815"/>
    <n v="715.31757970845422"/>
    <n v="716.10278967657837"/>
    <n v="716.10278967657837"/>
    <n v="716.10278967657837"/>
    <n v="716.10278967657837"/>
    <m/>
    <n v="9145.16486126366"/>
    <n v="12875.014675097209"/>
    <n v="12910.144797545809"/>
    <n v="12893.266601654708"/>
    <n v="12923.867830565699"/>
    <n v="13029.24341598391"/>
    <m/>
    <n v="0"/>
    <n v="0"/>
    <n v="0"/>
    <n v="0"/>
    <n v="0"/>
    <n v="0"/>
    <m/>
    <n v="9145.16486126366"/>
    <n v="13969.76585865048"/>
    <n v="13995.639438301596"/>
    <n v="13995.639438301596"/>
    <n v="13995.639438301596"/>
    <n v="13995.639438301596"/>
  </r>
  <r>
    <n v="1018"/>
    <s v="Transmission Grid"/>
    <x v="1"/>
    <x v="110"/>
    <s v="SCE-02 , Vol 4"/>
    <s v="Gary Trumbo"/>
    <s v="Table II-10*, Figure II-16*, Figure II-17*, Table II-12*"/>
    <s v="37, 38, 41, 42"/>
    <s v="CET-PD-IR-TG-TRSJAC"/>
    <x v="941"/>
    <n v="3364"/>
    <s v="INFRASTRUCTURE REPL"/>
    <s v="TRANS GRIDBASED MTCE"/>
    <s v="Transmission &amp; Distribution"/>
    <m/>
    <s v="N"/>
    <m/>
    <x v="0"/>
    <m/>
    <s v="CA"/>
    <s v="Transmission Lines ISO"/>
    <d v="9999-12-01T00:00:00"/>
    <b v="1"/>
    <n v="1"/>
    <n v="1"/>
    <x v="1"/>
    <n v="0"/>
    <b v="0"/>
    <b v="0"/>
    <m/>
    <n v="33"/>
    <b v="0"/>
    <n v="0.75"/>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4948.7565736722599"/>
    <n v="5040.5477456598401"/>
    <n v="5081.1247901863399"/>
    <n v="5112.2635358033604"/>
    <n v="5169.4083104447"/>
    <n v="5249.40262208486"/>
    <m/>
    <n v="-1931.1806649350399"/>
    <n v="-792.25529999998992"/>
    <n v="-821.24029999998993"/>
    <n v="-857.94899999999006"/>
    <n v="-904.9963999999901"/>
    <n v="-950.2205999999901"/>
    <m/>
    <n v="3017.5759087372198"/>
    <n v="4248.2924456598503"/>
    <n v="4259.8844901863504"/>
    <n v="4254.3145358033707"/>
    <n v="4264.41191044471"/>
    <n v="4299.1820220848695"/>
    <m/>
    <n v="114.88546752306353"/>
    <n v="166.59243091355881"/>
    <n v="164.13225690646553"/>
    <n v="158.30138125601343"/>
    <n v="163.41514641479353"/>
    <n v="175.89414411062828"/>
    <m/>
    <n v="137.68038130985695"/>
    <n v="187.95639969059746"/>
    <n v="187.32835197037326"/>
    <n v="180.99593140577221"/>
    <n v="182.20203715601639"/>
    <n v="200.7445243661935"/>
    <m/>
    <n v="0"/>
    <n v="361.22857335162087"/>
    <n v="358.17427742677313"/>
    <n v="382.47262939640797"/>
    <n v="400.48403510268793"/>
    <n v="413.19047549788769"/>
    <m/>
    <n v="0"/>
    <n v="0"/>
    <n v="0"/>
    <n v="0"/>
    <n v="0"/>
    <n v="0"/>
    <m/>
    <n v="3270.1417575701403"/>
    <n v="4964.0698496156274"/>
    <n v="4969.5193764899632"/>
    <n v="4976.0844778615638"/>
    <n v="5010.5131291182079"/>
    <n v="5089.0111660595785"/>
    <m/>
    <n v="0"/>
    <n v="2723.4231078307762"/>
    <n v="4134.1518318076378"/>
    <n v="4138.6902795314872"/>
    <n v="4144.1577944302771"/>
    <n v="4172.8304916265797"/>
    <n v="4238.2048342619055"/>
    <m/>
    <n v="2928.4119439040605"/>
    <n v="4445.3245503307944"/>
    <n v="4450.2046016467621"/>
    <n v="4456.0836499250299"/>
    <n v="4486.9145071253552"/>
    <n v="4557.2094992063521"/>
    <m/>
    <n v="204.9888360732842"/>
    <n v="3034.5958263539324"/>
    <n v="4445.6661539229117"/>
    <n v="4450.616135026241"/>
    <n v="4458.2418099290526"/>
    <n v="4491.8351565710254"/>
    <m/>
    <n v="0"/>
    <n v="72.086704773793215"/>
    <n v="119.66707589374954"/>
    <n v="125.257445624328"/>
    <n v="125.7221879973298"/>
    <n v="126.67493739898435"/>
    <n v="128.22234237279935"/>
    <m/>
    <n v="85.334142166590539"/>
    <n v="235.36664654996801"/>
    <n v="289.97462496634807"/>
    <n v="290.75078506690204"/>
    <n v="292.2494313072051"/>
    <n v="294.73768221958653"/>
    <m/>
    <n v="13.247437392797318"/>
    <n v="187.7862754300117"/>
    <n v="284.38425523576961"/>
    <n v="290.28604269390024"/>
    <n v="291.29668190555054"/>
    <n v="293.19027724577154"/>
    <m/>
    <n v="0"/>
    <n v="317.80872670945405"/>
    <n v="482.43312833489477"/>
    <n v="482.96274060417693"/>
    <n v="483.60076998097588"/>
    <n v="486.9467184533529"/>
    <n v="494.57555017349989"/>
    <m/>
    <n v="341.72981366607962"/>
    <n v="518.7452992848331"/>
    <n v="519.31477484320112"/>
    <n v="520.00082793653337"/>
    <n v="523.59862199285271"/>
    <n v="531.80166685322592"/>
    <m/>
    <n v="23.921086956625572"/>
    <n v="354.12089765939237"/>
    <n v="518.78516257391891"/>
    <n v="519.36279855973441"/>
    <n v="520.2526735204757"/>
    <n v="524.17283513307893"/>
    <m/>
    <n v="0"/>
    <n v="0"/>
    <n v="0"/>
    <n v="0"/>
    <n v="0"/>
    <n v="0"/>
    <m/>
    <n v="64.494646411118367"/>
    <n v="946.43523201849484"/>
    <n v="1395.8007937164971"/>
    <n v="1402.9400764504608"/>
    <n v="1405.8571343878139"/>
    <n v="1416.1490663885279"/>
    <m/>
    <n v="153.74162705496315"/>
    <n v="2275.9468697654493"/>
    <n v="3334.2496154421838"/>
    <n v="3337.9621012696807"/>
    <n v="3343.6813574467897"/>
    <n v="3368.8763674282691"/>
    <m/>
    <n v="0"/>
    <n v="1285.8649967234776"/>
    <n v="1997.0949106691251"/>
    <n v="2022.4764700215935"/>
    <n v="2025.3160255965572"/>
    <n v="2039.1099470645586"/>
    <m/>
    <n v="8.7900927510393974"/>
    <n v="1416.2996735496176"/>
    <n v="2192.2972172925429"/>
    <n v="2220.0033488215781"/>
    <n v="2223.1950881062562"/>
    <n v="2238.4540622913123"/>
    <m/>
    <n v="0"/>
    <n v="145.80472049752728"/>
    <n v="221.33132769486207"/>
    <n v="221.57430393309909"/>
    <n v="221.86701991958753"/>
    <n v="223.40207871695046"/>
    <m/>
    <n v="0.99671195652606548"/>
    <n v="160.55975790000196"/>
    <n v="242.94737613544203"/>
    <n v="243.21442053975471"/>
    <n v="243.54421464960734"/>
    <n v="245.24261351416209"/>
    <m/>
    <n v="155.48706521806622"/>
    <n v="236.02911117459908"/>
    <n v="236.28822255365651"/>
    <n v="236.60037671112269"/>
    <n v="238.23737300674799"/>
    <n v="241.96975841821779"/>
    <m/>
    <n v="154.49035326154015"/>
    <n v="393.27807998405115"/>
    <n v="475.77397475310931"/>
    <n v="476.34869677554497"/>
    <n v="478.29392833811647"/>
    <n v="483.67386335740861"/>
    <m/>
    <n v="155.48706521806622"/>
    <n v="236.02911117459908"/>
    <n v="236.28822255365651"/>
    <n v="236.60037671112269"/>
    <n v="238.23737300674799"/>
    <n v="241.96975841821779"/>
    <m/>
    <n v="0"/>
    <n v="0"/>
    <n v="0"/>
    <n v="0"/>
    <n v="0"/>
    <n v="0"/>
    <m/>
    <n v="3017.5759087372198"/>
    <n v="4248.2924456598503"/>
    <n v="4259.8844901863504"/>
    <n v="4254.3145358033707"/>
    <n v="4264.41191044471"/>
    <n v="4299.1820220848695"/>
    <m/>
    <n v="3017.5759087372198"/>
    <n v="4609.5210190114713"/>
    <n v="4618.0587676131236"/>
    <n v="4636.7871651997784"/>
    <n v="4664.8959455473978"/>
    <n v="4712.3724975827572"/>
  </r>
  <r>
    <n v="1019"/>
    <s v="Transmission Grid"/>
    <x v="1"/>
    <x v="29"/>
    <s v="SCE-02 , Vol 4"/>
    <s v="Gary Trumbo"/>
    <s v="Figure II-23"/>
    <n v="53"/>
    <s v="CET-PD-IR-TG-TRTCNW"/>
    <x v="942"/>
    <n v="3364"/>
    <s v="INFRASTRUCTURE REPL"/>
    <s v="TRANS MTCE PL"/>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288.73946823083207"/>
    <n v="-144.08428571428601"/>
    <n v="-144.01028571428401"/>
    <n v="-144.80799999999999"/>
    <n v="-146.96199999999999"/>
    <n v="-149.69285714285598"/>
    <m/>
    <n v="62.487819999999942"/>
    <n v="67.766748768471984"/>
    <n v="69.250403940887992"/>
    <n v="69.660965517242005"/>
    <n v="69.923517241380011"/>
    <n v="70.616108374386016"/>
    <m/>
    <n v="4.5550434115506038"/>
    <n v="5.0880077568558937"/>
    <n v="5.1086798085605523"/>
    <n v="4.9628923237498483"/>
    <n v="5.1303462858274358"/>
    <n v="5.5317122736855282"/>
    <m/>
    <n v="2.9467201315110336"/>
    <n v="3.101670399039679"/>
    <n v="3.1486238432448945"/>
    <n v="3.0609087463980367"/>
    <n v="3.0884148489724419"/>
    <n v="3.415865444479127"/>
    <m/>
    <n v="0"/>
    <n v="5.762147095904715"/>
    <n v="5.8226258130193269"/>
    <n v="6.262680491403958"/>
    <n v="6.5667325111846306"/>
    <n v="6.7868499745152056"/>
    <m/>
    <n v="0"/>
    <n v="0"/>
    <n v="0"/>
    <n v="0"/>
    <n v="0"/>
    <n v="0"/>
    <m/>
    <n v="69.98958354306157"/>
    <n v="81.718574020272257"/>
    <n v="83.330333405712764"/>
    <n v="83.947447078793857"/>
    <n v="84.709010887364528"/>
    <n v="86.350536067065875"/>
    <m/>
    <n v="0"/>
    <n v="42.222989341801643"/>
    <n v="49.298799981604418"/>
    <n v="50.271134662109162"/>
    <n v="50.643424118941709"/>
    <n v="51.102856779411781"/>
    <n v="52.093148429371183"/>
    <m/>
    <n v="65.293282487322131"/>
    <n v="76.235257703511991"/>
    <n v="77.738868034189437"/>
    <n v="78.314573379806788"/>
    <n v="79.025036256822361"/>
    <n v="80.55641509696575"/>
    <m/>
    <n v="23.070293145520488"/>
    <n v="69.159447063709223"/>
    <n v="76.766533353684693"/>
    <n v="77.942283922974241"/>
    <n v="78.565603596352304"/>
    <n v="79.566123447006362"/>
    <m/>
    <n v="0"/>
    <n v="0.66362629616500601"/>
    <n v="0.86916823619640127"/>
    <n v="0.90001049016142076"/>
    <n v="0.90913684374497361"/>
    <n v="0.91844657962098708"/>
    <n v="0.93290652855371592"/>
    <m/>
    <n v="1.6123945269057276"/>
    <n v="2.9617435237642402"/>
    <n v="3.1723705959033479"/>
    <n v="3.2142588840984727"/>
    <n v="3.2455561406090707"/>
    <n v="3.2875114200502513"/>
    <m/>
    <n v="0.94876823074072159"/>
    <n v="2.7562015837328451"/>
    <n v="3.1415283419383284"/>
    <n v="3.2051325305149199"/>
    <n v="3.2362464047330572"/>
    <n v="3.273051471117522"/>
    <m/>
    <n v="0"/>
    <n v="3.0369413493781661"/>
    <n v="3.5458778848383066"/>
    <n v="3.6158142735850838"/>
    <n v="3.6158142735850838"/>
    <n v="3.6158142735850838"/>
    <n v="3.6158142735850838"/>
    <m/>
    <n v="4.6963010557394318"/>
    <n v="5.483316316760269"/>
    <n v="5.5914653715233271"/>
    <n v="5.5914653715233271"/>
    <n v="5.5914653715233271"/>
    <n v="5.5914653715233271"/>
    <m/>
    <n v="1.659359706361266"/>
    <n v="4.9743797813001276"/>
    <n v="5.5215289827765499"/>
    <n v="5.5914653715233271"/>
    <n v="5.5914653715233271"/>
    <n v="5.5914653715233271"/>
    <m/>
    <n v="0"/>
    <n v="0"/>
    <n v="0"/>
    <n v="0"/>
    <n v="0"/>
    <n v="0"/>
    <m/>
    <n v="24.01906137626121"/>
    <n v="71.915648647442069"/>
    <n v="79.908061695623019"/>
    <n v="81.147416453489157"/>
    <n v="81.801850001085356"/>
    <n v="82.839174918123888"/>
    <m/>
    <n v="0"/>
    <n v="0"/>
    <n v="0"/>
    <n v="0"/>
    <n v="0"/>
    <n v="0"/>
    <m/>
    <n v="4.0515104414171317"/>
    <n v="32.468749817147639"/>
    <n v="37.656384680215147"/>
    <n v="38.402811042705416"/>
    <n v="38.703172328776382"/>
    <n v="39.105246683468025"/>
    <m/>
    <n v="5.0365106863488194"/>
    <n v="35.437441965877014"/>
    <n v="40.981497115337568"/>
    <n v="41.783205003012625"/>
    <n v="42.111127363960456"/>
    <n v="42.556351007899323"/>
    <m/>
    <n v="0.28438711948644335"/>
    <n v="2.2744875636249313"/>
    <n v="2.6065548462911461"/>
    <n v="2.6512864969973111"/>
    <n v="2.6512864969973111"/>
    <n v="2.6512864969973111"/>
    <m/>
    <n v="0.35352710725149611"/>
    <n v="2.48175338784577"/>
    <n v="2.8366185539068351"/>
    <n v="2.8842642208107825"/>
    <n v="2.8842642208107825"/>
    <n v="2.8842642208107825"/>
    <m/>
    <n v="2.1250762277220931"/>
    <n v="2.481200633334022"/>
    <n v="2.5301380806143055"/>
    <n v="2.5301380806143055"/>
    <n v="2.5301380806143055"/>
    <n v="2.5301380806143055"/>
    <m/>
    <n v="1.7715491204705966"/>
    <n v="3.0363885948664171"/>
    <n v="3.2393974115457769"/>
    <n v="3.2616881333886067"/>
    <n v="3.2616881333886067"/>
    <n v="3.2616881333886067"/>
    <m/>
    <n v="2.1250762277220927"/>
    <n v="2.4812006333340215"/>
    <n v="2.5301380806143055"/>
    <n v="2.5301380806143055"/>
    <n v="2.5301380806143055"/>
    <n v="2.5301380806143055"/>
    <m/>
    <n v="62.487819999999942"/>
    <n v="67.766748768471984"/>
    <n v="69.250403940887992"/>
    <n v="69.660965517242005"/>
    <n v="69.923517241380011"/>
    <n v="70.616108374386016"/>
    <m/>
    <n v="0"/>
    <n v="0"/>
    <n v="0"/>
    <n v="0"/>
    <n v="0"/>
    <n v="0"/>
    <m/>
    <n v="62.487819999999942"/>
    <n v="73.528895864376693"/>
    <n v="75.073029753907321"/>
    <n v="75.073029753907321"/>
    <n v="75.073029753907321"/>
    <n v="75.073029753907321"/>
  </r>
  <r>
    <n v="1020"/>
    <s v="Transmission Grid"/>
    <x v="1"/>
    <x v="29"/>
    <s v="SCE-02 , Vol 4"/>
    <s v="Gary Trumbo"/>
    <s v="Figure II-23"/>
    <n v="53"/>
    <s v="CET-PD-IR-TG-TRTCSE"/>
    <x v="943"/>
    <n v="3364"/>
    <s v="INFRASTRUCTURE REPL"/>
    <s v="TRANS MTCE PL"/>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351.22728823083202"/>
    <n v="211.851034482758"/>
    <n v="213.260689655172"/>
    <n v="214.468965517242"/>
    <n v="216.88551724138"/>
    <n v="220.308965517242"/>
    <m/>
    <n v="-351.22728823083207"/>
    <n v="-144.08428571428601"/>
    <n v="-144.01028571428401"/>
    <n v="-144.80799999999999"/>
    <n v="-146.96199999999999"/>
    <n v="-149.69285714285598"/>
    <m/>
    <n v="0"/>
    <n v="67.766748768471984"/>
    <n v="69.250403940887992"/>
    <n v="69.660965517242005"/>
    <n v="69.923517241380011"/>
    <n v="70.616108374386016"/>
    <m/>
    <n v="0"/>
    <n v="5.0880077568558937"/>
    <n v="5.1086798085605523"/>
    <n v="4.9628923237498483"/>
    <n v="5.1303462858274358"/>
    <n v="5.5317122736855282"/>
    <m/>
    <n v="0"/>
    <n v="3.101670399039679"/>
    <n v="3.1486238432448945"/>
    <n v="3.0609087463980367"/>
    <n v="3.0884148489724419"/>
    <n v="3.415865444479127"/>
    <m/>
    <n v="0"/>
    <n v="5.762147095904715"/>
    <n v="5.8226258130193269"/>
    <n v="6.262680491403958"/>
    <n v="6.5667325111846306"/>
    <n v="6.7868499745152056"/>
    <m/>
    <n v="0"/>
    <n v="0"/>
    <n v="0"/>
    <n v="0"/>
    <n v="0"/>
    <n v="0"/>
    <m/>
    <n v="0"/>
    <n v="81.718574020272257"/>
    <n v="83.330333405712764"/>
    <n v="83.947447078793857"/>
    <n v="84.709010887364528"/>
    <n v="86.350536067065875"/>
    <m/>
    <n v="0"/>
    <n v="0"/>
    <n v="49.298799981604418"/>
    <n v="50.271134662109162"/>
    <n v="50.643424118941709"/>
    <n v="51.102856779411781"/>
    <n v="52.093148429371183"/>
    <m/>
    <n v="0"/>
    <n v="76.235257703511991"/>
    <n v="77.738868034189437"/>
    <n v="78.314573379806788"/>
    <n v="79.025036256822361"/>
    <n v="80.55641509696575"/>
    <m/>
    <n v="0"/>
    <n v="26.936457721907569"/>
    <n v="76.766533353684693"/>
    <n v="77.942283922974241"/>
    <n v="78.565603596352304"/>
    <n v="79.566123447006362"/>
    <m/>
    <n v="0"/>
    <n v="0"/>
    <n v="0.77209584522225083"/>
    <n v="0.8975610894121302"/>
    <n v="0.90907499142188986"/>
    <n v="0.91844501568701631"/>
    <n v="0.93290648910007379"/>
    <m/>
    <n v="0"/>
    <n v="1.8759400015900938"/>
    <n v="3.1699211951540578"/>
    <n v="3.2141970317753894"/>
    <n v="3.2455545766751004"/>
    <n v="3.2875113805966083"/>
    <m/>
    <n v="0"/>
    <n v="1.1038441563678429"/>
    <n v="3.0444559509641782"/>
    <n v="3.2026831297656297"/>
    <n v="3.2361845524099735"/>
    <n v="3.2730499071835513"/>
    <m/>
    <n v="0"/>
    <n v="0"/>
    <n v="3.5458778848383075"/>
    <n v="3.6158142735850856"/>
    <n v="3.6158142735850856"/>
    <n v="3.6158142735850856"/>
    <n v="3.6158142735850856"/>
    <m/>
    <n v="0"/>
    <n v="5.483316316760269"/>
    <n v="5.5914653715233271"/>
    <n v="5.5914653715233271"/>
    <n v="5.5914653715233271"/>
    <n v="5.5914653715233271"/>
    <m/>
    <n v="0"/>
    <n v="1.9374384319219617"/>
    <n v="5.5215289827765499"/>
    <n v="5.5914653715233271"/>
    <n v="5.5914653715233271"/>
    <n v="5.5914653715233271"/>
    <m/>
    <n v="0"/>
    <n v="0"/>
    <n v="0"/>
    <n v="0"/>
    <n v="0"/>
    <n v="0"/>
    <m/>
    <n v="0"/>
    <n v="28.040301878275411"/>
    <n v="79.810989304648871"/>
    <n v="81.144967052739872"/>
    <n v="81.801788148762284"/>
    <n v="82.83917335418991"/>
    <m/>
    <n v="0"/>
    <n v="0"/>
    <n v="0"/>
    <n v="0"/>
    <n v="0"/>
    <n v="0"/>
    <m/>
    <n v="0"/>
    <n v="4.7300669721422928"/>
    <n v="37.207135954137186"/>
    <n v="38.401794197838157"/>
    <n v="38.703146651263417"/>
    <n v="39.105246034218425"/>
    <m/>
    <n v="0"/>
    <n v="5.8800373828007402"/>
    <n v="40.502955955956665"/>
    <n v="41.782121249799317"/>
    <n v="42.111099996846427"/>
    <n v="42.556350315929549"/>
    <m/>
    <n v="0"/>
    <n v="0.33204526584826072"/>
    <n v="2.6065548462911461"/>
    <n v="2.6512864969973111"/>
    <n v="2.6512864969973111"/>
    <n v="2.6512864969973111"/>
    <m/>
    <n v="0"/>
    <n v="0.41277186717834247"/>
    <n v="2.8366185539068351"/>
    <n v="2.8842642208107825"/>
    <n v="2.8842642208107825"/>
    <n v="2.8842642208107825"/>
    <m/>
    <n v="0"/>
    <n v="2.481200633334022"/>
    <n v="2.5301380806143055"/>
    <n v="2.5301380806143055"/>
    <n v="2.5301380806143055"/>
    <n v="2.5301380806143055"/>
    <m/>
    <n v="0"/>
    <n v="2.0684287661556793"/>
    <n v="3.2393974115457778"/>
    <n v="3.2616881333886085"/>
    <n v="3.2616881333886085"/>
    <n v="3.2616881333886085"/>
    <m/>
    <n v="0"/>
    <n v="2.4812006333340215"/>
    <n v="2.5301380806143055"/>
    <n v="2.5301380806143055"/>
    <n v="2.5301380806143055"/>
    <n v="2.5301380806143055"/>
    <m/>
    <n v="0"/>
    <n v="67.766748768471984"/>
    <n v="69.250403940887992"/>
    <n v="69.660965517242005"/>
    <n v="69.923517241380011"/>
    <n v="70.616108374386016"/>
    <m/>
    <n v="0"/>
    <n v="0"/>
    <n v="0"/>
    <n v="0"/>
    <n v="0"/>
    <n v="0"/>
    <m/>
    <n v="0"/>
    <n v="73.528895864376693"/>
    <n v="75.073029753907321"/>
    <n v="75.073029753907321"/>
    <n v="75.073029753907321"/>
    <n v="75.073029753907321"/>
  </r>
  <r>
    <n v="1021"/>
    <s v="Transmission Grid"/>
    <x v="1"/>
    <x v="110"/>
    <s v="SCE-02 , Vol 4"/>
    <s v="Jose Salazar "/>
    <s v="Table II-10, Figure IV-53, Table IV-31, Table IV-33"/>
    <s v="37, 107, 112, 114"/>
    <s v="CET-PD-IR-TP-788701"/>
    <x v="944"/>
    <n v="3364"/>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5549.1637555433208"/>
    <n v="7441.9814243440496"/>
    <n v="4626.1066513147798"/>
    <n v="4657.5661951934399"/>
    <n v="4709.7439806992006"/>
    <n v="4781.73584364203"/>
    <m/>
    <n v="-4402.7556069135044"/>
    <n v="0"/>
    <n v="0"/>
    <n v="0"/>
    <n v="0"/>
    <n v="0"/>
    <m/>
    <n v="1146.4081486298164"/>
    <n v="7441.9814243440496"/>
    <n v="4626.1066513147798"/>
    <n v="4657.5661951934399"/>
    <n v="4709.7439806992006"/>
    <n v="4781.73584364203"/>
    <m/>
    <n v="43.646171665885845"/>
    <n v="291.82966854403082"/>
    <n v="178.24270285251109"/>
    <n v="173.30621790784153"/>
    <n v="180.48057231457523"/>
    <n v="195.63706055242807"/>
    <m/>
    <n v="52.306194049027759"/>
    <n v="329.25417752561367"/>
    <n v="203.43296561829308"/>
    <n v="198.15190543354737"/>
    <n v="201.22937600490653"/>
    <n v="223.2767262808741"/>
    <m/>
    <n v="0"/>
    <n v="632.78514066785749"/>
    <n v="388.96651093498929"/>
    <n v="418.72587799319035"/>
    <n v="442.30653916692438"/>
    <n v="459.56828456907334"/>
    <m/>
    <n v="0"/>
    <n v="0"/>
    <n v="0"/>
    <n v="0"/>
    <n v="0"/>
    <n v="0"/>
    <m/>
    <n v="1242.3605143447301"/>
    <n v="8695.850411081552"/>
    <n v="5396.7488307205722"/>
    <n v="5447.7501965280189"/>
    <n v="5533.7604681856074"/>
    <n v="5660.2179150444053"/>
    <m/>
    <n v="0"/>
    <n v="1034.6564717540064"/>
    <n v="7242.0346601048823"/>
    <n v="4494.4933774565534"/>
    <n v="4536.9680799214811"/>
    <n v="4608.5987243119953"/>
    <n v="4713.9143829177037"/>
    <m/>
    <n v="1112.5338405957057"/>
    <n v="7787.1340431235294"/>
    <n v="4832.7885779102726"/>
    <n v="4878.4603009908406"/>
    <n v="4955.4824992602116"/>
    <n v="5068.7251429222651"/>
    <m/>
    <n v="77.877368841699393"/>
    <n v="1579.7558547726535"/>
    <n v="7580.3298605586015"/>
    <n v="4835.9855985259119"/>
    <n v="4883.8518548696966"/>
    <n v="4963.4094843165558"/>
    <m/>
    <n v="0"/>
    <n v="27.386481155707372"/>
    <n v="195.04936511033833"/>
    <n v="146.43575217730381"/>
    <n v="137.88645851034801"/>
    <n v="139.7513800753805"/>
    <n v="142.47709298659845"/>
    <m/>
    <n v="32.419318981457891"/>
    <n v="266.49448657081268"/>
    <n v="421.66943128758521"/>
    <n v="317.27919550408188"/>
    <n v="321.21489500405363"/>
    <n v="326.54154219433718"/>
    <m/>
    <n v="5.0328378257505193"/>
    <n v="98.831602616181726"/>
    <n v="470.28304422061979"/>
    <n v="325.82848917103769"/>
    <n v="319.34997343902114"/>
    <n v="323.81582928311923"/>
    <m/>
    <n v="0"/>
    <n v="120.73880658659257"/>
    <n v="845.10622220096059"/>
    <n v="524.48303511357869"/>
    <n v="524.48303511357858"/>
    <n v="524.48303511357858"/>
    <n v="524.48303511357858"/>
    <m/>
    <n v="129.82667374902428"/>
    <n v="908.71636795802215"/>
    <n v="563.96025281029972"/>
    <n v="563.96025281029972"/>
    <n v="563.96025281029972"/>
    <n v="563.96025281029972"/>
    <m/>
    <n v="9.0878671624316993"/>
    <n v="184.34895234365413"/>
    <n v="884.58343989768161"/>
    <n v="563.96025281029983"/>
    <n v="563.96025281029983"/>
    <n v="563.96025281029983"/>
    <m/>
    <n v="0"/>
    <n v="0"/>
    <n v="0"/>
    <n v="0"/>
    <n v="0"/>
    <n v="0"/>
    <m/>
    <n v="38.520106427681263"/>
    <n v="778.12662016842285"/>
    <n v="3729.8248842608182"/>
    <n v="2405.3022965371797"/>
    <n v="2419.4062710329913"/>
    <n v="2458.0819075392387"/>
    <m/>
    <n v="44.39010023976865"/>
    <n v="900.46083722041237"/>
    <n v="4320.7880205184028"/>
    <n v="2756.5117911597695"/>
    <n v="2783.7955572757269"/>
    <n v="2829.1434060604365"/>
    <m/>
    <n v="0"/>
    <n v="488.51334808625637"/>
    <n v="3436.2148393362522"/>
    <n v="2241.902083924419"/>
    <n v="2216.8488518378331"/>
    <n v="2251.3908882194196"/>
    <m/>
    <n v="3.3394467154333936"/>
    <n v="556.37003289814663"/>
    <n v="3763.6184473887351"/>
    <n v="2460.6665719789462"/>
    <n v="2433.5741247269489"/>
    <n v="2471.5991067454165"/>
    <m/>
    <n v="0"/>
    <n v="55.392714132917014"/>
    <n v="387.71898366208939"/>
    <n v="240.62304119906116"/>
    <n v="240.62304119906116"/>
    <n v="240.62304119906116"/>
    <m/>
    <n v="0.37866113176798744"/>
    <n v="63.073920480569271"/>
    <n v="424.57662699115946"/>
    <n v="264.12138506615702"/>
    <n v="264.12138506615702"/>
    <n v="264.12138506615702"/>
    <m/>
    <n v="59.071136555806049"/>
    <n v="413.46594742090008"/>
    <n v="256.60191502868639"/>
    <n v="256.60191502868639"/>
    <n v="256.60191502868639"/>
    <n v="256.60191502868639"/>
    <m/>
    <n v="58.692475424038065"/>
    <n v="471.13083352692337"/>
    <n v="677.13151023848764"/>
    <n v="516.96356507610813"/>
    <n v="516.9635650761079"/>
    <n v="516.9635650761079"/>
    <m/>
    <n v="59.071136555806049"/>
    <n v="413.46594742090008"/>
    <n v="256.60191502868639"/>
    <n v="256.60191502868639"/>
    <n v="256.60191502868639"/>
    <n v="256.60191502868639"/>
    <m/>
    <n v="1146.4081486298164"/>
    <n v="7441.9814243440496"/>
    <n v="4626.1066513147798"/>
    <n v="4657.5661951934399"/>
    <n v="4709.7439806992006"/>
    <n v="4781.73584364203"/>
    <m/>
    <n v="0"/>
    <n v="0"/>
    <n v="0"/>
    <n v="0"/>
    <n v="0"/>
    <n v="0"/>
    <m/>
    <n v="1146.4081486298164"/>
    <n v="8074.766565011907"/>
    <n v="5015.0731622497688"/>
    <n v="5015.0731622497688"/>
    <n v="5015.0731622497688"/>
    <n v="5015.0731622497688"/>
  </r>
  <r>
    <n v="1021"/>
    <s v="Transmission Grid"/>
    <x v="1"/>
    <x v="110"/>
    <s v="SCE-02 , Vol 4"/>
    <s v="Jose Salazar "/>
    <s v="Table II-10, Figure IV-53, Table IV-31, Table IV-33"/>
    <s v="37, 107, 112, 114"/>
    <s v="CET-PD-IR-TP-788701"/>
    <x v="944"/>
    <n v="3364"/>
    <s v="INFRASTRUCTURE REPL"/>
    <s v="TRANS MTCE PL"/>
    <s v="Transmission &amp; Distribution"/>
    <m/>
    <s v="N"/>
    <m/>
    <x v="0"/>
    <m/>
    <s v="CA"/>
    <s v="Transmission Lines ISO"/>
    <d v="9999-12-01T00:00:00"/>
    <b v="1"/>
    <n v="1"/>
    <n v="1"/>
    <x v="1"/>
    <n v="0"/>
    <b v="0"/>
    <b v="0"/>
    <m/>
    <n v="33"/>
    <b v="0"/>
    <n v="0.56999999999999995"/>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785.02950186084001"/>
    <n v="1052.8027695298099"/>
    <n v="654.4463922891"/>
    <n v="658.89691333115104"/>
    <n v="666.27840408691907"/>
    <n v="676.46295419099499"/>
    <m/>
    <n v="-622.84935049135481"/>
    <n v="0"/>
    <n v="0"/>
    <n v="0"/>
    <n v="0"/>
    <n v="0"/>
    <m/>
    <n v="162.1801513694852"/>
    <n v="1052.8027695298099"/>
    <n v="654.4463922891"/>
    <n v="658.89691333115104"/>
    <n v="666.27840408691907"/>
    <n v="676.46295419099499"/>
    <m/>
    <n v="6.1745397884096995"/>
    <n v="41.28458077966819"/>
    <n v="25.215651653973634"/>
    <n v="24.517296642700746"/>
    <n v="25.532238733833854"/>
    <n v="27.676397914473629"/>
    <m/>
    <n v="7.3996564649090066"/>
    <n v="46.578953938840193"/>
    <n v="28.779269579469386"/>
    <n v="28.032168173066182"/>
    <n v="28.46753200373562"/>
    <n v="31.586528156481183"/>
    <m/>
    <n v="0"/>
    <n v="89.518894313976418"/>
    <n v="55.026342665561977"/>
    <n v="59.23634296949173"/>
    <n v="62.572253659867975"/>
    <n v="65.014239514180147"/>
    <m/>
    <n v="0"/>
    <n v="0"/>
    <n v="0"/>
    <n v="0"/>
    <n v="0"/>
    <n v="0"/>
    <m/>
    <n v="175.75434762280392"/>
    <n v="1230.1851985622948"/>
    <n v="763.46765618810502"/>
    <n v="770.68272111640977"/>
    <n v="782.8504284843566"/>
    <n v="800.74011977613009"/>
    <m/>
    <n v="0"/>
    <n v="146.37085701548546"/>
    <n v="1024.5166861406576"/>
    <n v="635.82731608829658"/>
    <n v="641.83613038656267"/>
    <n v="651.96957959819918"/>
    <n v="666.86838285135764"/>
    <m/>
    <n v="157.38801829622091"/>
    <n v="1101.630845312535"/>
    <n v="683.68528611644797"/>
    <n v="690.14637675974495"/>
    <n v="701.04255870774125"/>
    <n v="717.06277725952441"/>
    <m/>
    <n v="11.017161280735463"/>
    <n v="223.4850161873629"/>
    <n v="1072.374656168809"/>
    <n v="684.13756246147886"/>
    <n v="690.90910949610463"/>
    <n v="702.16397400636606"/>
    <m/>
    <n v="0"/>
    <n v="3.8743127084526532"/>
    <n v="27.593257772918339"/>
    <n v="20.715983641955248"/>
    <n v="19.506531543532645"/>
    <n v="19.770358403164316"/>
    <n v="20.155959755579225"/>
    <m/>
    <n v="4.5862985761157899"/>
    <n v="37.700461413192265"/>
    <n v="59.652761781081516"/>
    <n v="44.884876311059699"/>
    <n v="45.441652134236691"/>
    <n v="46.195202646455698"/>
    <m/>
    <n v="0.71198586766313687"/>
    <n v="13.981516348726583"/>
    <n v="66.53003591204461"/>
    <n v="46.094328409482301"/>
    <n v="45.17782527460502"/>
    <n v="45.809601294040796"/>
    <m/>
    <n v="0"/>
    <n v="17.0806862737222"/>
    <n v="119.55554852227661"/>
    <n v="74.197604166640971"/>
    <n v="74.898800251698276"/>
    <n v="76.081318892252199"/>
    <n v="77.8199285404432"/>
    <m/>
    <n v="18.36632932658301"/>
    <n v="128.5543532497598"/>
    <n v="79.78237007165697"/>
    <n v="80.536344356664813"/>
    <n v="81.807869776615263"/>
    <n v="83.677342516605592"/>
    <m/>
    <n v="1.2856430528608105"/>
    <n v="26.079491001205383"/>
    <n v="125.14031442729261"/>
    <n v="79.835148271607522"/>
    <n v="80.62535113606134"/>
    <n v="81.93873286841459"/>
    <m/>
    <n v="0"/>
    <n v="0"/>
    <n v="0"/>
    <n v="0"/>
    <n v="0"/>
    <n v="0"/>
    <m/>
    <n v="5.4493652183793859"/>
    <n v="110.08007330929264"/>
    <n v="527.65113806463262"/>
    <n v="340.27348026791822"/>
    <n v="342.26874235793002"/>
    <n v="347.74011011677828"/>
    <m/>
    <n v="6.2797819300192135"/>
    <n v="127.38645922679684"/>
    <n v="611.25355401622107"/>
    <n v="389.95841060304292"/>
    <n v="393.81819241277958"/>
    <n v="400.2334651836286"/>
    <m/>
    <n v="0"/>
    <n v="69.109041865530301"/>
    <n v="486.11469086964354"/>
    <n v="317.15756710294585"/>
    <n v="313.61333464354323"/>
    <n v="318.4999299592439"/>
    <m/>
    <n v="0.47242509087764861"/>
    <n v="78.708596288950062"/>
    <n v="532.4318483116333"/>
    <n v="348.10575761376498"/>
    <n v="344.27304131499272"/>
    <n v="349.6523622374296"/>
    <m/>
    <n v="0"/>
    <n v="7.8363005126754164"/>
    <n v="54.849857386564167"/>
    <n v="34.040477897240301"/>
    <n v="34.36217359217698"/>
    <n v="34.904691104689171"/>
    <m/>
    <n v="5.3568460535867106E-2"/>
    <n v="8.922945971058974"/>
    <n v="60.06403715436803"/>
    <n v="37.366942408557279"/>
    <n v="37.7215632228462"/>
    <n v="38.318804974206451"/>
    <m/>
    <n v="8.3566798435952698"/>
    <n v="58.492230728640713"/>
    <n v="36.300978382603923"/>
    <n v="36.64403668228249"/>
    <n v="37.222580748359945"/>
    <n v="38.073190845055542"/>
    <m/>
    <n v="8.3031113830594023"/>
    <n v="66.649971031303934"/>
    <n v="95.792489750512487"/>
    <n v="73.474698440366183"/>
    <n v="74.399817777212021"/>
    <n v="75.83570476310129"/>
    <m/>
    <n v="8.3566798435952698"/>
    <n v="58.492230728640713"/>
    <n v="36.300978382603923"/>
    <n v="36.64403668228249"/>
    <n v="37.222580748359945"/>
    <n v="38.073190845055542"/>
    <m/>
    <n v="0"/>
    <n v="0"/>
    <n v="0"/>
    <n v="0"/>
    <n v="0"/>
    <n v="0"/>
    <m/>
    <n v="162.1801513694852"/>
    <n v="1052.8027695298099"/>
    <n v="654.4463922891"/>
    <n v="658.89691333115104"/>
    <n v="666.27840408691907"/>
    <n v="676.46295419099499"/>
    <m/>
    <n v="162.1801513694852"/>
    <n v="1142.3216638437864"/>
    <n v="709.47273495466197"/>
    <n v="718.13325630064276"/>
    <n v="728.85065774678708"/>
    <n v="741.47719370517518"/>
  </r>
  <r>
    <n v="1022"/>
    <s v="Transmission Grid"/>
    <x v="1"/>
    <x v="110"/>
    <s v="SCE-02 , Vol 4"/>
    <s v="Jose Salazar "/>
    <s v="Table II-10, Figure IV-56*, Table IV-34*, Table IV-36*"/>
    <s v="37, 116, 121, 123"/>
    <s v="CET-PD-IR-TP-788800"/>
    <x v="945"/>
    <n v="7888"/>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0"/>
    <n v="0"/>
    <n v="2744.0303271517896"/>
    <n v="2762.6909209918499"/>
    <n v="2793.6407993555799"/>
    <n v="2836.3436105216801"/>
    <m/>
    <n v="1.6360200000000003"/>
    <n v="0"/>
    <n v="-1789.2949999999901"/>
    <n v="-1800.52799999999"/>
    <n v="-1820.739"/>
    <n v="-1848.923"/>
    <m/>
    <n v="1.6360200000000003"/>
    <n v="0"/>
    <n v="954.73532715179954"/>
    <n v="962.16292099185989"/>
    <n v="972.9017993555799"/>
    <n v="987.42061052168015"/>
    <m/>
    <n v="6.2286725590852451E-2"/>
    <n v="0"/>
    <n v="36.785707301397402"/>
    <n v="35.801706268897178"/>
    <n v="37.282254465030888"/>
    <n v="40.398732194334691"/>
    <m/>
    <n v="7.4645299486372413E-2"/>
    <n v="0"/>
    <n v="41.984470662353083"/>
    <n v="40.93434384868177"/>
    <n v="41.568378833473126"/>
    <n v="46.10627784315713"/>
    <m/>
    <n v="0"/>
    <n v="0"/>
    <n v="80.274861143347664"/>
    <n v="86.500652267826013"/>
    <n v="91.36819954242084"/>
    <n v="94.900097153833286"/>
    <m/>
    <n v="0"/>
    <n v="0"/>
    <n v="0"/>
    <n v="0"/>
    <n v="0"/>
    <n v="0"/>
    <m/>
    <n v="1.772952025077225"/>
    <n v="0"/>
    <n v="1113.7803662588976"/>
    <n v="1125.399623377265"/>
    <n v="1143.1206321965046"/>
    <n v="1168.8257177130054"/>
    <m/>
    <n v="0"/>
    <n v="1.4765410407646891"/>
    <n v="0"/>
    <n v="927.57299572590387"/>
    <n v="937.2496873429368"/>
    <n v="952.00800930273203"/>
    <n v="973.41559009715638"/>
    <m/>
    <n v="1.587678538456655"/>
    <n v="0"/>
    <n v="997.3903179848428"/>
    <n v="1007.7953627343408"/>
    <n v="1023.6645261319699"/>
    <n v="1046.6834302119962"/>
    <m/>
    <n v="0.11113749769196583"/>
    <n v="1.4765410407646893"/>
    <n v="69.817322258938987"/>
    <n v="998.11867111730771"/>
    <n v="1008.9062041721747"/>
    <n v="1025.2758494175719"/>
    <m/>
    <n v="0"/>
    <n v="3.9082791721177998E-2"/>
    <n v="5.7614927015278705E-3"/>
    <n v="24.382989311374438"/>
    <n v="28.259546570441891"/>
    <n v="28.860346675016999"/>
    <n v="29.422339429068643"/>
    <m/>
    <n v="4.626507086802932E-2"/>
    <n v="5.7625493199468379E-2"/>
    <n v="28.863832667842541"/>
    <n v="65.287000804656714"/>
    <n v="66.347002770493887"/>
    <n v="67.443243679882443"/>
    <m/>
    <n v="7.1822791468513251E-3"/>
    <n v="9.09467922191185E-2"/>
    <n v="4.4866048491696295"/>
    <n v="61.410443545589267"/>
    <n v="65.746202665918773"/>
    <n v="66.881250925830798"/>
    <m/>
    <n v="0"/>
    <n v="0.17230434255713009"/>
    <n v="0"/>
    <n v="108.24274489487095"/>
    <n v="108.24274489487092"/>
    <n v="108.24274489487092"/>
    <n v="108.24274489487092"/>
    <m/>
    <n v="0.18527348662057"/>
    <n v="0"/>
    <n v="116.39004827405479"/>
    <n v="116.39004827405479"/>
    <n v="116.39004827405479"/>
    <n v="116.39004827405479"/>
    <m/>
    <n v="1.2969144063439899E-2"/>
    <n v="0.17230434255713012"/>
    <n v="8.1473033791838354"/>
    <n v="116.39004827405481"/>
    <n v="116.39004827405481"/>
    <n v="116.39004827405481"/>
    <m/>
    <n v="0"/>
    <n v="0"/>
    <n v="0"/>
    <n v="0"/>
    <n v="0"/>
    <n v="0"/>
    <m/>
    <n v="5.4971403154396636E-2"/>
    <n v="0.72585943974793499"/>
    <n v="34.508053420513392"/>
    <n v="490.60147212603158"/>
    <n v="499.5758704599541"/>
    <n v="507.74986617538673"/>
    <m/>
    <n v="6.334837368442052E-2"/>
    <n v="0.8416283932358728"/>
    <n v="39.795873687595218"/>
    <n v="568.92764253686539"/>
    <n v="575.07653637813951"/>
    <n v="584.40723416801586"/>
    <m/>
    <n v="0"/>
    <n v="0.69714927331186516"/>
    <n v="2.4586877098439836E-2"/>
    <n v="437.8684376118124"/>
    <n v="457.84847510997218"/>
    <n v="465.07158566505115"/>
    <m/>
    <n v="4.7656688605303282E-3"/>
    <n v="0.7606326625283617"/>
    <n v="3.0200611376969184"/>
    <n v="480.76560950992598"/>
    <n v="502.60961698974052"/>
    <n v="510.55906854220626"/>
    <m/>
    <n v="0"/>
    <n v="7.9050020958109854E-2"/>
    <n v="0"/>
    <n v="49.659753930263371"/>
    <n v="49.659753930263371"/>
    <n v="49.659753930263371"/>
    <m/>
    <n v="5.4038100264332907E-4"/>
    <n v="8.6229368564656933E-2"/>
    <n v="0.33947097413265975"/>
    <n v="54.509339275015648"/>
    <n v="54.509339275015648"/>
    <n v="54.509339275015648"/>
    <m/>
    <n v="8.4299436412359346E-2"/>
    <n v="0"/>
    <n v="52.957471964694932"/>
    <n v="52.957471964694932"/>
    <n v="52.957471964694932"/>
    <n v="52.957471964694932"/>
    <m/>
    <n v="8.3759055409716024E-2"/>
    <n v="8.6074973992473158E-2"/>
    <n v="52.618000990562273"/>
    <n v="106.69087758455025"/>
    <n v="106.69087758455019"/>
    <n v="106.69087758455019"/>
    <m/>
    <n v="8.4299436412359346E-2"/>
    <n v="0"/>
    <n v="52.957471964694932"/>
    <n v="52.957471964694932"/>
    <n v="52.957471964694932"/>
    <n v="52.957471964694932"/>
    <m/>
    <n v="1.6360200000000003"/>
    <n v="0"/>
    <n v="954.73532715179954"/>
    <n v="962.16292099185989"/>
    <n v="972.9017993555799"/>
    <n v="987.42061052168015"/>
    <m/>
    <n v="0"/>
    <n v="0"/>
    <n v="0"/>
    <n v="0"/>
    <n v="0"/>
    <n v="0"/>
    <m/>
    <n v="1.6360200000000003"/>
    <n v="0"/>
    <n v="1035.0101882951471"/>
    <n v="1035.0101882951471"/>
    <n v="1035.0101882951471"/>
    <n v="1035.0101882951471"/>
  </r>
  <r>
    <n v="1023"/>
    <s v="Transmission Grid"/>
    <x v="10"/>
    <x v="123"/>
    <s v="SCE-02 , Vol 9"/>
    <s v="Kimberly Davis"/>
    <s v="Figure V-7"/>
    <n v="22"/>
    <s v="CET-PD-IR-TR-TRSJAC"/>
    <x v="12"/>
    <n v="3364"/>
    <s v="INFRASTRUCTURE REPL"/>
    <s v="TRANS POLE REPL"/>
    <s v="Transmission &amp; Distribution"/>
    <m/>
    <s v="N"/>
    <m/>
    <x v="0"/>
    <m/>
    <s v="CA"/>
    <s v="Transmission Lines ISO"/>
    <d v="9999-12-01T00:00:00"/>
    <b v="1"/>
    <n v="1"/>
    <n v="1"/>
    <x v="1"/>
    <n v="0"/>
    <b v="0"/>
    <b v="0"/>
    <m/>
    <n v="33"/>
    <b v="0"/>
    <n v="0.94"/>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4526.69880725436"/>
    <n v="5260.2977837170401"/>
    <n v="4515.9290962575706"/>
    <n v="4534.1074035355405"/>
    <n v="4584.8278614251203"/>
    <n v="4653.5086232159201"/>
    <m/>
    <n v="235.7320666804344"/>
    <n v="0"/>
    <n v="0"/>
    <n v="0"/>
    <n v="0"/>
    <n v="0"/>
    <m/>
    <n v="4762.4308739347944"/>
    <n v="5260.2977837170401"/>
    <n v="4515.9290962575706"/>
    <n v="4534.1074035355405"/>
    <n v="4584.8278614251203"/>
    <n v="4653.5086232159201"/>
    <m/>
    <n v="181.31576936112037"/>
    <n v="206.27718226269977"/>
    <n v="173.99758991256255"/>
    <n v="168.71236451896573"/>
    <n v="175.69370220225233"/>
    <n v="190.39084927952234"/>
    <m/>
    <n v="217.29140161367772"/>
    <n v="232.73036058004166"/>
    <n v="198.5879094059616"/>
    <n v="192.8994637538602"/>
    <n v="195.89218722405352"/>
    <n v="217.28932862173627"/>
    <m/>
    <n v="0"/>
    <n v="447.27849791933585"/>
    <n v="379.70269961283344"/>
    <n v="407.62664960513621"/>
    <n v="430.57528230270759"/>
    <n v="447.24448299299041"/>
    <m/>
    <n v="0"/>
    <n v="0"/>
    <n v="0"/>
    <n v="0"/>
    <n v="0"/>
    <n v="0"/>
    <m/>
    <n v="5161.0380449095919"/>
    <n v="6146.5838244791175"/>
    <n v="5268.2172951889288"/>
    <n v="5303.3458814135029"/>
    <n v="5386.9890331541337"/>
    <n v="5508.4332841101686"/>
    <m/>
    <n v="0"/>
    <n v="4298.1898993713821"/>
    <n v="5118.9672077835748"/>
    <n v="4387.4503866927662"/>
    <n v="4416.7060002293847"/>
    <n v="4486.3652716462575"/>
    <n v="4587.5058655062076"/>
    <m/>
    <n v="4621.7095692165394"/>
    <n v="5504.2658148210494"/>
    <n v="4717.6885878416851"/>
    <n v="4749.1462368057919"/>
    <n v="4824.0486791895264"/>
    <n v="4932.8020059206556"/>
    <m/>
    <n v="323.51966984515775"/>
    <n v="4683.4885064088558"/>
    <n v="5449.2054089324938"/>
    <n v="4719.8906232691725"/>
    <n v="4754.3894077726536"/>
    <n v="4831.6614120607064"/>
    <m/>
    <n v="0"/>
    <n v="113.76944898748256"/>
    <n v="151.7868222273126"/>
    <n v="135.85568401111641"/>
    <n v="134.01238939033249"/>
    <n v="136.03673681378234"/>
    <n v="138.66156701007048"/>
    <m/>
    <n v="134.6769610925808"/>
    <n v="327.5740499565901"/>
    <n v="336.25000449928837"/>
    <n v="309.07360763468279"/>
    <n v="312.68982000933681"/>
    <n v="317.83741770228374"/>
    <m/>
    <n v="20.907512105098231"/>
    <n v="289.55667671676008"/>
    <n v="352.18114271548455"/>
    <n v="310.91690225546671"/>
    <n v="310.66547258588696"/>
    <n v="315.2125875059956"/>
    <m/>
    <n v="0"/>
    <n v="501.57548239453871"/>
    <n v="597.35574898200298"/>
    <n v="511.99169783293587"/>
    <n v="515.40566948517096"/>
    <n v="523.53452918708422"/>
    <n v="535.3370887162464"/>
    <m/>
    <n v="539.32847569305238"/>
    <n v="642.31800965806781"/>
    <n v="550.52870734724308"/>
    <n v="554.19964460771098"/>
    <n v="562.94035396460697"/>
    <n v="575.63127818951261"/>
    <m/>
    <n v="37.752993298513665"/>
    <n v="546.53774307060348"/>
    <n v="635.89275849631008"/>
    <n v="550.78567295547589"/>
    <n v="554.81149426269371"/>
    <n v="563.82871866035043"/>
    <m/>
    <n v="0"/>
    <n v="0"/>
    <n v="0"/>
    <n v="0"/>
    <n v="0"/>
    <n v="0"/>
    <m/>
    <n v="40.31869229580775"/>
    <n v="570.56598710129219"/>
    <n v="679.13346725143401"/>
    <n v="594.11033965161732"/>
    <n v="595.92883705224631"/>
    <n v="605.11227222963862"/>
    <m/>
    <n v="304.10848965444825"/>
    <n v="4402.4791960243238"/>
    <n v="5122.2530843965442"/>
    <n v="4436.6971858730221"/>
    <n v="4469.1260433062944"/>
    <n v="4541.7617273370633"/>
    <m/>
    <n v="0"/>
    <n v="2029.3915862652243"/>
    <n v="2488.2516756384589"/>
    <n v="2156.3471327321481"/>
    <n v="2158.1738002946022"/>
    <n v="2191.6750929915142"/>
    <m/>
    <n v="13.872794046734933"/>
    <n v="2230.7110972536375"/>
    <n v="2728.9761246262537"/>
    <n v="2366.9403943983125"/>
    <n v="2369.1619732226673"/>
    <n v="2406.0380748210373"/>
    <m/>
    <n v="0"/>
    <n v="230.11348296236898"/>
    <n v="274.05568412077554"/>
    <n v="234.89224846815699"/>
    <n v="236.4585150326233"/>
    <n v="240.18788435823225"/>
    <m/>
    <n v="1.5730413874380693"/>
    <n v="252.88588892364413"/>
    <n v="300.55121572478845"/>
    <n v="257.84165150796855"/>
    <n v="259.57566062690222"/>
    <n v="263.68074763574685"/>
    <m/>
    <n v="245.39445644033884"/>
    <n v="292.25469439442088"/>
    <n v="250.49056184299562"/>
    <n v="252.1608382965085"/>
    <n v="256.13786105389619"/>
    <n v="261.91223157622824"/>
    <m/>
    <n v="243.82141505290076"/>
    <n v="540.94428786531535"/>
    <n v="547.29509510021012"/>
    <n v="506.31088462147579"/>
    <n v="511.96786991216499"/>
    <n v="521.76601312756566"/>
    <m/>
    <n v="245.39445644033884"/>
    <n v="292.25469439442088"/>
    <n v="250.49056184299562"/>
    <n v="252.1608382965085"/>
    <n v="256.13786105389619"/>
    <n v="261.91223157622824"/>
    <m/>
    <n v="0"/>
    <n v="0"/>
    <n v="0"/>
    <n v="0"/>
    <n v="0"/>
    <n v="0"/>
    <m/>
    <n v="4762.4308739347944"/>
    <n v="5260.2977837170401"/>
    <n v="4515.9290962575706"/>
    <n v="4534.1074035355405"/>
    <n v="4584.8278614251203"/>
    <n v="4653.5086232159201"/>
    <m/>
    <n v="4762.4308739347944"/>
    <n v="5707.5762816363758"/>
    <n v="4895.6317958704039"/>
    <n v="4941.7340531406771"/>
    <n v="5015.4031437278281"/>
    <n v="5100.7531062089101"/>
  </r>
  <r>
    <n v="1023"/>
    <s v="Transmission Grid"/>
    <x v="10"/>
    <x v="123"/>
    <s v="SCE-02 , Vol 9"/>
    <s v="Kimberly Davis"/>
    <s v="Figure V-7"/>
    <n v="22"/>
    <s v="CET-PD-IR-TR-TRSJAC"/>
    <x v="12"/>
    <n v="3364"/>
    <s v="INFRASTRUCTURE REPL"/>
    <s v="TRANS POLE REPL"/>
    <s v="Transmission &amp; Distribution"/>
    <m/>
    <s v="N"/>
    <m/>
    <x v="0"/>
    <m/>
    <s v="CA"/>
    <s v="Transmission Lines"/>
    <d v="9999-12-01T00:00:00"/>
    <b v="0"/>
    <n v="1"/>
    <n v="1"/>
    <x v="0"/>
    <n v="0"/>
    <b v="0"/>
    <b v="0"/>
    <m/>
    <n v="25"/>
    <b v="0"/>
    <n v="0.94"/>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84058.405052909293"/>
    <n v="97680.9504299236"/>
    <n v="83858.417210152897"/>
    <n v="84195.978771328402"/>
    <n v="85137.830874878593"/>
    <n v="86413.196332085805"/>
    <m/>
    <n v="4377.4199231518869"/>
    <n v="0"/>
    <n v="0"/>
    <n v="0"/>
    <n v="0"/>
    <n v="0"/>
    <m/>
    <n v="88435.82497606118"/>
    <n v="97680.9504299236"/>
    <n v="83858.417210152897"/>
    <n v="84195.978771328402"/>
    <n v="85137.830874878593"/>
    <n v="86413.196332085805"/>
    <m/>
    <n v="3366.9380341833089"/>
    <n v="3830.4582827607765"/>
    <n v="3231.043308572031"/>
    <n v="3132.8994655977849"/>
    <n v="3262.5392176069904"/>
    <n v="3535.4574732160208"/>
    <m/>
    <n v="4034.986516462207"/>
    <n v="4321.6798268963084"/>
    <n v="3687.6725486363425"/>
    <n v="3582.0411185134681"/>
    <n v="3637.6144120724925"/>
    <n v="4034.9480220971714"/>
    <m/>
    <n v="0"/>
    <n v="8305.7253752574852"/>
    <n v="7050.8785061177696"/>
    <n v="7569.4115031372676"/>
    <n v="7995.5554868305126"/>
    <n v="8305.0937360479147"/>
    <m/>
    <n v="0"/>
    <n v="0"/>
    <n v="0"/>
    <n v="0"/>
    <n v="0"/>
    <n v="0"/>
    <m/>
    <n v="95837.749526706684"/>
    <n v="114138.81391483817"/>
    <n v="97828.011573479045"/>
    <n v="98480.330858576926"/>
    <n v="100033.53999138859"/>
    <n v="102288.69556344692"/>
    <m/>
    <n v="0"/>
    <n v="79815.115372084227"/>
    <n v="95056.516310485953"/>
    <n v="81472.635458566961"/>
    <n v="82015.896743985737"/>
    <n v="83309.432607928276"/>
    <n v="85187.55999567204"/>
    <m/>
    <n v="85822.704701165829"/>
    <n v="102211.30786073758"/>
    <n v="87604.984364050484"/>
    <n v="88189.136283855638"/>
    <n v="89580.035062288487"/>
    <n v="91599.526877066717"/>
    <m/>
    <n v="6007.5893290816075"/>
    <n v="86969.906922335853"/>
    <n v="101188.86521596949"/>
    <n v="87645.874998436862"/>
    <n v="88286.499198345948"/>
    <n v="89721.399489322954"/>
    <m/>
    <n v="0"/>
    <n v="2112.6385546814518"/>
    <n v="2818.6010882876089"/>
    <n v="2522.7682692396975"/>
    <n v="2488.5392620838884"/>
    <n v="2526.1303241212918"/>
    <n v="2574.8720339697829"/>
    <m/>
    <n v="2500.8800074510741"/>
    <n v="6082.8770255148384"/>
    <n v="6243.9849172088998"/>
    <n v="5739.3335867818187"/>
    <n v="5806.4847398602724"/>
    <n v="5902.0729091525845"/>
    <m/>
    <n v="388.24145276962241"/>
    <n v="5376.9144919086812"/>
    <n v="6539.8177362568113"/>
    <n v="5773.5625939376278"/>
    <n v="5768.893677822869"/>
    <n v="5853.3311993040934"/>
    <m/>
    <n v="0"/>
    <n v="9313.9916877529886"/>
    <n v="11092.580630313549"/>
    <n v="9507.4153047685595"/>
    <n v="9507.4153047685577"/>
    <n v="9507.4153047685541"/>
    <n v="9507.4153047685541"/>
    <m/>
    <n v="10015.044825540848"/>
    <n v="11927.50605410059"/>
    <n v="10223.027209428559"/>
    <n v="10223.027209428559"/>
    <n v="10223.027209428559"/>
    <n v="10223.027209428559"/>
    <m/>
    <n v="701.05313778785933"/>
    <n v="10148.91711154003"/>
    <n v="11808.192534973548"/>
    <n v="10223.027209428561"/>
    <n v="10223.027209428561"/>
    <n v="10223.027209428561"/>
    <m/>
    <n v="0"/>
    <n v="0"/>
    <n v="0"/>
    <n v="0"/>
    <n v="0"/>
    <n v="0"/>
    <m/>
    <n v="748.69681251451948"/>
    <n v="10595.108907248839"/>
    <n v="12611.149649214989"/>
    <n v="11032.315093843848"/>
    <n v="11066.083629723624"/>
    <n v="11236.615168663484"/>
    <m/>
    <n v="5647.1339693367108"/>
    <n v="81751.712506995696"/>
    <n v="95117.533303011311"/>
    <n v="82387.122498530647"/>
    <n v="82989.309246445191"/>
    <n v="84338.115519963569"/>
    <m/>
    <n v="0"/>
    <n v="37684.72947567654"/>
    <n v="46205.518884801022"/>
    <n v="40042.226893337327"/>
    <n v="40076.147144805313"/>
    <n v="40698.248448916798"/>
    <m/>
    <n v="257.61045540013265"/>
    <n v="41423.126422387017"/>
    <n v="50675.644709546985"/>
    <n v="43952.83249010882"/>
    <n v="43994.086035048778"/>
    <n v="44678.855757293204"/>
    <m/>
    <n v="0"/>
    <n v="4273.0857922307614"/>
    <n v="5089.0692497495838"/>
    <n v="4361.8249426895181"/>
    <n v="4361.8249426895181"/>
    <n v="4361.8249426895181"/>
    <m/>
    <n v="29.21054740782747"/>
    <n v="4695.9573385449294"/>
    <n v="5581.0772720401483"/>
    <n v="4787.7844097490415"/>
    <n v="4787.7844097490415"/>
    <n v="4787.7844097490415"/>
    <m/>
    <n v="4556.845395621086"/>
    <n v="5427.0152546157688"/>
    <n v="4651.4773802899945"/>
    <n v="4651.4773802899945"/>
    <n v="4651.4773802899945"/>
    <n v="4651.4773802899945"/>
    <m/>
    <n v="4527.6348482132589"/>
    <n v="10045.049603823827"/>
    <n v="10162.980738563394"/>
    <n v="9371.1082753095125"/>
    <n v="9371.1082753095106"/>
    <n v="9371.108275309507"/>
    <m/>
    <n v="4556.845395621086"/>
    <n v="5427.0152546157688"/>
    <n v="4651.4773802899945"/>
    <n v="4651.4773802899945"/>
    <n v="4651.4773802899945"/>
    <n v="4651.4773802899945"/>
    <m/>
    <n v="88435.82497606118"/>
    <n v="97680.9504299236"/>
    <n v="83858.417210152897"/>
    <n v="84195.978771328402"/>
    <n v="85137.830874878593"/>
    <n v="86413.196332085805"/>
    <m/>
    <n v="0"/>
    <n v="0"/>
    <n v="0"/>
    <n v="0"/>
    <n v="0"/>
    <n v="0"/>
    <m/>
    <n v="88435.82497606118"/>
    <n v="105986.67580518109"/>
    <n v="90909.295716270659"/>
    <n v="90909.295716270659"/>
    <n v="90909.295716270659"/>
    <n v="90909.295716270659"/>
  </r>
  <r>
    <n v="1025"/>
    <s v="Transmission Grid"/>
    <x v="1"/>
    <x v="110"/>
    <s v="SCE-02 , Vol 4"/>
    <s v="Jose Salazar "/>
    <s v="Table II-10, Figure IV-62, Table IV-37, Table IV-39"/>
    <s v="37, 124, 127, 128"/>
    <s v="CET-PD-IR-TP-788901"/>
    <x v="946"/>
    <n v="7889"/>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4189.50546683845"/>
    <n v="2514.48422631024"/>
    <n v="2369.9420807502102"/>
    <n v="2386.0578036463698"/>
    <n v="2412.7878394275499"/>
    <n v="2449.66919850659"/>
    <m/>
    <n v="-4031.0869368384592"/>
    <n v="0"/>
    <n v="0"/>
    <n v="0"/>
    <n v="0"/>
    <n v="0"/>
    <m/>
    <n v="158.41852999999082"/>
    <n v="2514.48422631024"/>
    <n v="2369.9420807502102"/>
    <n v="2386.0578036463698"/>
    <n v="2412.7878394275499"/>
    <n v="2449.66919850659"/>
    <m/>
    <n v="6.0313269438122115"/>
    <n v="98.602919905566651"/>
    <n v="91.31326057015238"/>
    <n v="88.784278382600434"/>
    <n v="92.459660635074229"/>
    <n v="100.22429029802529"/>
    <m/>
    <n v="7.2280281512696591"/>
    <n v="111.24785035429998"/>
    <n v="104.21816489976071"/>
    <n v="101.51265284324674"/>
    <n v="103.08921108024909"/>
    <n v="114.38400969825513"/>
    <m/>
    <n v="0"/>
    <n v="213.80438409157665"/>
    <n v="199.26650458986421"/>
    <n v="214.51206636749356"/>
    <n v="226.59232505517357"/>
    <n v="235.43547952701363"/>
    <m/>
    <n v="0"/>
    <n v="0"/>
    <n v="0"/>
    <n v="0"/>
    <n v="0"/>
    <n v="0"/>
    <m/>
    <n v="171.6778850950727"/>
    <n v="2938.1393806616829"/>
    <n v="2764.7400108099878"/>
    <n v="2790.8668012397102"/>
    <n v="2834.929036198047"/>
    <n v="2899.7129780298842"/>
    <m/>
    <n v="0"/>
    <n v="142.97591787545298"/>
    <n v="2446.9265483057593"/>
    <n v="2302.5169521027201"/>
    <n v="2324.2757350744491"/>
    <n v="2360.9714252812764"/>
    <n v="2414.9244637979573"/>
    <m/>
    <n v="153.73754610263759"/>
    <n v="2631.1038153825371"/>
    <n v="2475.8246796803442"/>
    <n v="2499.2212205101605"/>
    <n v="2538.6789519153508"/>
    <n v="2596.6929718257611"/>
    <m/>
    <n v="10.76162822718463"/>
    <n v="327.15318495223056"/>
    <n v="2620.2342758833838"/>
    <n v="2477.4624375384315"/>
    <n v="2501.983261708524"/>
    <n v="2542.7399333090798"/>
    <m/>
    <n v="0"/>
    <n v="3.7844515426246796"/>
    <n v="65.096748516629646"/>
    <n v="70.053667628725293"/>
    <n v="70.450559585096642"/>
    <n v="71.587069304634525"/>
    <n v="72.990324060077143"/>
    <m/>
    <n v="4.4799235444912675"/>
    <n v="81.979187824810495"/>
    <n v="166.8360830922847"/>
    <n v="162.35297525369893"/>
    <n v="164.55030521507726"/>
    <n v="167.28599484755563"/>
    <m/>
    <n v="0.69547200186658775"/>
    <n v="20.666890850805537"/>
    <n v="161.87916398018905"/>
    <n v="161.95608329732758"/>
    <n v="163.41379549553938"/>
    <n v="165.88274009211301"/>
    <m/>
    <n v="0"/>
    <n v="16.684515262964638"/>
    <n v="285.5430757096056"/>
    <n v="268.69125795056868"/>
    <n v="268.69125795056868"/>
    <n v="268.69125795056868"/>
    <n v="268.69125795056868"/>
    <m/>
    <n v="17.940338992435095"/>
    <n v="307.03556527914583"/>
    <n v="288.91533112964373"/>
    <n v="288.91533112964373"/>
    <n v="288.91533112964373"/>
    <n v="288.91533112964373"/>
    <m/>
    <n v="1.2558237294704564"/>
    <n v="38.177004832504842"/>
    <n v="305.76714888868071"/>
    <n v="288.91533112964373"/>
    <n v="288.91533112964373"/>
    <n v="288.91533112964373"/>
    <m/>
    <n v="0"/>
    <n v="0"/>
    <n v="0"/>
    <n v="0"/>
    <n v="0"/>
    <n v="0"/>
    <m/>
    <n v="5.3229721395559793"/>
    <n v="161.34276038026471"/>
    <n v="1288.579902610044"/>
    <n v="1227.2649314388532"/>
    <n v="1239.2665980302049"/>
    <n v="1259.2609114150175"/>
    <m/>
    <n v="6.1341280894952384"/>
    <n v="186.4773154227714"/>
    <n v="1493.5335372535287"/>
    <n v="1412.1535893969058"/>
    <n v="1426.1304591738585"/>
    <n v="1449.3617619861755"/>
    <m/>
    <n v="0"/>
    <n v="67.506120382774967"/>
    <n v="1157.5820813684682"/>
    <n v="1127.5352587829882"/>
    <n v="1135.6049901925796"/>
    <n v="1153.377816375649"/>
    <m/>
    <n v="0.46146761980412582"/>
    <n v="81.550206090955967"/>
    <n v="1270.4218083008398"/>
    <n v="1237.7012880780721"/>
    <n v="1246.6254089450597"/>
    <n v="1266.1895554089169"/>
    <m/>
    <n v="0"/>
    <n v="7.6545446367723056"/>
    <n v="131.00184118576885"/>
    <n v="123.27054128198129"/>
    <n v="123.27054128198129"/>
    <n v="123.27054128198129"/>
    <m/>
    <n v="5.2325988727935688E-2"/>
    <n v="9.245253171460007"/>
    <n v="143.74213905613055"/>
    <n v="135.30868007904979"/>
    <n v="135.30868007904979"/>
    <n v="135.30868007904979"/>
    <m/>
    <n v="8.1628542415579677"/>
    <n v="139.70118220201135"/>
    <n v="131.4564756639879"/>
    <n v="131.4564756639879"/>
    <n v="131.4564756639879"/>
    <n v="131.4564756639879"/>
    <m/>
    <n v="8.1105282528300329"/>
    <n v="147.14044429351597"/>
    <n v="273.25741231746292"/>
    <n v="264.83905353550682"/>
    <n v="264.83905353550682"/>
    <n v="264.83905353550682"/>
    <m/>
    <n v="8.1628542415579677"/>
    <n v="139.70118220201135"/>
    <n v="131.4564756639879"/>
    <n v="131.4564756639879"/>
    <n v="131.4564756639879"/>
    <n v="131.4564756639879"/>
    <m/>
    <n v="158.41852999999082"/>
    <n v="2514.48422631024"/>
    <n v="2369.9420807502102"/>
    <n v="2386.0578036463698"/>
    <n v="2412.7878394275499"/>
    <n v="2449.66919850659"/>
    <m/>
    <n v="0"/>
    <n v="0"/>
    <n v="0"/>
    <n v="0"/>
    <n v="0"/>
    <n v="0"/>
    <m/>
    <n v="158.41852999999082"/>
    <n v="2728.2886104018166"/>
    <n v="2569.2085853400745"/>
    <n v="2569.2085853400745"/>
    <n v="2569.2085853400745"/>
    <n v="2569.2085853400745"/>
  </r>
  <r>
    <n v="1026"/>
    <s v="Transmission Grid"/>
    <x v="1"/>
    <x v="110"/>
    <s v="SCE-02 , Vol 4"/>
    <s v="Jose Salazar "/>
    <s v="Table II-10, Figure IV-34, Table IV-23"/>
    <s v="37, 74, 82"/>
    <s v="CET-PD-IR-TP-789000"/>
    <x v="947"/>
    <n v="3364"/>
    <s v="INFRASTRUCTURE REPL"/>
    <s v="TRANS MTCE PL"/>
    <s v="Transmission &amp; Distribution"/>
    <m/>
    <s v="N"/>
    <m/>
    <x v="0"/>
    <m/>
    <s v="CA"/>
    <s v="Transmission Lines ISO"/>
    <d v="9999-12-01T00:00:00"/>
    <b v="1"/>
    <n v="1"/>
    <n v="1"/>
    <x v="1"/>
    <n v="0"/>
    <b v="0"/>
    <b v="0"/>
    <m/>
    <n v="33"/>
    <b v="0"/>
    <n v="0.56999999999999995"/>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85.42923391545601"/>
    <n v="0"/>
    <n v="225.87865863920899"/>
    <n v="227.41473218336702"/>
    <n v="229.96241052237298"/>
    <n v="233.47755535445799"/>
    <m/>
    <n v="-372.96429526905519"/>
    <n v="0"/>
    <n v="0"/>
    <n v="0"/>
    <n v="0"/>
    <n v="0"/>
    <m/>
    <n v="-287.53506135359919"/>
    <n v="0"/>
    <n v="225.87865863920899"/>
    <n v="227.41473218336702"/>
    <n v="229.96241052237298"/>
    <n v="233.47755535445799"/>
    <m/>
    <n v="-10.947065111844937"/>
    <n v="0"/>
    <n v="8.7030467879744453"/>
    <n v="8.4620133089889737"/>
    <n v="8.8123149861227912"/>
    <n v="9.5523600901640346"/>
    <m/>
    <n v="-13.119118817356682"/>
    <n v="0"/>
    <n v="9.9330103822393809"/>
    <n v="9.6751523472276677"/>
    <n v="9.8254156836634099"/>
    <n v="10.901920541871636"/>
    <m/>
    <n v="0"/>
    <n v="0"/>
    <n v="18.992046739907789"/>
    <n v="20.445105750796891"/>
    <n v="21.596477081018328"/>
    <n v="22.439315576643075"/>
    <m/>
    <n v="0"/>
    <n v="0"/>
    <n v="0"/>
    <n v="0"/>
    <n v="0"/>
    <n v="0"/>
    <m/>
    <n v="-311.60124528280085"/>
    <n v="0"/>
    <n v="263.50676254933063"/>
    <n v="265.99700359038059"/>
    <n v="270.19661827317753"/>
    <n v="276.37115156313672"/>
    <m/>
    <n v="0"/>
    <n v="-259.50619109019578"/>
    <n v="0"/>
    <n v="219.45238445252076"/>
    <n v="221.52629454512279"/>
    <n v="225.02379664717631"/>
    <n v="230.16604058905369"/>
    <m/>
    <n v="-279.03891515074815"/>
    <n v="0"/>
    <n v="235.97030586292556"/>
    <n v="238.20031671518581"/>
    <n v="241.96107166363046"/>
    <n v="247.49036622478891"/>
    <m/>
    <n v="-19.532724060552368"/>
    <n v="-259.50619109019578"/>
    <n v="16.517921410404789"/>
    <n v="236.1264066225838"/>
    <n v="238.46356956157695"/>
    <n v="242.34812228291156"/>
    <m/>
    <n v="0"/>
    <n v="-6.8689092525878976"/>
    <n v="-1.0125983529676503"/>
    <n v="5.7302940169709657"/>
    <n v="6.6787363082956261"/>
    <n v="6.8215886542600028"/>
    <n v="6.9566437962982519"/>
    <m/>
    <n v="-8.1312147715598986"/>
    <n v="-10.12784056591029"/>
    <n v="6.7904065509345291"/>
    <n v="15.437935751404661"/>
    <n v="15.681897845887299"/>
    <n v="15.943948552513802"/>
    <m/>
    <n v="-1.2623055189720005"/>
    <n v="-15.984151465530537"/>
    <n v="4.751418099591298E-2"/>
    <n v="14.489493460079998"/>
    <n v="15.539045499922922"/>
    <n v="15.808893410475555"/>
    <m/>
    <n v="0"/>
    <n v="-30.282967022808997"/>
    <n v="0"/>
    <n v="25.608904718356698"/>
    <n v="25.850918793931132"/>
    <n v="26.259058346878756"/>
    <n v="26.859130364663432"/>
    <m/>
    <n v="-32.562330132052686"/>
    <n v="0"/>
    <n v="27.53645668640505"/>
    <n v="27.796686875194769"/>
    <n v="28.23554660954705"/>
    <n v="28.880785338347785"/>
    <m/>
    <n v="-2.2793631092436879"/>
    <n v="-30.282967022809"/>
    <n v="1.9275519680483533"/>
    <n v="27.554672799620331"/>
    <n v="27.82740705659943"/>
    <n v="28.280713320563105"/>
    <m/>
    <n v="0"/>
    <n v="0"/>
    <n v="0"/>
    <n v="0"/>
    <n v="0"/>
    <n v="0"/>
    <m/>
    <n v="-9.6613768650095189"/>
    <n v="-127.57181363431474"/>
    <n v="7.1502203874699717"/>
    <n v="116.02384830779107"/>
    <n v="118.07838041140104"/>
    <n v="120.01858599212753"/>
    <m/>
    <n v="-11.133652714514849"/>
    <n v="-147.91852892141159"/>
    <n v="9.4152152039307282"/>
    <n v="134.59205177487274"/>
    <n v="135.92423465009884"/>
    <n v="138.13842970125958"/>
    <m/>
    <n v="0"/>
    <n v="-122.52592210018474"/>
    <n v="-4.3212119747883895"/>
    <n v="103.57790396324695"/>
    <n v="108.21898771907858"/>
    <n v="109.92766699072754"/>
    <m/>
    <n v="-0.83757954560673165"/>
    <n v="-133.6833041696581"/>
    <n v="-4.0056137188436551"/>
    <n v="113.72465980564492"/>
    <n v="118.79892866322838"/>
    <n v="120.6796821439885"/>
    <m/>
    <n v="0"/>
    <n v="-13.893260856342478"/>
    <n v="0"/>
    <n v="11.748888186199485"/>
    <n v="11.859919733416433"/>
    <n v="12.04716655340674"/>
    <m/>
    <n v="-9.4973462885153653E-2"/>
    <n v="-15.155051148959519"/>
    <n v="8.0314665335348048E-2"/>
    <n v="12.896999552850334"/>
    <n v="13.019395027441409"/>
    <n v="13.225529608430202"/>
    <m/>
    <n v="-14.815860210083972"/>
    <n v="0"/>
    <n v="12.529087792314298"/>
    <n v="12.64749252821362"/>
    <n v="12.847173707343908"/>
    <n v="13.140757328948242"/>
    <m/>
    <n v="-14.720886747198819"/>
    <n v="-15.127915873849478"/>
    <n v="12.448773126978951"/>
    <n v="25.359397693719984"/>
    <n v="25.678697473833633"/>
    <n v="26.1742860673968"/>
    <m/>
    <n v="-14.815860210083972"/>
    <n v="0"/>
    <n v="12.529087792314298"/>
    <n v="12.64749252821362"/>
    <n v="12.847173707343908"/>
    <n v="13.140757328948242"/>
    <m/>
    <n v="0"/>
    <n v="0"/>
    <n v="0"/>
    <n v="0"/>
    <n v="0"/>
    <n v="0"/>
    <m/>
    <n v="-287.53506135359919"/>
    <n v="0"/>
    <n v="225.87865863920899"/>
    <n v="227.41473218336702"/>
    <n v="229.96241052237298"/>
    <n v="233.47755535445799"/>
    <m/>
    <n v="-287.53506135359919"/>
    <n v="0"/>
    <n v="244.87070537911677"/>
    <n v="247.85983793416392"/>
    <n v="251.5588876033913"/>
    <n v="255.91687093110107"/>
  </r>
  <r>
    <n v="1026"/>
    <s v="Transmission Grid"/>
    <x v="1"/>
    <x v="110"/>
    <s v="SCE-02 , Vol 4"/>
    <s v="Jose Salazar "/>
    <s v="Table II-10, Figure IV-34, Table IV-23"/>
    <s v="37, 74, 82"/>
    <s v="CET-PD-IR-TP-789000"/>
    <x v="947"/>
    <n v="3364"/>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319.09559762082205"/>
    <n v="0"/>
    <n v="843.70282003930697"/>
    <n v="849.44036775099403"/>
    <n v="858.95646551835591"/>
    <n v="872.08624778970602"/>
    <m/>
    <n v="-1393.0976462680817"/>
    <n v="0"/>
    <n v="0"/>
    <n v="0"/>
    <n v="0"/>
    <n v="0"/>
    <m/>
    <n v="-1074.0020486472597"/>
    <n v="0"/>
    <n v="843.70282003930697"/>
    <n v="849.44036775099403"/>
    <n v="858.95646551835591"/>
    <n v="872.08624778970602"/>
    <m/>
    <n v="-40.889519008389399"/>
    <n v="0"/>
    <n v="32.507653278021898"/>
    <n v="31.607344115708631"/>
    <n v="32.915792265006061"/>
    <n v="35.680011536527466"/>
    <m/>
    <n v="-49.002582224087853"/>
    <n v="0"/>
    <n v="37.101817947135423"/>
    <n v="36.138665639521207"/>
    <n v="36.699929822083057"/>
    <n v="40.720894839885183"/>
    <m/>
    <n v="0"/>
    <n v="0"/>
    <n v="70.93916481225763"/>
    <n v="76.366636325309614"/>
    <n v="80.667242872525534"/>
    <n v="83.81541640906218"/>
    <m/>
    <n v="0"/>
    <n v="0"/>
    <n v="0"/>
    <n v="0"/>
    <n v="0"/>
    <n v="0"/>
    <m/>
    <n v="-1163.8941498797369"/>
    <n v="0"/>
    <n v="984.25145607672187"/>
    <n v="993.55301383153346"/>
    <n v="1009.2394304779706"/>
    <n v="1032.3025705751809"/>
    <m/>
    <n v="0"/>
    <n v="-969.30850643209305"/>
    <n v="0"/>
    <n v="819.6993763925351"/>
    <n v="827.44585321410852"/>
    <n v="840.50973629351097"/>
    <n v="859.71706531356915"/>
    <m/>
    <n v="-1042.2672112173043"/>
    <n v="0"/>
    <n v="881.39717891670443"/>
    <n v="889.72672388613819"/>
    <n v="903.77390999302258"/>
    <n v="924.42695195007445"/>
    <m/>
    <n v="-72.958704785211296"/>
    <n v="-969.30850643209305"/>
    <n v="61.697802524169305"/>
    <n v="881.98024706456488"/>
    <n v="890.71002691362014"/>
    <n v="905.21962293001627"/>
    <m/>
    <n v="0"/>
    <n v="-25.656775818999353"/>
    <n v="-3.7822611977281326"/>
    <n v="21.40381588459438"/>
    <n v="24.946441118230616"/>
    <n v="25.480023741155009"/>
    <n v="25.984482218485056"/>
    <m/>
    <n v="-30.37174416759828"/>
    <n v="-37.829548386045261"/>
    <n v="25.363552230880689"/>
    <n v="57.663836006084821"/>
    <n v="58.575084144079355"/>
    <n v="59.553896934566126"/>
    <m/>
    <n v="-4.7149683485989256"/>
    <n v="-59.704063007316478"/>
    <n v="0.1774751485581767"/>
    <n v="54.121210772448585"/>
    <n v="58.04150152115497"/>
    <n v="59.049438457236079"/>
    <m/>
    <n v="0"/>
    <n v="-113.11305295606223"/>
    <n v="0"/>
    <n v="95.654477758816213"/>
    <n v="95.654477758816199"/>
    <n v="95.654477758816199"/>
    <n v="95.654477758816199"/>
    <m/>
    <n v="-121.62693866243251"/>
    <n v="0"/>
    <n v="102.85427716001743"/>
    <n v="102.85427716001743"/>
    <n v="102.85427716001743"/>
    <n v="102.85427716001743"/>
    <m/>
    <n v="-8.5138857063702744"/>
    <n v="-113.11305295606223"/>
    <n v="7.1997994012012194"/>
    <n v="102.85427716001743"/>
    <n v="102.85427716001743"/>
    <n v="102.85427716001743"/>
    <m/>
    <n v="0"/>
    <n v="0"/>
    <n v="0"/>
    <n v="0"/>
    <n v="0"/>
    <n v="0"/>
    <m/>
    <n v="-36.087211406239788"/>
    <n v="-476.50672077311663"/>
    <n v="26.707530233950976"/>
    <n v="433.37271701021149"/>
    <n v="441.04681309401167"/>
    <n v="448.29387631714314"/>
    <m/>
    <n v="-41.586461727570438"/>
    <n v="-552.50584866629299"/>
    <n v="35.167747438776502"/>
    <n v="502.72874082680192"/>
    <n v="507.70471534076341"/>
    <n v="515.97518507010921"/>
    <m/>
    <n v="0"/>
    <n v="-457.6592876308917"/>
    <n v="-16.140607311379309"/>
    <n v="386.88457862296957"/>
    <n v="404.21997222068171"/>
    <n v="410.60223749849678"/>
    <m/>
    <n v="-3.128530286539299"/>
    <n v="-499.33438333484929"/>
    <n v="-14.961783512158107"/>
    <n v="424.78477942129081"/>
    <n v="443.73820764940524"/>
    <n v="450.76320516388967"/>
    <m/>
    <n v="0"/>
    <n v="-51.894160495971192"/>
    <n v="0"/>
    <n v="43.884491588274095"/>
    <n v="43.884491588274095"/>
    <n v="43.884491588274095"/>
    <m/>
    <n v="-0.3547452377654281"/>
    <n v="-56.607204369140455"/>
    <n v="0.29999164171671749"/>
    <n v="48.170086469941488"/>
    <n v="48.170086469941488"/>
    <n v="48.170086469941488"/>
    <m/>
    <n v="-55.340257091406791"/>
    <n v="0"/>
    <n v="46.798696107807935"/>
    <n v="46.798696107807935"/>
    <n v="46.798696107807935"/>
    <n v="46.798696107807935"/>
    <m/>
    <n v="-54.985511853641363"/>
    <n v="-56.505848586921779"/>
    <n v="46.498704466091219"/>
    <n v="94.283087396682674"/>
    <n v="94.283087396682646"/>
    <n v="94.283087396682646"/>
    <m/>
    <n v="-55.340257091406791"/>
    <n v="0"/>
    <n v="46.798696107807935"/>
    <n v="46.798696107807935"/>
    <n v="46.798696107807935"/>
    <n v="46.798696107807935"/>
    <m/>
    <n v="-1074.0020486472597"/>
    <n v="0"/>
    <n v="843.70282003930697"/>
    <n v="849.44036775099403"/>
    <n v="858.95646551835591"/>
    <n v="872.08624778970602"/>
    <m/>
    <n v="0"/>
    <n v="0"/>
    <n v="0"/>
    <n v="0"/>
    <n v="0"/>
    <n v="0"/>
    <m/>
    <n v="-1074.0020486472597"/>
    <n v="0"/>
    <n v="914.64198485156464"/>
    <n v="914.64198485156464"/>
    <n v="914.64198485156464"/>
    <n v="914.64198485156464"/>
  </r>
  <r>
    <n v="1027"/>
    <s v="Transmission Grid"/>
    <x v="1"/>
    <x v="110"/>
    <s v="SCE-02 , Vol 4"/>
    <s v="Jose Salazar "/>
    <s v="Table II-10, Figure IV-34, Table IV-23"/>
    <s v="37, 74, 82"/>
    <s v="CET-PD-IR-TP-789001"/>
    <x v="948"/>
    <n v="7890"/>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2038.4248938650301"/>
    <n v="2585.5099569254403"/>
    <n v="19657.625463456701"/>
    <n v="19791.304820103298"/>
    <n v="20013.0229506092"/>
    <n v="20318.936362688299"/>
    <m/>
    <n v="3386.5234161349454"/>
    <n v="0"/>
    <n v="0"/>
    <n v="0"/>
    <n v="0"/>
    <n v="0"/>
    <m/>
    <n v="5424.9483099999752"/>
    <n v="2585.5099569254403"/>
    <n v="19657.625463456701"/>
    <n v="19791.304820103298"/>
    <n v="20013.0229506092"/>
    <n v="20318.936362688299"/>
    <m/>
    <n v="206.53920290065349"/>
    <n v="101.38812108273277"/>
    <n v="757.40326766419219"/>
    <n v="736.42671775078918"/>
    <n v="766.91256481726043"/>
    <n v="831.31672545936851"/>
    <m/>
    <n v="247.51952378212857"/>
    <n v="114.39022832911802"/>
    <n v="864.44376372259296"/>
    <n v="842.00301117926301"/>
    <n v="855.08005038632473"/>
    <n v="948.7654150955824"/>
    <m/>
    <n v="0"/>
    <n v="219.84363954998952"/>
    <n v="1652.8278671687024"/>
    <n v="1779.2836730867825"/>
    <n v="1879.4845231137272"/>
    <n v="1952.8345006520783"/>
    <m/>
    <n v="0"/>
    <n v="0"/>
    <n v="0"/>
    <n v="0"/>
    <n v="0"/>
    <n v="0"/>
    <m/>
    <n v="5879.0070366827576"/>
    <n v="3021.1319458872804"/>
    <n v="22932.300362012189"/>
    <n v="23149.018222120132"/>
    <n v="23514.50008892651"/>
    <n v="24051.853003895329"/>
    <m/>
    <n v="0"/>
    <n v="4896.1252452549506"/>
    <n v="2516.0440015141157"/>
    <n v="19098.363725989184"/>
    <n v="19278.849610654979"/>
    <n v="19583.228391559336"/>
    <n v="20030.743959439089"/>
    <m/>
    <n v="5264.6508013494094"/>
    <n v="2705.4236575420596"/>
    <n v="20535.874974181916"/>
    <n v="20729.945817908578"/>
    <n v="21057.23482963369"/>
    <n v="21538.434364988265"/>
    <m/>
    <n v="368.52555609445864"/>
    <n v="5085.5049012828949"/>
    <n v="3953.5552497068497"/>
    <n v="20549.459933242782"/>
    <n v="20752.856048729336"/>
    <n v="21090.918797108512"/>
    <m/>
    <n v="0"/>
    <n v="129.59629154771065"/>
    <n v="85.466638111918144"/>
    <n v="512.53126816655958"/>
    <n v="581.7576194722642"/>
    <n v="593.68482080301123"/>
    <n v="605.41913323292624"/>
    <m/>
    <n v="153.41231648607274"/>
    <n v="269.64006102178206"/>
    <n v="692.86927520463598"/>
    <n v="1344.0476998967142"/>
    <n v="1364.7741814517674"/>
    <n v="1387.5605950488305"/>
    <m/>
    <n v="23.816024938362098"/>
    <n v="313.76971445757459"/>
    <n v="265.80464514999449"/>
    <n v="1274.8213485910096"/>
    <n v="1352.8469801210204"/>
    <n v="1375.8262826189155"/>
    <m/>
    <n v="0"/>
    <n v="571.3512988600138"/>
    <n v="293.60870816105535"/>
    <n v="2228.6756106821549"/>
    <n v="2228.6756106821549"/>
    <n v="2228.6756106821549"/>
    <n v="2228.6756106821549"/>
    <m/>
    <n v="614.3562353333482"/>
    <n v="315.70828834522081"/>
    <n v="2396.4253878302738"/>
    <n v="2396.4253878302738"/>
    <n v="2396.4253878302738"/>
    <n v="2396.4253878302738"/>
    <m/>
    <n v="43.004936473334368"/>
    <n v="593.45087904417926"/>
    <n v="461.35848530917451"/>
    <n v="2396.4253878302743"/>
    <n v="2396.4253878302743"/>
    <n v="2396.4253878302743"/>
    <m/>
    <n v="0"/>
    <n v="0"/>
    <n v="0"/>
    <n v="0"/>
    <n v="0"/>
    <n v="0"/>
    <m/>
    <n v="182.28201405897931"/>
    <n v="2500.53682200922"/>
    <n v="1965.8334025239401"/>
    <n v="10111.089119885406"/>
    <n v="10276.575081074636"/>
    <n v="10444.921365375578"/>
    <m/>
    <n v="210.05956697384141"/>
    <n v="2898.7377937312499"/>
    <n v="2253.5264923329041"/>
    <n v="11713.192161948386"/>
    <n v="11829.12794777572"/>
    <n v="12021.823714351851"/>
    <m/>
    <n v="0"/>
    <n v="2311.7069302764721"/>
    <n v="1269.3605199205722"/>
    <n v="9057.5975464049279"/>
    <n v="9418.2372342635881"/>
    <n v="9566.7238447297932"/>
    <m/>
    <n v="15.802684093686823"/>
    <n v="2530.3341452717414"/>
    <n v="1446.5614097422986"/>
    <n v="9944.5938671622553"/>
    <n v="10339.002009360878"/>
    <n v="10502.444179209464"/>
    <m/>
    <n v="0"/>
    <n v="262.12532707556187"/>
    <n v="134.70220302729419"/>
    <n v="1022.4748321409166"/>
    <n v="1022.4748321409166"/>
    <n v="1022.4748321409166"/>
    <m/>
    <n v="1.7918723530555987"/>
    <n v="286.85244703573602"/>
    <n v="153.92547324850977"/>
    <n v="1122.325889967178"/>
    <n v="1122.325889967178"/>
    <n v="1122.325889967178"/>
    <m/>
    <n v="279.53208707667346"/>
    <n v="143.64727119707547"/>
    <n v="1090.3735514627747"/>
    <n v="1090.3735514627747"/>
    <n v="1090.3735514627747"/>
    <n v="1090.3735514627747"/>
    <m/>
    <n v="277.74021472361784"/>
    <n v="428.14612302135328"/>
    <n v="1230.0567863753204"/>
    <n v="2196.7232721777518"/>
    <n v="2196.7232721777518"/>
    <n v="2196.7232721777518"/>
    <m/>
    <n v="279.53208707667346"/>
    <n v="143.64727119707547"/>
    <n v="1090.3735514627747"/>
    <n v="1090.3735514627747"/>
    <n v="1090.3735514627747"/>
    <n v="1090.3735514627747"/>
    <m/>
    <n v="5424.9483099999752"/>
    <n v="2585.5099569254403"/>
    <n v="19657.625463456701"/>
    <n v="19791.304820103298"/>
    <n v="20013.0229506092"/>
    <n v="20318.936362688299"/>
    <m/>
    <n v="0"/>
    <n v="0"/>
    <n v="0"/>
    <n v="0"/>
    <n v="0"/>
    <n v="0"/>
    <m/>
    <n v="5424.9483099999752"/>
    <n v="2805.3535964754296"/>
    <n v="21310.453330625405"/>
    <n v="21310.453330625405"/>
    <n v="21310.453330625405"/>
    <n v="21310.453330625405"/>
  </r>
  <r>
    <n v="1028"/>
    <s v="Transmission Grid"/>
    <x v="1"/>
    <x v="110"/>
    <s v="SCE-02 , Vol 4"/>
    <s v="Jose Salazar "/>
    <s v="N/A"/>
    <n v="0"/>
    <s v="CET-PD-IR-TP-789101"/>
    <x v="949"/>
    <n v="7891"/>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7307.0513007402196"/>
    <n v="8532.3627282749894"/>
    <n v="0"/>
    <n v="0"/>
    <n v="0"/>
    <n v="0"/>
    <m/>
    <n v="-1636.33169074036"/>
    <n v="0"/>
    <n v="0"/>
    <n v="0"/>
    <n v="0"/>
    <n v="0"/>
    <m/>
    <n v="5670.71960999986"/>
    <n v="8532.3627282749894"/>
    <n v="0"/>
    <n v="0"/>
    <n v="0"/>
    <n v="0"/>
    <m/>
    <n v="215.89623369563151"/>
    <n v="334.5878530070915"/>
    <n v="0"/>
    <n v="0"/>
    <n v="0"/>
    <n v="0"/>
    <m/>
    <n v="258.73312281737668"/>
    <n v="377.4957114591295"/>
    <n v="0"/>
    <n v="0"/>
    <n v="0"/>
    <n v="0"/>
    <m/>
    <n v="0"/>
    <n v="725.49930473880011"/>
    <n v="0"/>
    <n v="0"/>
    <n v="0"/>
    <n v="0"/>
    <m/>
    <n v="0"/>
    <n v="0"/>
    <n v="0"/>
    <n v="0"/>
    <n v="0"/>
    <n v="0"/>
    <m/>
    <n v="6145.3489665128691"/>
    <n v="9969.9455974800094"/>
    <n v="0"/>
    <n v="0"/>
    <n v="0"/>
    <n v="0"/>
    <m/>
    <n v="0"/>
    <n v="5117.9387995464149"/>
    <n v="8303.1202427653152"/>
    <n v="0"/>
    <n v="0"/>
    <n v="0"/>
    <n v="0"/>
    <m/>
    <n v="5503.1599995122742"/>
    <n v="8928.0862825433487"/>
    <n v="0"/>
    <n v="0"/>
    <n v="0"/>
    <n v="0"/>
    <m/>
    <n v="385.22119996585917"/>
    <n v="5742.9048393244493"/>
    <n v="8303.1202427653152"/>
    <n v="0"/>
    <n v="0"/>
    <n v="0"/>
    <m/>
    <n v="0"/>
    <n v="135.46750860431064"/>
    <n v="238.96905232954612"/>
    <n v="33.017067553294851"/>
    <n v="1.2520694724579471"/>
    <n v="4.7542781145606394E-2"/>
    <n v="1.8011382065945686E-3"/>
    <m/>
    <n v="160.36249228577105"/>
    <n v="458.98396757812026"/>
    <n v="323.68456152692249"/>
    <n v="1.2520694724579504"/>
    <n v="4.7542781145606339E-2"/>
    <n v="1.8011382065945718E-3"/>
    <m/>
    <n v="24.89498368146042"/>
    <n v="355.48242385288484"/>
    <n v="529.63654630317376"/>
    <n v="33.017067553294851"/>
    <n v="1.2520694724579471"/>
    <n v="4.7542781145606394E-2"/>
    <m/>
    <n v="0"/>
    <n v="597.23573931055307"/>
    <n v="968.92916289109451"/>
    <n v="0"/>
    <n v="0"/>
    <n v="0"/>
    <n v="0"/>
    <m/>
    <n v="642.18896700059474"/>
    <n v="1041.8593149366609"/>
    <n v="0"/>
    <n v="0"/>
    <n v="0"/>
    <n v="0"/>
    <m/>
    <n v="44.953227690041629"/>
    <n v="670.16589135611946"/>
    <n v="968.92916289109473"/>
    <n v="0"/>
    <n v="0"/>
    <n v="0"/>
    <m/>
    <n v="0"/>
    <n v="0"/>
    <n v="0"/>
    <n v="0"/>
    <n v="0"/>
    <n v="0"/>
    <m/>
    <n v="190.54009966677987"/>
    <n v="2824.9315047623982"/>
    <n v="4099.9782506922602"/>
    <n v="33.017067553294851"/>
    <n v="1.2520694724579471"/>
    <n v="4.7542781145606394E-2"/>
    <m/>
    <n v="219.57608398053972"/>
    <n v="3273.4557584149356"/>
    <n v="4732.7785383762293"/>
    <n v="0"/>
    <n v="0"/>
    <n v="0"/>
    <m/>
    <n v="0"/>
    <n v="2416.4362631671652"/>
    <n v="4005.1499733851592"/>
    <n v="138.10541291815358"/>
    <n v="0.53421630824872546"/>
    <n v="2.02849199554587E-2"/>
    <m/>
    <n v="16.518607267744297"/>
    <n v="2663.2767146205274"/>
    <n v="4369.8430255484864"/>
    <n v="150.65184154661648"/>
    <n v="0.58287266675147908"/>
    <n v="2.2132456044620181E-2"/>
    <m/>
    <n v="0"/>
    <n v="274.0006259202537"/>
    <n v="444.5266410396419"/>
    <n v="0"/>
    <n v="0"/>
    <n v="0"/>
    <m/>
    <n v="1.8730511537517345"/>
    <n v="301.92420472675872"/>
    <n v="484.89868949343753"/>
    <n v="0"/>
    <n v="0"/>
    <n v="0"/>
    <m/>
    <n v="292.19597998527064"/>
    <n v="474.04598829618072"/>
    <n v="0"/>
    <n v="0"/>
    <n v="0"/>
    <n v="0"/>
    <m/>
    <n v="290.32292883151888"/>
    <n v="769.35752287997502"/>
    <n v="484.03047339765698"/>
    <n v="0"/>
    <n v="0"/>
    <n v="0"/>
    <m/>
    <n v="292.19597998527064"/>
    <n v="474.04598829618072"/>
    <n v="0"/>
    <n v="0"/>
    <n v="0"/>
    <n v="0"/>
    <m/>
    <n v="5670.71960999986"/>
    <n v="8532.3627282749894"/>
    <n v="0"/>
    <n v="0"/>
    <n v="0"/>
    <n v="0"/>
    <m/>
    <n v="0"/>
    <n v="0"/>
    <n v="0"/>
    <n v="0"/>
    <n v="0"/>
    <n v="0"/>
    <m/>
    <n v="5670.71960999986"/>
    <n v="9257.8620330137892"/>
    <n v="0"/>
    <n v="0"/>
    <n v="0"/>
    <n v="0"/>
  </r>
  <r>
    <n v="1029"/>
    <s v="Transmission Grid"/>
    <x v="1"/>
    <x v="110"/>
    <s v="SCE-02 , Vol 4"/>
    <s v="Jose Salazar "/>
    <s v="Table II-10, Figure IV-41, Table IV-26"/>
    <s v="37,85, 94"/>
    <s v="CET-PD-IR-TP-789401"/>
    <x v="950"/>
    <n v="7894"/>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504.39496643204302"/>
    <n v="502.49486088462402"/>
    <n v="16712.211408262101"/>
    <n v="16825.862189929798"/>
    <n v="17014.3583053076"/>
    <n v="17274.435835734403"/>
    <m/>
    <n v="-472.32109643204603"/>
    <n v="0"/>
    <n v="0"/>
    <n v="0"/>
    <n v="0"/>
    <n v="0"/>
    <m/>
    <n v="32.073869999996987"/>
    <n v="502.49486088462402"/>
    <n v="16712.211408262101"/>
    <n v="16825.862189929798"/>
    <n v="17014.3583053076"/>
    <n v="17274.435835734403"/>
    <m/>
    <n v="1.2211197536255587"/>
    <n v="19.704820576055671"/>
    <n v="643.91721950565011"/>
    <n v="626.08375640148586"/>
    <n v="652.00170902947525"/>
    <n v="706.75586442068686"/>
    <m/>
    <n v="1.4634073127692515"/>
    <n v="22.231785152029925"/>
    <n v="734.91922799842337"/>
    <n v="715.84095937006816"/>
    <n v="726.95856057820311"/>
    <n v="806.60655625303377"/>
    <m/>
    <n v="0"/>
    <n v="42.726696439957706"/>
    <n v="1405.1752480959638"/>
    <n v="1512.6835826276788"/>
    <n v="1597.8707057128377"/>
    <n v="1660.2303229448946"/>
    <m/>
    <n v="0"/>
    <n v="0"/>
    <n v="0"/>
    <n v="0"/>
    <n v="0"/>
    <n v="0"/>
    <m/>
    <n v="34.758397066391794"/>
    <n v="587.15816305266731"/>
    <n v="19496.223103862136"/>
    <n v="19680.470488329032"/>
    <n v="19991.189280628114"/>
    <n v="20448.02857935302"/>
    <m/>
    <n v="0"/>
    <n v="28.947314452847081"/>
    <n v="488.99412556270704"/>
    <n v="16236.747044242942"/>
    <n v="16390.191029737736"/>
    <n v="16648.962300746301"/>
    <n v="17029.424921313879"/>
    <m/>
    <n v="31.126144572953852"/>
    <n v="525.80013501366352"/>
    <n v="17458.867789508542"/>
    <n v="17623.861322298646"/>
    <n v="17902.110000802477"/>
    <n v="18311.209592810628"/>
    <m/>
    <n v="2.1788301201067695"/>
    <n v="65.753323903803533"/>
    <n v="1711.1148708283049"/>
    <n v="17470.41733680385"/>
    <n v="17643.338729793912"/>
    <n v="17930.746972243051"/>
    <m/>
    <n v="0"/>
    <n v="0.76621091484335246"/>
    <n v="13.010406058072808"/>
    <n v="428.71359399023675"/>
    <n v="494.32329997876764"/>
    <n v="504.71955071081925"/>
    <n v="514.70539277710213"/>
    <m/>
    <n v="0.9070181712704124"/>
    <n v="16.397366548409835"/>
    <n v="524.26696350762757"/>
    <n v="1142.3951196656437"/>
    <n v="1160.2722475653354"/>
    <n v="1179.6541709512292"/>
    <m/>
    <n v="0.14080725642705999"/>
    <n v="4.1531714051803785"/>
    <n v="108.56377557546367"/>
    <n v="1076.7854136771127"/>
    <n v="1149.8759968332838"/>
    <n v="1169.6683288849463"/>
    <m/>
    <n v="0"/>
    <n v="3.3779948188972861"/>
    <n v="57.062966076273469"/>
    <n v="1894.7404423488417"/>
    <n v="1894.7404423488415"/>
    <n v="1894.740442348841"/>
    <n v="1894.740442348841"/>
    <m/>
    <n v="3.6322524934379423"/>
    <n v="61.358028039003727"/>
    <n v="2037.355314353593"/>
    <n v="2037.355314353593"/>
    <n v="2037.355314353593"/>
    <n v="2037.355314353593"/>
    <m/>
    <n v="0.25425767454065595"/>
    <n v="7.6730567816275475"/>
    <n v="199.67783808102496"/>
    <n v="2037.3553143535933"/>
    <n v="2037.3553143535933"/>
    <n v="2037.3553143535933"/>
    <m/>
    <n v="0"/>
    <n v="0"/>
    <n v="0"/>
    <n v="0"/>
    <n v="0"/>
    <n v="0"/>
    <m/>
    <n v="1.0777042080729711"/>
    <n v="32.427100683815894"/>
    <n v="844.34317003163494"/>
    <n v="8589.06486850277"/>
    <n v="8736.5116506446684"/>
    <n v="8879.8895269494587"/>
    <m/>
    <n v="1.2419331684608585"/>
    <n v="37.479394625168013"/>
    <n v="975.33547637213371"/>
    <n v="9958.137881978193"/>
    <n v="10056.703075982528"/>
    <n v="10220.525774178537"/>
    <m/>
    <n v="0"/>
    <n v="13.667482770869016"/>
    <n v="231.3376006664846"/>
    <n v="7672.8041612868974"/>
    <n v="8006.9360819047624"/>
    <n v="8133.2830926369315"/>
    <m/>
    <n v="9.3430058003987432E-2"/>
    <n v="16.490177206763754"/>
    <n v="304.79856354831213"/>
    <n v="8424.3855475886685"/>
    <n v="8789.7271339219515"/>
    <n v="8928.7987574054896"/>
    <m/>
    <n v="0"/>
    <n v="1.5497610638668551"/>
    <n v="26.179425296641586"/>
    <n v="869.27160079086616"/>
    <n v="869.27160079086616"/>
    <n v="869.27160079086616"/>
    <m/>
    <n v="1.0594069772527331E-2"/>
    <n v="1.8694717631013362"/>
    <n v="34.499335216684294"/>
    <n v="954.16140555559923"/>
    <n v="954.16140555559923"/>
    <n v="954.16140555559923"/>
    <m/>
    <n v="1.6526748845142638"/>
    <n v="27.917902757746695"/>
    <n v="926.99666803088485"/>
    <n v="926.99666803088485"/>
    <n v="926.99666803088485"/>
    <n v="926.99666803088485"/>
    <m/>
    <n v="1.6420808147417365"/>
    <n v="29.426425813542643"/>
    <n v="949.56029889047409"/>
    <n v="1867.5757048241276"/>
    <n v="1867.5757048241271"/>
    <n v="1867.5757048241267"/>
    <m/>
    <n v="1.6526748845142638"/>
    <n v="27.917902757746695"/>
    <n v="926.99666803088485"/>
    <n v="926.99666803088485"/>
    <n v="926.99666803088485"/>
    <n v="926.99666803088485"/>
    <m/>
    <n v="32.073869999996987"/>
    <n v="502.49486088462402"/>
    <n v="16712.211408262101"/>
    <n v="16825.862189929798"/>
    <n v="17014.3583053076"/>
    <n v="17274.435835734403"/>
    <m/>
    <n v="0"/>
    <n v="0"/>
    <n v="0"/>
    <n v="0"/>
    <n v="0"/>
    <n v="0"/>
    <m/>
    <n v="32.073869999996987"/>
    <n v="545.22155732458168"/>
    <n v="18117.386656358063"/>
    <n v="18117.386656358063"/>
    <n v="18117.386656358063"/>
    <n v="18117.386656358063"/>
  </r>
  <r>
    <n v="1030"/>
    <s v="Transmission Grid"/>
    <x v="1"/>
    <x v="110"/>
    <s v="SCE-02 , Vol 4"/>
    <s v="Jose Salazar "/>
    <s v="Table II-10, Figure IV-46, Table IV-28, Table IV-30"/>
    <s v="37, 96, 105, 106"/>
    <s v="CET-PD-IR-TP-789501"/>
    <x v="951"/>
    <n v="7895"/>
    <s v="INFRASTRUCTURE REPL"/>
    <s v="TRANS MTCE PL"/>
    <s v="Transmission &amp; Distribution"/>
    <m/>
    <s v="N"/>
    <m/>
    <x v="0"/>
    <m/>
    <s v="CA"/>
    <s v="Transmission Lines"/>
    <d v="9999-12-01T00:00:00"/>
    <b v="0"/>
    <n v="1"/>
    <n v="1"/>
    <x v="0"/>
    <n v="0"/>
    <b v="0"/>
    <b v="0"/>
    <m/>
    <n v="25"/>
    <b v="0"/>
    <n v="0.56999999999999995"/>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0"/>
    <n v="0"/>
    <n v="16504.0314929163"/>
    <n v="16616.2660970057"/>
    <n v="16802.414828732301"/>
    <n v="17059.251912583899"/>
    <m/>
    <n v="-0.57003999999800004"/>
    <n v="0"/>
    <n v="0"/>
    <n v="0"/>
    <n v="0"/>
    <n v="0"/>
    <m/>
    <n v="-0.57003999999800004"/>
    <n v="0"/>
    <n v="16504.0314929163"/>
    <n v="16616.2660970057"/>
    <n v="16802.414828732301"/>
    <n v="17059.251912583899"/>
    <m/>
    <n v="-2.1702622862608618E-2"/>
    <n v="0"/>
    <n v="635.8961007577077"/>
    <n v="618.28476769566305"/>
    <n v="643.87989176989402"/>
    <n v="697.95195898135171"/>
    <m/>
    <n v="-2.6008732484359871E-2"/>
    <n v="0"/>
    <n v="725.76451956797143"/>
    <n v="706.9238847770763"/>
    <n v="717.90302513629013"/>
    <n v="796.55883227154231"/>
    <m/>
    <n v="0"/>
    <n v="0"/>
    <n v="1387.6713249436982"/>
    <n v="1493.8404133938939"/>
    <n v="1577.9664421250088"/>
    <n v="1639.5491917275335"/>
    <m/>
    <n v="0"/>
    <n v="0"/>
    <n v="0"/>
    <n v="0"/>
    <n v="0"/>
    <n v="0"/>
    <m/>
    <n v="-0.6177513553449685"/>
    <n v="0"/>
    <n v="19253.363438185679"/>
    <n v="19435.315162872332"/>
    <n v="19742.164187763494"/>
    <n v="20193.311895564326"/>
    <m/>
    <n v="0"/>
    <n v="-0.5144725950016199"/>
    <n v="0"/>
    <n v="16034.489871772606"/>
    <n v="16186.021997367519"/>
    <n v="16441.570468032252"/>
    <n v="16817.293046304399"/>
    <m/>
    <n v="-0.55319633871141927"/>
    <n v="0"/>
    <n v="17241.386958895277"/>
    <n v="17404.324728352174"/>
    <n v="17679.108030142208"/>
    <n v="18083.110802477851"/>
    <m/>
    <n v="-3.8723743709799342E-2"/>
    <n v="-0.5144725950016199"/>
    <n v="1206.8970871226693"/>
    <n v="17252.792602757261"/>
    <n v="17423.559559477479"/>
    <n v="17707.388224205704"/>
    <m/>
    <n v="0"/>
    <n v="-1.3617654180671469E-2"/>
    <n v="-2.007482365476855E-3"/>
    <n v="421.49267578254739"/>
    <n v="488.09431068340677"/>
    <n v="498.42967892257025"/>
    <n v="508.29371880685062"/>
    <m/>
    <n v="-1.6120182514589614E-2"/>
    <n v="-2.0078505240345292E-2"/>
    <n v="498.95077099160443"/>
    <n v="1128.0932566323086"/>
    <n v="1145.8163020917366"/>
    <n v="1164.9593979525102"/>
    <m/>
    <n v="-2.5025283339181457E-3"/>
    <n v="-3.1688677055539904E-2"/>
    <n v="77.456087726691607"/>
    <n v="1061.4916217314492"/>
    <n v="1135.4809338525731"/>
    <n v="1155.0953580682299"/>
    <m/>
    <n v="0"/>
    <n v="-6.0036165469200764E-2"/>
    <n v="0"/>
    <n v="1871.1381257400751"/>
    <n v="1871.1381257400751"/>
    <n v="1871.1381257400751"/>
    <n v="1871.1381257400751"/>
    <m/>
    <n v="-6.4555016633549206E-2"/>
    <n v="0"/>
    <n v="2011.9764792904034"/>
    <n v="2011.9764792904034"/>
    <n v="2011.9764792904034"/>
    <n v="2011.9764792904034"/>
    <m/>
    <n v="-4.5188511643484437E-3"/>
    <n v="-6.0036165469200764E-2"/>
    <n v="140.83835355032824"/>
    <n v="2011.9764792904036"/>
    <n v="2011.9764792904036"/>
    <n v="2011.9764792904036"/>
    <m/>
    <n v="0"/>
    <n v="0"/>
    <n v="0"/>
    <n v="0"/>
    <n v="0"/>
    <n v="0"/>
    <m/>
    <n v="-1.9153738129131865E-2"/>
    <n v="-0.2529118929062365"/>
    <n v="596.42183518943932"/>
    <n v="8480.1924409170733"/>
    <n v="8627.6115444278912"/>
    <n v="8769.2722944766829"/>
    <m/>
    <n v="-2.2072533914585624E-2"/>
    <n v="-0.29324937915092331"/>
    <n v="687.93133965992149"/>
    <n v="9834.0917835716373"/>
    <n v="9931.4289489021612"/>
    <n v="10093.21128779725"/>
    <m/>
    <n v="0"/>
    <n v="-0.24290838238976373"/>
    <n v="-8.5668289025473236E-3"/>
    <n v="7569.2107647517341"/>
    <n v="7907.1650069267116"/>
    <n v="8031.9677150864818"/>
    <m/>
    <n v="-1.6605065202425257E-3"/>
    <n v="-0.26502795989422256"/>
    <n v="51.733306841189446"/>
    <n v="8310.701737574389"/>
    <n v="8680.202233147209"/>
    <n v="8817.5737377118021"/>
    <m/>
    <n v="0"/>
    <n v="-2.7543473763647654E-2"/>
    <n v="0"/>
    <n v="858.44329783057196"/>
    <n v="858.44329783057196"/>
    <n v="858.44329783057196"/>
    <m/>
    <n v="-1.8828546518118516E-4"/>
    <n v="-3.0044980658197686E-2"/>
    <n v="5.8682647312636762"/>
    <n v="942.27565113433877"/>
    <n v="942.27565113433877"/>
    <n v="942.27565113433877"/>
    <m/>
    <n v="-2.937253256826489E-2"/>
    <n v="0"/>
    <n v="915.44929807713356"/>
    <n v="915.44929807713356"/>
    <n v="915.44929807713356"/>
    <n v="915.44929807713356"/>
    <m/>
    <n v="-2.9184247103083705E-2"/>
    <n v="-2.9991184811003078E-2"/>
    <n v="909.58103334586986"/>
    <n v="1844.31177268287"/>
    <n v="1844.31177268287"/>
    <n v="1844.31177268287"/>
    <m/>
    <n v="-2.937253256826489E-2"/>
    <n v="0"/>
    <n v="915.44929807713356"/>
    <n v="915.44929807713356"/>
    <n v="915.44929807713356"/>
    <n v="915.44929807713356"/>
    <m/>
    <n v="-0.57003999999800004"/>
    <n v="0"/>
    <n v="16504.0314929163"/>
    <n v="16616.2660970057"/>
    <n v="16802.414828732301"/>
    <n v="17059.251912583899"/>
    <m/>
    <n v="0"/>
    <n v="0"/>
    <n v="0"/>
    <n v="0"/>
    <n v="0"/>
    <n v="0"/>
    <m/>
    <n v="-0.57003999999800004"/>
    <n v="0"/>
    <n v="17891.702817859998"/>
    <n v="17891.702817859998"/>
    <n v="17891.702817859998"/>
    <n v="17891.702817859998"/>
  </r>
  <r>
    <n v="1031"/>
    <s v="Transmission Grid"/>
    <x v="10"/>
    <x v="128"/>
    <s v="SCE-02 , Vol 9"/>
    <s v="Kimberly Davis"/>
    <s v="Table V-9"/>
    <n v="32"/>
    <s v="CET-PD-IR-TR-TRTCNW"/>
    <x v="952"/>
    <n v="3364"/>
    <s v="INFRASTRUCTURE REPL"/>
    <s v="TRANS MTCE PL"/>
    <s v="Transmission &amp; Distribution"/>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491.52983199408203"/>
    <n v="355.13011491904501"/>
    <n v="87.504436680650997"/>
    <n v="130.536898463748"/>
    <n v="132.008073825222"/>
    <n v="133.907827083298"/>
    <m/>
    <n v="-332.16574199409405"/>
    <n v="0"/>
    <n v="0"/>
    <n v="0"/>
    <n v="0"/>
    <n v="0"/>
    <m/>
    <n v="159.36408999998798"/>
    <n v="355.13011491904501"/>
    <n v="87.504436680650997"/>
    <n v="130.536898463748"/>
    <n v="132.008073825222"/>
    <n v="133.907827083298"/>
    <m/>
    <n v="11.616829458800185"/>
    <n v="26.663589625268784"/>
    <n v="6.4553002349487052"/>
    <n v="9.2999080122066236"/>
    <n v="9.6855415454941376"/>
    <n v="10.489668542651115"/>
    <m/>
    <n v="7.5150864959427501"/>
    <n v="16.254233606739376"/>
    <n v="3.9785840954457528"/>
    <n v="5.7358024148611886"/>
    <n v="5.830594790858088"/>
    <n v="6.4774331212655243"/>
    <m/>
    <n v="0"/>
    <n v="30.196401591293629"/>
    <n v="7.3574385530716429"/>
    <n v="11.735566415813592"/>
    <n v="12.397284123086795"/>
    <n v="12.869759517324427"/>
    <m/>
    <n v="0"/>
    <n v="0"/>
    <n v="0"/>
    <n v="0"/>
    <n v="0"/>
    <n v="0"/>
    <m/>
    <n v="178.49600595473092"/>
    <n v="428.24433974234682"/>
    <n v="105.29575956411711"/>
    <n v="157.30817530662941"/>
    <n v="159.92149428466104"/>
    <n v="163.74468826453909"/>
    <m/>
    <n v="0"/>
    <n v="107.68223749100895"/>
    <n v="258.34924680617746"/>
    <n v="63.52233444962917"/>
    <n v="94.900141894165188"/>
    <n v="96.476692771743529"/>
    <n v="98.783131394352438"/>
    <m/>
    <n v="166.51892395516848"/>
    <n v="399.50914454563531"/>
    <n v="98.230414097364843"/>
    <n v="146.75279674355457"/>
    <n v="149.19076201816029"/>
    <n v="152.75741968198852"/>
    <m/>
    <n v="58.836686464159527"/>
    <n v="248.84213523046679"/>
    <n v="293.05732645391311"/>
    <n v="115.37498929901855"/>
    <n v="147.61421114058194"/>
    <n v="150.45098105937961"/>
    <m/>
    <n v="0"/>
    <n v="1.6924610394217434"/>
    <n v="4.2937167197946966"/>
    <n v="1.589346437371864"/>
    <n v="1.6429929748108067"/>
    <n v="1.730726891253787"/>
    <n v="1.7679639336546469"/>
    <m/>
    <n v="4.1121259551268183"/>
    <n v="12.59997026443499"/>
    <n v="9.0362353865928782"/>
    <n v="5.2459731343427967"/>
    <n v="6.1074738580900405"/>
    <n v="6.2229514342081504"/>
    <m/>
    <n v="2.4196649157050749"/>
    <n v="9.9987145840620375"/>
    <n v="11.740605669015711"/>
    <n v="5.1923265969038539"/>
    <n v="6.0197399416470603"/>
    <n v="6.1857143918072905"/>
    <m/>
    <n v="0"/>
    <n v="7.7451796930503809"/>
    <n v="18.582092893873416"/>
    <n v="4.5689234018331213"/>
    <n v="4.5689234018331213"/>
    <n v="4.5689234018331213"/>
    <n v="4.5689234018331213"/>
    <m/>
    <n v="11.977081999562445"/>
    <n v="28.735195196711476"/>
    <n v="7.0653454667522588"/>
    <n v="7.0653454667522588"/>
    <n v="7.0653454667522588"/>
    <n v="7.0653454667522588"/>
    <m/>
    <n v="4.2319023065120644"/>
    <n v="17.898281995888439"/>
    <n v="21.078514958792553"/>
    <n v="7.0653454667522588"/>
    <n v="7.0653454667522588"/>
    <n v="7.0653454667522588"/>
    <m/>
    <n v="0"/>
    <n v="0"/>
    <n v="0"/>
    <n v="0"/>
    <n v="0"/>
    <n v="0"/>
    <m/>
    <n v="61.256351379864604"/>
    <n v="258.84084981452884"/>
    <n v="304.79793212292884"/>
    <n v="120.56731589592241"/>
    <n v="153.633951082229"/>
    <n v="156.63669545118691"/>
    <m/>
    <n v="0"/>
    <n v="0"/>
    <n v="0"/>
    <n v="0"/>
    <n v="0"/>
    <n v="0"/>
    <m/>
    <n v="10.33265802234566"/>
    <n v="95.530394540284732"/>
    <n v="176.94850042769374"/>
    <n v="53.571048031942965"/>
    <n v="72.272551047003262"/>
    <n v="73.860220589741004"/>
    <m/>
    <n v="12.844726257136118"/>
    <n v="106.19511535312705"/>
    <n v="189.63175502747887"/>
    <n v="58.699047977351981"/>
    <n v="78.6544085968914"/>
    <n v="80.385189631172864"/>
    <m/>
    <n v="0.72527885441794815"/>
    <n v="6.6939299028421058"/>
    <n v="12.313041933237605"/>
    <n v="3.3501513088183628"/>
    <n v="3.3501513088183628"/>
    <n v="3.3501513088183628"/>
    <m/>
    <n v="0.90160811718928402"/>
    <n v="7.4396916526707901"/>
    <n v="13.191313389853962"/>
    <n v="3.6445407032663732"/>
    <n v="3.6445407032663732"/>
    <n v="3.6445407032663732"/>
    <m/>
    <n v="5.4196296048020063"/>
    <n v="13.002675826511943"/>
    <n v="3.197068823705397"/>
    <n v="3.197068823705397"/>
    <n v="3.197068823705397"/>
    <n v="3.197068823705397"/>
    <m/>
    <n v="4.5180214876127227"/>
    <n v="13.308163866891531"/>
    <n v="8.587848327724851"/>
    <n v="4.1214515222721451"/>
    <n v="4.1214515222721451"/>
    <n v="4.1214515222721451"/>
    <m/>
    <n v="5.4196296048020063"/>
    <n v="13.002675826511942"/>
    <n v="3.197068823705397"/>
    <n v="3.197068823705397"/>
    <n v="3.197068823705397"/>
    <n v="3.197068823705397"/>
    <m/>
    <n v="159.36408999998798"/>
    <n v="355.13011491904501"/>
    <n v="87.504436680650997"/>
    <n v="130.536898463748"/>
    <n v="132.008073825222"/>
    <n v="133.907827083298"/>
    <m/>
    <n v="0"/>
    <n v="0"/>
    <n v="0"/>
    <n v="0"/>
    <n v="0"/>
    <n v="0"/>
    <m/>
    <n v="159.36408999998798"/>
    <n v="385.32651651033865"/>
    <n v="94.861875233722643"/>
    <n v="94.861875233722643"/>
    <n v="94.861875233722643"/>
    <n v="94.861875233722643"/>
  </r>
  <r>
    <n v="1042"/>
    <s v="Substation"/>
    <x v="21"/>
    <x v="85"/>
    <s v="SCE-02 , Vol 5"/>
    <s v="J.Janney/B.Besch"/>
    <s v="Table II-6, Figure II-20, Table II-14"/>
    <s v="35, 59, 66 "/>
    <s v="CIT-00-OP-NS-000825"/>
    <x v="953"/>
    <n v="389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0"/>
    <n v="21188.03991"/>
    <n v="17765.70001"/>
    <n v="25630.173139999999"/>
    <n v="16260.49358"/>
    <m/>
    <n v="0"/>
    <n v="0"/>
    <n v="0"/>
    <n v="0"/>
    <n v="0"/>
    <n v="0"/>
    <m/>
    <n v="0"/>
    <n v="0"/>
    <n v="21188.03991"/>
    <n v="17765.70001"/>
    <n v="25630.173139999999"/>
    <n v="16260.49358"/>
    <m/>
    <n v="0"/>
    <n v="0"/>
    <n v="1563.0654192802695"/>
    <n v="1265.6909870686266"/>
    <n v="1880.5069990972611"/>
    <n v="1273.7656319970324"/>
    <m/>
    <n v="0"/>
    <n v="0"/>
    <n v="963.36142254414324"/>
    <n v="780.626368622943"/>
    <n v="1132.0455610672082"/>
    <n v="786.55790312913325"/>
    <m/>
    <n v="0"/>
    <n v="0"/>
    <n v="1781.5062596971725"/>
    <n v="1597.1771571443919"/>
    <n v="2407.0083695121534"/>
    <n v="1562.781254582088"/>
    <m/>
    <n v="0"/>
    <n v="0"/>
    <n v="0"/>
    <n v="0"/>
    <n v="0"/>
    <n v="0"/>
    <m/>
    <n v="0"/>
    <n v="0"/>
    <n v="25495.973011521583"/>
    <n v="21409.194522835962"/>
    <n v="31049.734069676622"/>
    <n v="19883.598369708256"/>
    <m/>
    <n v="0"/>
    <n v="0"/>
    <n v="0"/>
    <n v="15381.091617183354"/>
    <n v="12915.638962162036"/>
    <n v="18731.538670795519"/>
    <n v="11995.284434351866"/>
    <m/>
    <n v="0"/>
    <n v="0"/>
    <n v="23785.193222448484"/>
    <n v="19972.637570353669"/>
    <n v="28966.29691360132"/>
    <n v="18549.408919100832"/>
    <m/>
    <n v="0"/>
    <n v="0"/>
    <n v="8404.1016052651303"/>
    <n v="22438.090225374985"/>
    <n v="23150.397204967841"/>
    <n v="25285.663155544484"/>
    <m/>
    <n v="0"/>
    <n v="0"/>
    <n v="0"/>
    <n v="240.08038320798346"/>
    <n v="236.97933175957598"/>
    <n v="323.49627878882666"/>
    <n v="230.83479371991962"/>
    <m/>
    <n v="0"/>
    <n v="0"/>
    <n v="583.316692148877"/>
    <n v="884.65702850323044"/>
    <n v="1044.4143224583302"/>
    <n v="935.5172650634039"/>
    <m/>
    <n v="0"/>
    <n v="0"/>
    <n v="343.23630894089354"/>
    <n v="887.75807995163802"/>
    <n v="957.8973754290796"/>
    <n v="1028.1787501323111"/>
    <m/>
    <n v="0"/>
    <n v="0"/>
    <n v="0"/>
    <n v="1106.3042636006035"/>
    <n v="1106.3042636006035"/>
    <n v="1106.3042636006035"/>
    <n v="1106.3042636006035"/>
    <m/>
    <n v="0"/>
    <n v="0"/>
    <n v="1710.7797890730983"/>
    <n v="1710.7797890730983"/>
    <n v="1710.7797890730983"/>
    <n v="1710.7797890730983"/>
    <m/>
    <n v="0"/>
    <n v="0"/>
    <n v="604.47552547249472"/>
    <n v="1710.7797890730985"/>
    <n v="1710.7797890730985"/>
    <n v="1710.7797890730985"/>
    <m/>
    <n v="0"/>
    <n v="0"/>
    <n v="0"/>
    <n v="0"/>
    <n v="0"/>
    <n v="0"/>
    <m/>
    <n v="0"/>
    <n v="0"/>
    <n v="8747.3379142060239"/>
    <n v="23325.848305326621"/>
    <n v="24108.29458039692"/>
    <n v="26313.841905676796"/>
    <m/>
    <n v="0"/>
    <n v="0"/>
    <n v="0"/>
    <n v="0"/>
    <n v="0"/>
    <n v="0"/>
    <m/>
    <n v="0"/>
    <n v="0"/>
    <n v="1475.6486559395069"/>
    <n v="11342.111523718409"/>
    <n v="10444.124085321924"/>
    <n v="13592.684149622395"/>
    <m/>
    <n v="0"/>
    <n v="0"/>
    <n v="1834.4072741266348"/>
    <n v="12305.773211344898"/>
    <n v="11447.936660766445"/>
    <n v="14688.167504527531"/>
    <m/>
    <n v="0"/>
    <n v="0"/>
    <n v="103.59722056053762"/>
    <n v="811.19474998549413"/>
    <n v="811.19474998549413"/>
    <n v="811.19474998549413"/>
    <m/>
    <n v="0"/>
    <n v="0"/>
    <n v="128.78370078855824"/>
    <n v="882.47724119687314"/>
    <n v="882.47724119687314"/>
    <n v="882.47724119687314"/>
    <m/>
    <n v="0"/>
    <n v="0"/>
    <n v="774.12785455557696"/>
    <n v="774.12785455557696"/>
    <n v="774.12785455557696"/>
    <n v="774.12785455557696"/>
    <m/>
    <n v="0"/>
    <n v="0"/>
    <n v="645.34415376701872"/>
    <n v="997.95487695930728"/>
    <n v="997.95487695930728"/>
    <n v="997.95487695930728"/>
    <m/>
    <n v="0"/>
    <n v="0"/>
    <n v="774.12785455557696"/>
    <n v="774.12785455557696"/>
    <n v="774.12785455557696"/>
    <n v="774.12785455557696"/>
    <m/>
    <n v="0"/>
    <n v="0"/>
    <n v="21188.03991"/>
    <n v="17765.70001"/>
    <n v="25630.173139999999"/>
    <n v="16260.49358"/>
    <m/>
    <n v="0"/>
    <n v="0"/>
    <n v="0"/>
    <n v="0"/>
    <n v="0"/>
    <n v="0"/>
    <m/>
    <n v="0"/>
    <n v="0"/>
    <n v="22969.546169697172"/>
    <n v="22969.546169697172"/>
    <n v="22969.546169697172"/>
    <n v="22969.546169697172"/>
  </r>
  <r>
    <n v="1074"/>
    <s v="Distribution Grid"/>
    <x v="4"/>
    <x v="12"/>
    <s v="SCE-06 , Vol 2"/>
    <s v="Various"/>
    <s v="Table IV-17"/>
    <n v="54"/>
    <s v="CIT-00-SD-PM-000309"/>
    <x v="954"/>
    <n v="3896"/>
    <s v="SOLUTION DELIVERY"/>
    <s v="PROJECT MANAGEMENT"/>
    <s v="Information Technology"/>
    <m/>
    <s v="N"/>
    <m/>
    <x v="0"/>
    <m/>
    <s v="CA"/>
    <s v="Cap Soft 5yr"/>
    <d v="2023-12-01T00:00:00"/>
    <b v="0"/>
    <n v="1"/>
    <n v="1"/>
    <x v="0"/>
    <n v="0"/>
    <b v="0"/>
    <b v="0"/>
    <m/>
    <n v="82"/>
    <b v="1"/>
    <n v="0"/>
    <s v="Y"/>
    <n v="0"/>
    <n v="3"/>
    <n v="8.8700000000000001E-2"/>
    <d v="2023-12-01T00:00:00"/>
    <s v="CA-Cap Soft 5yr"/>
    <n v="0"/>
    <n v="8"/>
    <n v="0.19666666666666668"/>
    <n v="0.80333333333333334"/>
    <n v="2.3333333333333334E-2"/>
    <n v="0.47666666666666674"/>
    <n v="3.152777777777778E-2"/>
    <n v="0.51013888888888892"/>
    <n v="0.36333333333333334"/>
    <n v="0.40500000000000003"/>
    <n v="0.34"/>
    <n v="0.40663900414937765"/>
    <n v="0.36333333333333334"/>
    <m/>
    <n v="1073.83133"/>
    <n v="-585.89867000000004"/>
    <n v="-585.89867000000004"/>
    <n v="-585.89867000000004"/>
    <n v="-585.89867000000004"/>
    <n v="-585.89867000000004"/>
    <m/>
    <n v="-1073.83133"/>
    <n v="0"/>
    <n v="0"/>
    <n v="0"/>
    <n v="0"/>
    <n v="0"/>
    <m/>
    <n v="0"/>
    <n v="-585.89867000000004"/>
    <n v="-585.89867000000004"/>
    <n v="-585.89867000000004"/>
    <n v="-585.89867000000004"/>
    <n v="-585.89867000000004"/>
    <m/>
    <n v="0"/>
    <n v="-32.816736658513797"/>
    <n v="-32.244129006858458"/>
    <n v="-31.139356998424237"/>
    <n v="-32.06916790934639"/>
    <n v="-34.238921787395526"/>
    <m/>
    <n v="0"/>
    <n v="-26.340782040707992"/>
    <n v="-26.174329447645526"/>
    <n v="-25.309561155684161"/>
    <n v="-25.428951383625488"/>
    <n v="-27.818347952453365"/>
    <m/>
    <n v="0"/>
    <n v="-49.818449035666468"/>
    <n v="-49.262798851941938"/>
    <n v="-52.673633552212635"/>
    <n v="-55.023545673013722"/>
    <n v="-56.310188498015862"/>
    <m/>
    <n v="0"/>
    <n v="0"/>
    <n v="0"/>
    <n v="0"/>
    <n v="0"/>
    <n v="0"/>
    <m/>
    <n v="0"/>
    <n v="-694.87463773488832"/>
    <n v="-693.57992730644594"/>
    <n v="-695.02122170632106"/>
    <n v="-698.4203349659856"/>
    <n v="-704.26612823786468"/>
    <m/>
    <n v="0"/>
    <n v="0"/>
    <n v="0"/>
    <n v="0"/>
    <n v="0"/>
    <n v="0"/>
    <n v="0"/>
    <m/>
    <n v="0"/>
    <n v="-694.87463773488832"/>
    <n v="-693.57992730644594"/>
    <n v="-695.02122170632106"/>
    <n v="-698.4203349659856"/>
    <n v="-704.26612823786468"/>
    <m/>
    <n v="0"/>
    <n v="-694.87463773488832"/>
    <n v="-693.57992730644594"/>
    <n v="-695.02122170632106"/>
    <n v="-698.4203349659856"/>
    <n v="-704.26612823786468"/>
    <m/>
    <n v="0"/>
    <n v="0"/>
    <n v="0"/>
    <n v="0"/>
    <n v="0"/>
    <n v="0"/>
    <n v="0"/>
    <m/>
    <n v="0"/>
    <n v="0"/>
    <n v="0"/>
    <n v="0"/>
    <n v="0"/>
    <n v="0"/>
    <m/>
    <n v="0"/>
    <n v="0"/>
    <n v="0"/>
    <n v="0"/>
    <n v="0"/>
    <n v="0"/>
    <m/>
    <n v="0"/>
    <n v="0"/>
    <n v="0"/>
    <n v="0"/>
    <n v="0"/>
    <n v="0"/>
    <n v="0"/>
    <m/>
    <n v="0"/>
    <n v="0"/>
    <n v="0"/>
    <n v="0"/>
    <n v="0"/>
    <n v="0"/>
    <m/>
    <n v="0"/>
    <n v="0"/>
    <n v="0"/>
    <n v="0"/>
    <n v="0"/>
    <n v="0"/>
    <m/>
    <n v="0"/>
    <n v="0"/>
    <n v="0"/>
    <n v="0"/>
    <n v="0"/>
    <n v="0"/>
    <m/>
    <n v="0"/>
    <n v="-694.87463773488832"/>
    <n v="-693.57992730644594"/>
    <n v="-695.02122170632106"/>
    <n v="-698.4203349659856"/>
    <n v="-704.26612823786468"/>
    <m/>
    <n v="0"/>
    <n v="0"/>
    <n v="0"/>
    <n v="0"/>
    <n v="0"/>
    <n v="0"/>
    <m/>
    <n v="0"/>
    <n v="-252.47111837700942"/>
    <n v="-252.00070692134204"/>
    <n v="-252.52437721996333"/>
    <n v="-253.75938837097476"/>
    <n v="-255.88335992642416"/>
    <m/>
    <n v="0"/>
    <n v="-281.42422828262977"/>
    <n v="-280.89987055911064"/>
    <n v="-281.48359479106006"/>
    <n v="-282.86023566122418"/>
    <n v="-285.22778193633519"/>
    <m/>
    <n v="0"/>
    <n v="0"/>
    <n v="0"/>
    <n v="0"/>
    <n v="0"/>
    <n v="0"/>
    <m/>
    <n v="0"/>
    <n v="0"/>
    <n v="0"/>
    <n v="0"/>
    <n v="0"/>
    <n v="0"/>
    <m/>
    <n v="0"/>
    <n v="0"/>
    <n v="0"/>
    <n v="0"/>
    <n v="0"/>
    <n v="0"/>
    <m/>
    <n v="0"/>
    <n v="0"/>
    <n v="0"/>
    <n v="0"/>
    <n v="0"/>
    <n v="0"/>
    <m/>
    <n v="0"/>
    <n v="0"/>
    <n v="0"/>
    <n v="0"/>
    <n v="0"/>
    <n v="0"/>
    <m/>
    <n v="0"/>
    <n v="-585.89867000000004"/>
    <n v="-585.89867000000004"/>
    <n v="-585.89867000000004"/>
    <n v="-585.89867000000004"/>
    <n v="-585.89867000000004"/>
    <m/>
    <n v="0"/>
    <n v="0"/>
    <n v="0"/>
    <n v="0"/>
    <n v="0"/>
    <n v="0"/>
    <m/>
    <n v="0"/>
    <n v="-635.71711903566654"/>
    <n v="-635.161468851942"/>
    <n v="-635.161468851942"/>
    <n v="-635.161468851942"/>
    <n v="-635.161468851942"/>
  </r>
  <r>
    <n v="1102"/>
    <s v="System Augmentation"/>
    <x v="0"/>
    <x v="0"/>
    <s v="SCE-02 , Vol 8"/>
    <s v="Dana Cabbell"/>
    <s v="Table III-19, Figure III-19, Table III-23"/>
    <s v="37, 62, 63"/>
    <s v="CET-ET-CR-WC-808501"/>
    <x v="955"/>
    <n v="8085"/>
    <s v="CUSTOMER REQ/RELO"/>
    <s v="WDAT/TO CUST FUNDED"/>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3.186900000000001"/>
    <n v="24.394999999999001"/>
    <n v="0"/>
    <n v="0"/>
    <n v="0"/>
    <n v="0"/>
    <m/>
    <n v="-43.186900000000001"/>
    <n v="0"/>
    <n v="0"/>
    <n v="0"/>
    <n v="0"/>
    <n v="0"/>
    <m/>
    <n v="0"/>
    <n v="24.394999999999001"/>
    <n v="0"/>
    <n v="0"/>
    <n v="0"/>
    <n v="0"/>
    <m/>
    <n v="0"/>
    <n v="2.4216012057501084"/>
    <n v="0"/>
    <n v="0"/>
    <n v="0"/>
    <n v="0"/>
    <m/>
    <n v="0"/>
    <n v="1.1416723098073582"/>
    <n v="0"/>
    <n v="0"/>
    <n v="0"/>
    <n v="0"/>
    <m/>
    <n v="0"/>
    <n v="2.0742854122284213"/>
    <n v="0"/>
    <n v="0"/>
    <n v="0"/>
    <n v="0"/>
    <m/>
    <n v="0"/>
    <n v="-30.032558927784887"/>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4.394999999999001"/>
    <n v="0"/>
    <n v="0"/>
    <n v="0"/>
    <n v="0"/>
    <m/>
    <n v="0"/>
    <n v="0"/>
    <n v="0"/>
    <n v="0"/>
    <n v="0"/>
    <n v="0"/>
    <m/>
    <n v="0"/>
    <n v="26.469285412227421"/>
    <n v="0"/>
    <n v="0"/>
    <n v="0"/>
    <n v="0"/>
  </r>
  <r>
    <n v="1105"/>
    <s v="System Augmentation"/>
    <x v="0"/>
    <x v="0"/>
    <s v="SCE-02 , Vol 8"/>
    <s v="Dana Cabbell"/>
    <s v="Table III-19, Figure III-19, Table III-23"/>
    <s v="37, 62, 63"/>
    <s v="CET-ET-CR-WC-848800"/>
    <x v="956"/>
    <n v="8488"/>
    <s v="CUSTOMER REQ/RELO"/>
    <s v="WDAT/TO CUST FUNDED"/>
    <s v="Transmission &amp; Distribution"/>
    <m/>
    <s v="N"/>
    <m/>
    <x v="0"/>
    <m/>
    <s v="CA"/>
    <s v="Distribution Substations"/>
    <d v="9999-12-01T00:00:00"/>
    <b v="0"/>
    <n v="1"/>
    <n v="1"/>
    <x v="0"/>
    <n v="1"/>
    <b v="0"/>
    <b v="1"/>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45.98605519431499"/>
    <n v="2987.5287650292798"/>
    <n v="2029.5940026145402"/>
    <n v="0"/>
    <n v="0"/>
    <n v="0"/>
    <m/>
    <n v="-427.15494519476493"/>
    <n v="0"/>
    <n v="0"/>
    <n v="0"/>
    <n v="0"/>
    <n v="0"/>
    <m/>
    <n v="318.83110999955005"/>
    <n v="2987.5287650292798"/>
    <n v="2029.5940026145402"/>
    <n v="0"/>
    <n v="0"/>
    <n v="0"/>
    <m/>
    <n v="30.727591797937823"/>
    <n v="296.56090426760943"/>
    <n v="197.95488829366977"/>
    <n v="0"/>
    <n v="0"/>
    <n v="0"/>
    <m/>
    <n v="15.36407622401844"/>
    <n v="139.81466963668953"/>
    <n v="94.322215878020756"/>
    <n v="0"/>
    <n v="0"/>
    <n v="0"/>
    <m/>
    <n v="0"/>
    <n v="254.02694551806843"/>
    <n v="170.64978335231211"/>
    <n v="0"/>
    <n v="0"/>
    <n v="0"/>
    <m/>
    <n v="-364.9227780215063"/>
    <n v="-3677.9312844516467"/>
    <n v="-2492.5208901385431"/>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18.83110999955005"/>
    <n v="2987.5287650292798"/>
    <n v="2029.5940026145402"/>
    <n v="0"/>
    <n v="0"/>
    <n v="0"/>
    <m/>
    <n v="0"/>
    <n v="0"/>
    <n v="0"/>
    <n v="0"/>
    <n v="0"/>
    <n v="0"/>
    <m/>
    <n v="318.83110999955005"/>
    <n v="3241.5557105473481"/>
    <n v="2200.2437859668521"/>
    <n v="2200.2437859668521"/>
    <n v="2200.2437859668521"/>
    <n v="2200.2437859668521"/>
  </r>
  <r>
    <n v="1110"/>
    <s v="System Augmentation"/>
    <x v="0"/>
    <x v="0"/>
    <s v="SCE-02 , Vol 8"/>
    <s v="Dana Cabbell"/>
    <s v="Table III-19, Figure III-19, Table III-23"/>
    <s v="37, 62, 63"/>
    <s v="CET-ET-CR-WC-808505"/>
    <x v="957"/>
    <n v="8085"/>
    <s v="CUSTOMER REQ/RELO"/>
    <s v="WDAT/TO CUST FUNDED"/>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625"/>
    <n v="4.3050100000000002"/>
    <n v="0"/>
    <n v="0"/>
    <n v="0"/>
    <n v="0"/>
    <m/>
    <n v="-7.625"/>
    <n v="0"/>
    <n v="0"/>
    <n v="0"/>
    <n v="0"/>
    <n v="0"/>
    <m/>
    <n v="0"/>
    <n v="4.3050100000000002"/>
    <n v="0"/>
    <n v="0"/>
    <n v="0"/>
    <n v="0"/>
    <m/>
    <n v="0"/>
    <n v="0.4273423819129617"/>
    <n v="0"/>
    <n v="0"/>
    <n v="0"/>
    <n v="0"/>
    <m/>
    <n v="0"/>
    <n v="0.20147205207804783"/>
    <n v="0"/>
    <n v="0"/>
    <n v="0"/>
    <n v="0"/>
    <m/>
    <n v="0"/>
    <n v="0.36605121715506628"/>
    <n v="0"/>
    <n v="0"/>
    <n v="0"/>
    <n v="0"/>
    <m/>
    <n v="0"/>
    <n v="-5.299875651146075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3050100000000002"/>
    <n v="0"/>
    <n v="0"/>
    <n v="0"/>
    <n v="0"/>
    <m/>
    <n v="0"/>
    <n v="0"/>
    <n v="0"/>
    <n v="0"/>
    <n v="0"/>
    <n v="0"/>
    <m/>
    <n v="0"/>
    <n v="4.6710612171550663"/>
    <n v="0"/>
    <n v="0"/>
    <n v="0"/>
    <n v="0"/>
  </r>
  <r>
    <n v="1111"/>
    <s v="System Augmentation"/>
    <x v="0"/>
    <x v="0"/>
    <s v="SCE-02 , Vol 8"/>
    <s v="Dana Cabbell"/>
    <s v="Table III-19, Figure III-19, Table III-23"/>
    <s v="37, 62, 63"/>
    <s v="CET-ET-CR-WC-808503"/>
    <x v="958"/>
    <n v="8085"/>
    <s v="CUSTOMER REQ/RELO"/>
    <s v="WDAT/TO CUST FUNDED"/>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7.625"/>
    <n v="4.3050100000000002"/>
    <n v="0"/>
    <n v="0"/>
    <n v="0"/>
    <n v="0"/>
    <m/>
    <n v="-7.625"/>
    <n v="0"/>
    <n v="0"/>
    <n v="0"/>
    <n v="0"/>
    <n v="0"/>
    <m/>
    <n v="0"/>
    <n v="4.3050100000000002"/>
    <n v="0"/>
    <n v="0"/>
    <n v="0"/>
    <n v="0"/>
    <m/>
    <n v="0"/>
    <n v="0.4273423819129617"/>
    <n v="0"/>
    <n v="0"/>
    <n v="0"/>
    <n v="0"/>
    <m/>
    <n v="0"/>
    <n v="0.20147205207804783"/>
    <n v="0"/>
    <n v="0"/>
    <n v="0"/>
    <n v="0"/>
    <m/>
    <n v="0"/>
    <n v="0.36605121715506628"/>
    <n v="0"/>
    <n v="0"/>
    <n v="0"/>
    <n v="0"/>
    <m/>
    <n v="0"/>
    <n v="-5.299875651146075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3050100000000002"/>
    <n v="0"/>
    <n v="0"/>
    <n v="0"/>
    <n v="0"/>
    <m/>
    <n v="0"/>
    <n v="0"/>
    <n v="0"/>
    <n v="0"/>
    <n v="0"/>
    <n v="0"/>
    <m/>
    <n v="0"/>
    <n v="4.6710612171550663"/>
    <n v="0"/>
    <n v="0"/>
    <n v="0"/>
    <n v="0"/>
  </r>
  <r>
    <n v="1112"/>
    <s v="System Augmentation"/>
    <x v="0"/>
    <x v="0"/>
    <s v="SCE-02 , Vol 8"/>
    <s v="Dana Cabbell"/>
    <s v="Table III-19, Figure III-19, Table III-23"/>
    <s v="37, 62, 63"/>
    <s v="CET-ET-CR-WC-808504"/>
    <x v="959"/>
    <n v="8085"/>
    <s v="CUSTOMER REQ/RELO"/>
    <s v="WDAT/TO CUST FUNDED"/>
    <s v="Transmission &amp; Distribution"/>
    <m/>
    <s v="N"/>
    <m/>
    <x v="0"/>
    <m/>
    <s v="CA"/>
    <s v="Transmission Substations"/>
    <d v="2023-10-01T00:00:00"/>
    <b v="0"/>
    <n v="1"/>
    <n v="1"/>
    <x v="0"/>
    <n v="1"/>
    <b v="0"/>
    <b v="1"/>
    <m/>
    <n v="22"/>
    <b v="0"/>
    <n v="0"/>
    <s v="N"/>
    <n v="0"/>
    <n v="15"/>
    <n v="0.13189999999999999"/>
    <d v="2023-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625"/>
    <n v="4.3050100000000002"/>
    <n v="0"/>
    <n v="0"/>
    <n v="0"/>
    <n v="0"/>
    <m/>
    <n v="-7.625"/>
    <n v="0"/>
    <n v="0"/>
    <n v="0"/>
    <n v="0"/>
    <n v="0"/>
    <m/>
    <n v="0"/>
    <n v="4.3050100000000002"/>
    <n v="0"/>
    <n v="0"/>
    <n v="0"/>
    <n v="0"/>
    <m/>
    <n v="0"/>
    <n v="0.35856526828447616"/>
    <n v="0"/>
    <n v="0"/>
    <n v="0"/>
    <n v="0"/>
    <m/>
    <n v="0"/>
    <n v="0.19854398056086828"/>
    <n v="0"/>
    <n v="0"/>
    <n v="0"/>
    <n v="0"/>
    <m/>
    <n v="0"/>
    <n v="0.36605121715506628"/>
    <n v="0"/>
    <n v="0"/>
    <n v="0"/>
    <n v="0"/>
    <m/>
    <n v="0"/>
    <n v="-5.228170466000410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3050100000000002"/>
    <n v="0"/>
    <n v="0"/>
    <n v="0"/>
    <n v="0"/>
    <m/>
    <n v="0"/>
    <n v="0"/>
    <n v="0"/>
    <n v="0"/>
    <n v="0"/>
    <n v="0"/>
    <m/>
    <n v="0"/>
    <n v="4.6710612171550663"/>
    <n v="0"/>
    <n v="0"/>
    <n v="0"/>
    <n v="0"/>
  </r>
  <r>
    <n v="1113"/>
    <s v="System Augmentation"/>
    <x v="0"/>
    <x v="0"/>
    <s v="SCE-02 , Vol 8"/>
    <s v="Dana Cabbell"/>
    <s v="Table III-19, Figure III-19, Table III-23"/>
    <s v="37, 62, 63"/>
    <s v="CET-ET-CR-WC-808502"/>
    <x v="960"/>
    <n v="8085"/>
    <s v="CUSTOMER REQ/RELO"/>
    <s v="WDAT/TO CUST FUNDED"/>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462.84710999999999"/>
    <n v="261.45700999999798"/>
    <n v="0"/>
    <n v="0"/>
    <n v="0"/>
    <n v="0"/>
    <m/>
    <n v="-462.84710999999999"/>
    <n v="0"/>
    <n v="0"/>
    <n v="0"/>
    <n v="0"/>
    <n v="0"/>
    <m/>
    <n v="0"/>
    <n v="261.45700999999798"/>
    <n v="0"/>
    <n v="0"/>
    <n v="0"/>
    <n v="0"/>
    <m/>
    <n v="0"/>
    <n v="25.953868033114951"/>
    <n v="0"/>
    <n v="0"/>
    <n v="0"/>
    <n v="0"/>
    <m/>
    <n v="0"/>
    <n v="12.236041341341892"/>
    <n v="0"/>
    <n v="0"/>
    <n v="0"/>
    <n v="0"/>
    <m/>
    <n v="0"/>
    <n v="22.231459797822442"/>
    <n v="0"/>
    <n v="0"/>
    <n v="0"/>
    <n v="0"/>
    <m/>
    <n v="0"/>
    <n v="-321.87837917227722"/>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261.45700999999798"/>
    <n v="0"/>
    <n v="0"/>
    <n v="0"/>
    <n v="0"/>
    <m/>
    <n v="0"/>
    <n v="0"/>
    <n v="0"/>
    <n v="0"/>
    <n v="0"/>
    <n v="0"/>
    <m/>
    <n v="0"/>
    <n v="283.6884697978204"/>
    <n v="0"/>
    <n v="0"/>
    <n v="0"/>
    <n v="0"/>
  </r>
  <r>
    <n v="1115"/>
    <s v="Enterprise Support"/>
    <x v="12"/>
    <x v="18"/>
    <s v="SCE-06 , Vol 7"/>
    <s v="Don Neal"/>
    <s v="Table II-53"/>
    <n v="157"/>
    <s v="COS-00-RE-IU-250003"/>
    <x v="961"/>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0"/>
    <n v="1000"/>
    <n v="2000"/>
    <m/>
    <n v="13.95219"/>
    <n v="0"/>
    <n v="0"/>
    <n v="0"/>
    <n v="0"/>
    <n v="0"/>
    <m/>
    <n v="13.95219"/>
    <n v="0"/>
    <n v="0"/>
    <n v="0"/>
    <n v="1000"/>
    <n v="2000"/>
    <m/>
    <n v="3.1648956674355209E-2"/>
    <n v="0"/>
    <n v="0"/>
    <n v="0"/>
    <n v="2.2831964663687598"/>
    <n v="4.8753485253026687"/>
    <m/>
    <n v="0.61462857748914823"/>
    <n v="0"/>
    <n v="0"/>
    <n v="0"/>
    <n v="41.243263988937386"/>
    <n v="89.935396249440302"/>
    <m/>
    <n v="0"/>
    <n v="0"/>
    <n v="0"/>
    <n v="0"/>
    <n v="93.913074888894556"/>
    <n v="192.21818167983162"/>
    <m/>
    <n v="0"/>
    <n v="0"/>
    <n v="0"/>
    <n v="0"/>
    <n v="0"/>
    <n v="0"/>
    <m/>
    <n v="14.598467534163502"/>
    <n v="0"/>
    <n v="0"/>
    <n v="0"/>
    <n v="1137.4395353442005"/>
    <n v="2287.0289264545745"/>
    <m/>
    <n v="0"/>
    <n v="13.761975344455934"/>
    <n v="13.761975344455934"/>
    <n v="13.761975344455934"/>
    <n v="13.761975344455934"/>
    <n v="1086.0262253134338"/>
    <n v="0"/>
    <m/>
    <n v="13.761975344455934"/>
    <n v="0"/>
    <n v="0"/>
    <n v="0"/>
    <n v="1072.2642499689778"/>
    <n v="2155.9821689687274"/>
    <m/>
    <n v="0"/>
    <n v="0"/>
    <n v="0"/>
    <n v="0"/>
    <n v="0"/>
    <n v="3242.0083942821611"/>
    <m/>
    <n v="0"/>
    <n v="0.39859943223657357"/>
    <n v="1.3933893324064344"/>
    <n v="2.4544776322460859"/>
    <n v="3.5907254224285685"/>
    <n v="35.714750905326348"/>
    <n v="0"/>
    <m/>
    <n v="0.39859943223657357"/>
    <n v="0.99478990016986069"/>
    <n v="1.0610882998396516"/>
    <n v="1.1362477901824826"/>
    <n v="32.124025482897778"/>
    <n v="147.69013058421427"/>
    <m/>
    <n v="0"/>
    <n v="0"/>
    <n v="0"/>
    <n v="0"/>
    <n v="0"/>
    <n v="183.40488148954063"/>
    <m/>
    <n v="0"/>
    <n v="0.83649218970756867"/>
    <n v="0.83649218970756867"/>
    <n v="0.83649218970756867"/>
    <n v="0.83649218970756867"/>
    <n v="0.83649218970756867"/>
    <n v="0"/>
    <m/>
    <n v="0.83649218970756867"/>
    <n v="0"/>
    <n v="0"/>
    <n v="0"/>
    <n v="0"/>
    <n v="0"/>
    <m/>
    <n v="0"/>
    <n v="0"/>
    <n v="0"/>
    <n v="0"/>
    <n v="0"/>
    <n v="0.83649218970756867"/>
    <m/>
    <n v="0"/>
    <n v="0"/>
    <n v="0"/>
    <n v="0"/>
    <n v="0"/>
    <n v="0"/>
    <m/>
    <n v="0"/>
    <n v="0"/>
    <n v="0"/>
    <n v="0"/>
    <n v="0"/>
    <n v="3425.4132757717016"/>
    <m/>
    <n v="0"/>
    <n v="0"/>
    <n v="0"/>
    <n v="0"/>
    <n v="0"/>
    <n v="0"/>
    <m/>
    <n v="0"/>
    <n v="0"/>
    <n v="0"/>
    <n v="0"/>
    <n v="0"/>
    <n v="0"/>
    <m/>
    <n v="0"/>
    <n v="0"/>
    <n v="0"/>
    <n v="0"/>
    <n v="0"/>
    <n v="142.72555315715422"/>
    <m/>
    <n v="0"/>
    <n v="0"/>
    <n v="0"/>
    <n v="0"/>
    <n v="0"/>
    <n v="0"/>
    <m/>
    <n v="0"/>
    <n v="0"/>
    <n v="0"/>
    <n v="0"/>
    <n v="0"/>
    <n v="3.4853841237815361E-2"/>
    <m/>
    <n v="0.37851271584267482"/>
    <n v="0"/>
    <n v="0"/>
    <n v="0"/>
    <n v="0"/>
    <n v="0"/>
    <m/>
    <n v="0.37851271584267476"/>
    <n v="0.83649218970756867"/>
    <n v="0.83649218970756867"/>
    <n v="0.83649218970756867"/>
    <n v="0.83649218970756867"/>
    <n v="0.80163834846975335"/>
    <m/>
    <n v="0.37851271584267476"/>
    <n v="0"/>
    <n v="0"/>
    <n v="0"/>
    <n v="0"/>
    <n v="0"/>
    <m/>
    <n v="13.95219"/>
    <n v="0"/>
    <n v="0"/>
    <n v="0"/>
    <n v="1000"/>
    <n v="2000"/>
    <m/>
    <n v="0"/>
    <n v="0"/>
    <n v="0"/>
    <n v="0"/>
    <n v="0"/>
    <n v="0"/>
    <m/>
    <n v="13.95219"/>
    <n v="0"/>
    <n v="0"/>
    <n v="0"/>
    <n v="0"/>
    <n v="0"/>
  </r>
  <r>
    <n v="1116"/>
    <s v="Enterprise Support"/>
    <x v="12"/>
    <x v="18"/>
    <s v="SCE-06 , Vol 7"/>
    <s v="Don Neal"/>
    <s v="Table II-53"/>
    <n v="157"/>
    <s v="COS-00-RE-IU-250007"/>
    <x v="962"/>
    <n v="8074"/>
    <s v="CRE"/>
    <s v="INFRASTRUCTUREUPG"/>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500"/>
    <n v="0"/>
    <n v="0"/>
    <n v="0"/>
    <n v="0"/>
    <n v="0"/>
    <m/>
    <n v="-1377.402"/>
    <n v="0"/>
    <n v="0"/>
    <n v="0"/>
    <n v="0"/>
    <n v="0"/>
    <m/>
    <n v="122.59799999999996"/>
    <n v="0"/>
    <n v="0"/>
    <n v="0"/>
    <n v="0"/>
    <n v="0"/>
    <m/>
    <n v="0.27809962381264863"/>
    <n v="0"/>
    <n v="0"/>
    <n v="0"/>
    <n v="0"/>
    <n v="0"/>
    <m/>
    <n v="5.4007460006647392"/>
    <n v="0"/>
    <n v="0"/>
    <n v="0"/>
    <n v="0"/>
    <n v="0"/>
    <m/>
    <n v="0"/>
    <n v="0"/>
    <n v="0"/>
    <n v="0"/>
    <n v="0"/>
    <n v="0"/>
    <m/>
    <n v="0"/>
    <n v="0"/>
    <n v="0"/>
    <n v="0"/>
    <n v="0"/>
    <n v="0"/>
    <m/>
    <n v="128.27684562447735"/>
    <n v="0"/>
    <n v="0"/>
    <n v="0"/>
    <n v="0"/>
    <n v="0"/>
    <m/>
    <n v="0"/>
    <n v="0"/>
    <n v="0"/>
    <n v="0"/>
    <n v="0"/>
    <n v="0"/>
    <n v="0"/>
    <m/>
    <n v="120.92658237019479"/>
    <n v="0"/>
    <n v="0"/>
    <n v="0"/>
    <n v="0"/>
    <n v="0"/>
    <m/>
    <n v="120.92658237019479"/>
    <n v="0"/>
    <n v="0"/>
    <n v="0"/>
    <n v="0"/>
    <n v="0"/>
    <m/>
    <n v="0"/>
    <n v="0"/>
    <n v="0"/>
    <n v="0"/>
    <n v="0"/>
    <n v="0"/>
    <n v="0"/>
    <m/>
    <n v="3.907450180607384"/>
    <n v="0"/>
    <n v="0"/>
    <n v="0"/>
    <n v="0"/>
    <n v="0"/>
    <m/>
    <n v="3.907450180607384"/>
    <n v="0"/>
    <n v="0"/>
    <n v="0"/>
    <n v="0"/>
    <n v="0"/>
    <m/>
    <n v="0"/>
    <n v="0"/>
    <n v="0"/>
    <n v="0"/>
    <n v="0"/>
    <n v="0"/>
    <n v="0"/>
    <m/>
    <n v="7.3502632542825515"/>
    <n v="0"/>
    <n v="0"/>
    <n v="0"/>
    <n v="0"/>
    <n v="0"/>
    <m/>
    <n v="7.3502632542825515"/>
    <n v="0"/>
    <n v="0"/>
    <n v="0"/>
    <n v="0"/>
    <n v="0"/>
    <m/>
    <n v="0"/>
    <n v="0"/>
    <n v="0"/>
    <n v="0"/>
    <n v="0"/>
    <n v="0"/>
    <m/>
    <n v="124.83403255080218"/>
    <n v="0"/>
    <n v="0"/>
    <n v="0"/>
    <n v="0"/>
    <n v="0"/>
    <m/>
    <n v="0"/>
    <n v="0"/>
    <n v="0"/>
    <n v="0"/>
    <n v="0"/>
    <n v="0"/>
    <m/>
    <n v="0"/>
    <n v="0"/>
    <n v="0"/>
    <n v="0"/>
    <n v="0"/>
    <n v="0"/>
    <m/>
    <n v="5.2014180229500901"/>
    <n v="0"/>
    <n v="0"/>
    <n v="0"/>
    <n v="0"/>
    <n v="0"/>
    <m/>
    <n v="0"/>
    <n v="0"/>
    <n v="0"/>
    <n v="0"/>
    <n v="0"/>
    <n v="0"/>
    <m/>
    <n v="0.30626096892843963"/>
    <n v="0"/>
    <n v="0"/>
    <n v="0"/>
    <n v="0"/>
    <n v="0"/>
    <m/>
    <n v="7.656524223210992"/>
    <n v="0"/>
    <n v="0"/>
    <n v="0"/>
    <n v="0"/>
    <n v="0"/>
    <m/>
    <n v="3.0197331536344145"/>
    <n v="0"/>
    <n v="0"/>
    <n v="0"/>
    <n v="0"/>
    <n v="0"/>
    <m/>
    <n v="3.3259941225628542"/>
    <n v="0"/>
    <n v="0"/>
    <n v="0"/>
    <n v="0"/>
    <n v="0"/>
    <m/>
    <n v="122.59799999999996"/>
    <n v="0"/>
    <n v="0"/>
    <n v="0"/>
    <n v="0"/>
    <n v="0"/>
    <m/>
    <n v="0"/>
    <n v="0"/>
    <n v="0"/>
    <n v="0"/>
    <n v="0"/>
    <n v="0"/>
    <m/>
    <n v="122.59799999999996"/>
    <n v="0"/>
    <n v="0"/>
    <n v="0"/>
    <n v="0"/>
    <n v="0"/>
  </r>
  <r>
    <n v="1117"/>
    <s v="Enterprise Support"/>
    <x v="12"/>
    <x v="18"/>
    <s v="SCE-06 , Vol 7"/>
    <s v="Don Neal"/>
    <s v="Table II-53"/>
    <n v="157"/>
    <s v="COS-00-RE-IU-250002"/>
    <x v="963"/>
    <n v="8074"/>
    <s v="CRE"/>
    <s v="INFRASTRUCTUREUPG"/>
    <s v="Operational Services"/>
    <m/>
    <s v="N"/>
    <m/>
    <x v="0"/>
    <m/>
    <s v="CA"/>
    <s v="General Buildings"/>
    <d v="2027-12-01T00:00:00"/>
    <b v="0"/>
    <n v="1"/>
    <n v="1"/>
    <x v="0"/>
    <n v="0"/>
    <b v="0"/>
    <b v="0"/>
    <m/>
    <n v="58"/>
    <b v="1"/>
    <n v="0"/>
    <s v="N"/>
    <n v="0"/>
    <n v="39"/>
    <n v="3.7000000000000002E-3"/>
    <d v="2027-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1000"/>
    <n v="2000"/>
    <n v="0"/>
    <m/>
    <n v="68.102649999999997"/>
    <n v="0"/>
    <n v="0"/>
    <n v="0"/>
    <n v="0"/>
    <n v="0"/>
    <m/>
    <n v="68.102649999999997"/>
    <n v="0"/>
    <n v="0"/>
    <n v="1000"/>
    <n v="2000"/>
    <n v="0"/>
    <m/>
    <n v="0.15448311836770975"/>
    <n v="0"/>
    <n v="0"/>
    <n v="2.2169976491057195"/>
    <n v="4.5663929327375197"/>
    <n v="0"/>
    <m/>
    <n v="3.0000906590822898"/>
    <n v="0"/>
    <n v="0"/>
    <n v="41.108766856164912"/>
    <n v="82.486527977874772"/>
    <n v="0"/>
    <m/>
    <n v="0"/>
    <n v="0"/>
    <n v="0"/>
    <n v="89.902292408707169"/>
    <n v="187.82614977778911"/>
    <n v="0"/>
    <m/>
    <n v="0"/>
    <n v="0"/>
    <n v="0"/>
    <n v="0"/>
    <n v="0"/>
    <n v="0"/>
    <m/>
    <n v="71.257223777449994"/>
    <n v="0"/>
    <n v="0"/>
    <n v="1133.2280569139778"/>
    <n v="2274.879070688401"/>
    <n v="0"/>
    <m/>
    <n v="0"/>
    <n v="67.17418485500211"/>
    <n v="67.17418485500211"/>
    <n v="67.17418485500211"/>
    <n v="1135.4682741078088"/>
    <n v="0"/>
    <n v="0"/>
    <m/>
    <n v="67.17418485500211"/>
    <n v="0"/>
    <n v="0"/>
    <n v="1068.2940892528068"/>
    <n v="2144.5284999379555"/>
    <n v="0"/>
    <m/>
    <n v="0"/>
    <n v="0"/>
    <n v="0"/>
    <n v="0"/>
    <n v="3279.9967740457641"/>
    <n v="0"/>
    <m/>
    <n v="0"/>
    <n v="1.9456212697652544"/>
    <n v="6.8013341288076683"/>
    <n v="11.980659030710154"/>
    <n v="48.278870701580843"/>
    <n v="0"/>
    <n v="0"/>
    <m/>
    <n v="1.9456212697652544"/>
    <n v="4.8557128590424137"/>
    <n v="5.1793249019024854"/>
    <n v="36.298211670870693"/>
    <n v="152.01042894372961"/>
    <n v="0"/>
    <m/>
    <n v="0"/>
    <n v="0"/>
    <n v="0"/>
    <n v="0"/>
    <n v="200.28929964531045"/>
    <n v="0"/>
    <m/>
    <n v="0"/>
    <n v="4.0830389224478845"/>
    <n v="4.0830389224478845"/>
    <n v="4.0830389224478845"/>
    <n v="4.0830389224478845"/>
    <n v="0"/>
    <n v="0"/>
    <m/>
    <n v="4.0830389224478845"/>
    <n v="0"/>
    <n v="0"/>
    <n v="0"/>
    <n v="0"/>
    <n v="0"/>
    <m/>
    <n v="0"/>
    <n v="0"/>
    <n v="0"/>
    <n v="0"/>
    <n v="4.0830389224478845"/>
    <n v="0"/>
    <m/>
    <n v="0"/>
    <n v="0"/>
    <n v="0"/>
    <n v="0"/>
    <n v="0"/>
    <n v="0"/>
    <m/>
    <n v="0"/>
    <n v="0"/>
    <n v="0"/>
    <n v="0"/>
    <n v="3480.2860736910748"/>
    <n v="0"/>
    <m/>
    <n v="0"/>
    <n v="0"/>
    <n v="0"/>
    <n v="0"/>
    <n v="0"/>
    <n v="0"/>
    <m/>
    <n v="0"/>
    <n v="0"/>
    <n v="0"/>
    <n v="0"/>
    <n v="0"/>
    <n v="0"/>
    <m/>
    <n v="0"/>
    <n v="0"/>
    <n v="0"/>
    <n v="0"/>
    <n v="145.0119197371281"/>
    <n v="0"/>
    <m/>
    <n v="0"/>
    <n v="0"/>
    <n v="0"/>
    <n v="0"/>
    <n v="0"/>
    <n v="0"/>
    <m/>
    <n v="0"/>
    <n v="0"/>
    <n v="0"/>
    <n v="0"/>
    <n v="0.17012662176866183"/>
    <n v="0"/>
    <m/>
    <n v="1.8475751124076678"/>
    <n v="0"/>
    <n v="0"/>
    <n v="0"/>
    <n v="0"/>
    <n v="0"/>
    <m/>
    <n v="1.8475751124076676"/>
    <n v="4.0830389224478845"/>
    <n v="4.0830389224478845"/>
    <n v="4.0830389224478845"/>
    <n v="3.9129123006792228"/>
    <n v="0"/>
    <m/>
    <n v="1.8475751124076676"/>
    <n v="0"/>
    <n v="0"/>
    <n v="0"/>
    <n v="0"/>
    <n v="0"/>
    <m/>
    <n v="68.102649999999997"/>
    <n v="0"/>
    <n v="0"/>
    <n v="1000"/>
    <n v="2000"/>
    <n v="0"/>
    <m/>
    <n v="0"/>
    <n v="0"/>
    <n v="0"/>
    <n v="0"/>
    <n v="0"/>
    <n v="0"/>
    <m/>
    <n v="68.102649999999997"/>
    <n v="0"/>
    <n v="0"/>
    <n v="0"/>
    <n v="0"/>
    <n v="0"/>
  </r>
  <r>
    <n v="1119"/>
    <s v="Enterprise Support"/>
    <x v="12"/>
    <x v="18"/>
    <s v="SCE-06 , Vol 7"/>
    <s v="Don Neal"/>
    <s v="Table II-53"/>
    <n v="157"/>
    <s v="COS-00-RE-IU-250010"/>
    <x v="964"/>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0"/>
    <n v="1000"/>
    <n v="2000"/>
    <m/>
    <n v="34.067740000000008"/>
    <n v="0"/>
    <n v="0"/>
    <n v="0"/>
    <n v="0"/>
    <n v="0"/>
    <m/>
    <n v="34.067740000000008"/>
    <n v="0"/>
    <n v="0"/>
    <n v="0"/>
    <n v="1000"/>
    <n v="2000"/>
    <m/>
    <n v="7.7278794744996868E-2"/>
    <n v="0"/>
    <n v="0"/>
    <n v="0"/>
    <n v="2.2831964663687598"/>
    <n v="4.8753485253026687"/>
    <m/>
    <n v="1.500768451008061"/>
    <n v="0"/>
    <n v="0"/>
    <n v="0"/>
    <n v="41.243263988937386"/>
    <n v="89.935396249440302"/>
    <m/>
    <n v="0"/>
    <n v="0"/>
    <n v="0"/>
    <n v="0"/>
    <n v="93.913074888894556"/>
    <n v="192.21818167983162"/>
    <m/>
    <n v="0"/>
    <n v="0"/>
    <n v="0"/>
    <n v="0"/>
    <n v="0"/>
    <n v="0"/>
    <m/>
    <n v="35.64578724575307"/>
    <n v="0"/>
    <n v="0"/>
    <n v="0"/>
    <n v="1137.4395353442005"/>
    <n v="2287.0289264545745"/>
    <m/>
    <n v="0"/>
    <n v="33.603283636571419"/>
    <n v="33.603283636571419"/>
    <n v="33.603283636571419"/>
    <n v="33.603283636571419"/>
    <n v="1105.8675336055492"/>
    <n v="0"/>
    <m/>
    <n v="33.603283636571419"/>
    <n v="0"/>
    <n v="0"/>
    <n v="0"/>
    <n v="1072.2642499689778"/>
    <n v="2155.9821689687274"/>
    <m/>
    <n v="0"/>
    <n v="0"/>
    <n v="0"/>
    <n v="0"/>
    <n v="0"/>
    <n v="3261.8497025742763"/>
    <m/>
    <n v="0"/>
    <n v="0.97327959421303833"/>
    <n v="3.4023064117673281"/>
    <n v="5.9932172519995284"/>
    <n v="8.7676486704013268"/>
    <n v="42.646928349873903"/>
    <n v="0"/>
    <m/>
    <n v="0.97327959421303833"/>
    <n v="2.42902681755429"/>
    <n v="2.5909108402322003"/>
    <n v="2.7744314184017984"/>
    <n v="33.879279679472575"/>
    <n v="149.56423864492913"/>
    <m/>
    <n v="0"/>
    <n v="0"/>
    <n v="0"/>
    <n v="0"/>
    <n v="0"/>
    <n v="192.21116699480302"/>
    <m/>
    <n v="0"/>
    <n v="2.0425036091816509"/>
    <n v="2.0425036091816509"/>
    <n v="2.0425036091816509"/>
    <n v="2.0425036091816509"/>
    <n v="2.0425036091816509"/>
    <n v="0"/>
    <m/>
    <n v="2.0425036091816509"/>
    <n v="0"/>
    <n v="0"/>
    <n v="0"/>
    <n v="0"/>
    <n v="0"/>
    <m/>
    <n v="0"/>
    <n v="0"/>
    <n v="0"/>
    <n v="0"/>
    <n v="0"/>
    <n v="2.0425036091816509"/>
    <m/>
    <n v="0"/>
    <n v="0"/>
    <n v="0"/>
    <n v="0"/>
    <n v="0"/>
    <n v="0"/>
    <m/>
    <n v="0"/>
    <n v="0"/>
    <n v="0"/>
    <n v="0"/>
    <n v="0"/>
    <n v="3454.0608695690794"/>
    <m/>
    <n v="0"/>
    <n v="0"/>
    <n v="0"/>
    <n v="0"/>
    <n v="0"/>
    <n v="0"/>
    <m/>
    <n v="0"/>
    <n v="0"/>
    <n v="0"/>
    <n v="0"/>
    <n v="0"/>
    <n v="0"/>
    <m/>
    <n v="0"/>
    <n v="0"/>
    <n v="0"/>
    <n v="0"/>
    <n v="0"/>
    <n v="143.91920289871163"/>
    <m/>
    <n v="0"/>
    <n v="0"/>
    <n v="0"/>
    <n v="0"/>
    <n v="0"/>
    <n v="0"/>
    <m/>
    <n v="0"/>
    <n v="0"/>
    <n v="0"/>
    <n v="0"/>
    <n v="0"/>
    <n v="8.5104317049235448E-2"/>
    <m/>
    <n v="0.92423288315469709"/>
    <n v="0"/>
    <n v="0"/>
    <n v="0"/>
    <n v="0"/>
    <n v="0"/>
    <m/>
    <n v="0.92423288315469698"/>
    <n v="2.0425036091816509"/>
    <n v="2.0425036091816509"/>
    <n v="2.0425036091816509"/>
    <n v="2.0425036091816509"/>
    <n v="1.9573992921324155"/>
    <m/>
    <n v="0.92423288315469698"/>
    <n v="0"/>
    <n v="0"/>
    <n v="0"/>
    <n v="0"/>
    <n v="0"/>
    <m/>
    <n v="34.067740000000008"/>
    <n v="0"/>
    <n v="0"/>
    <n v="0"/>
    <n v="1000"/>
    <n v="2000"/>
    <m/>
    <n v="0"/>
    <n v="0"/>
    <n v="0"/>
    <n v="0"/>
    <n v="0"/>
    <n v="0"/>
    <m/>
    <n v="34.067740000000008"/>
    <n v="0"/>
    <n v="0"/>
    <n v="0"/>
    <n v="0"/>
    <n v="0"/>
  </r>
  <r>
    <n v="1120"/>
    <s v="Enterprise Support"/>
    <x v="12"/>
    <x v="18"/>
    <s v="SCE-06 , Vol 7"/>
    <s v="Don Neal"/>
    <s v="Table II-29"/>
    <n v="119"/>
    <s v="COS-00-RE-AD-SBRDMO"/>
    <x v="965"/>
    <n v="6987"/>
    <s v="CRE"/>
    <s v="ADMIN FACILITIES"/>
    <s v="Operational Services"/>
    <m/>
    <s v="N"/>
    <m/>
    <x v="0"/>
    <m/>
    <s v="CA"/>
    <s v="General Buildings"/>
    <d v="2024-12-01T00:00:00"/>
    <b v="0"/>
    <n v="1"/>
    <n v="1"/>
    <x v="0"/>
    <n v="0"/>
    <b v="0"/>
    <b v="0"/>
    <m/>
    <n v="58"/>
    <b v="1"/>
    <n v="0"/>
    <s v="N"/>
    <n v="0"/>
    <n v="39"/>
    <n v="3.7000000000000002E-3"/>
    <d v="2024-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997.9999900000003"/>
    <n v="2141.0470399999999"/>
    <n v="0"/>
    <n v="0"/>
    <n v="0"/>
    <n v="0"/>
    <m/>
    <n v="-1408.8317099999999"/>
    <n v="0"/>
    <n v="0"/>
    <n v="0"/>
    <n v="0"/>
    <n v="0"/>
    <m/>
    <n v="1589.1682800000003"/>
    <n v="2141.0470399999999"/>
    <n v="0"/>
    <n v="0"/>
    <n v="0"/>
    <n v="0"/>
    <m/>
    <n v="3.6048475574070875"/>
    <n v="5.0023859189949134"/>
    <n v="0"/>
    <n v="0"/>
    <n v="0"/>
    <n v="0"/>
    <m/>
    <n v="70.006804618291213"/>
    <n v="91.364494189682375"/>
    <n v="0"/>
    <n v="0"/>
    <n v="0"/>
    <n v="0"/>
    <m/>
    <n v="0"/>
    <n v="182.05134830772792"/>
    <n v="0"/>
    <n v="0"/>
    <n v="0"/>
    <n v="0"/>
    <m/>
    <n v="0"/>
    <n v="0"/>
    <n v="0"/>
    <n v="0"/>
    <n v="0"/>
    <n v="0"/>
    <m/>
    <n v="1662.7799321756986"/>
    <n v="2419.4652684164053"/>
    <n v="0"/>
    <n v="0"/>
    <n v="0"/>
    <n v="0"/>
    <m/>
    <n v="0"/>
    <n v="1567.5026420620311"/>
    <n v="0"/>
    <n v="0"/>
    <n v="0"/>
    <n v="0"/>
    <n v="0"/>
    <m/>
    <n v="1567.5026420620311"/>
    <n v="2280.829908536145"/>
    <n v="0"/>
    <n v="0"/>
    <n v="0"/>
    <n v="0"/>
    <m/>
    <n v="0"/>
    <n v="3848.3325505981761"/>
    <n v="0"/>
    <n v="0"/>
    <n v="0"/>
    <n v="0"/>
    <m/>
    <n v="0"/>
    <n v="45.400870697458409"/>
    <n v="0"/>
    <n v="0"/>
    <n v="0"/>
    <n v="0"/>
    <n v="0"/>
    <m/>
    <n v="45.400870697458409"/>
    <n v="186.74623062808556"/>
    <n v="0"/>
    <n v="0"/>
    <n v="0"/>
    <n v="0"/>
    <m/>
    <n v="0"/>
    <n v="232.14710132554396"/>
    <n v="0"/>
    <n v="0"/>
    <n v="0"/>
    <n v="0"/>
    <m/>
    <n v="0"/>
    <n v="95.277290113667519"/>
    <n v="0"/>
    <n v="0"/>
    <n v="0"/>
    <n v="0"/>
    <n v="0"/>
    <m/>
    <n v="95.277290113667519"/>
    <n v="138.63535988026001"/>
    <n v="0"/>
    <n v="0"/>
    <n v="0"/>
    <n v="0"/>
    <m/>
    <n v="0"/>
    <n v="233.91264999392752"/>
    <n v="0"/>
    <n v="0"/>
    <n v="0"/>
    <n v="0"/>
    <m/>
    <n v="0"/>
    <n v="0"/>
    <n v="0"/>
    <n v="0"/>
    <n v="0"/>
    <n v="0"/>
    <m/>
    <n v="0"/>
    <n v="4080.4796519237202"/>
    <n v="0"/>
    <n v="0"/>
    <n v="0"/>
    <n v="0"/>
    <m/>
    <n v="0"/>
    <n v="0"/>
    <n v="0"/>
    <n v="0"/>
    <n v="0"/>
    <n v="0"/>
    <m/>
    <n v="0"/>
    <n v="0"/>
    <n v="0"/>
    <n v="0"/>
    <n v="0"/>
    <n v="0"/>
    <m/>
    <n v="0"/>
    <n v="170.01998549682168"/>
    <n v="0"/>
    <n v="0"/>
    <n v="0"/>
    <n v="0"/>
    <m/>
    <n v="0"/>
    <n v="0"/>
    <n v="0"/>
    <n v="0"/>
    <n v="0"/>
    <n v="0"/>
    <m/>
    <n v="0"/>
    <n v="9.7463604164136459"/>
    <n v="0"/>
    <n v="0"/>
    <n v="0"/>
    <n v="0"/>
    <m/>
    <n v="43.112973776434551"/>
    <n v="144.41183320860418"/>
    <n v="0"/>
    <n v="0"/>
    <n v="0"/>
    <n v="0"/>
    <m/>
    <n v="43.112973776434551"/>
    <n v="148.26343004307154"/>
    <n v="0"/>
    <n v="0"/>
    <n v="0"/>
    <n v="0"/>
    <m/>
    <n v="43.112973776434551"/>
    <n v="62.732500345817648"/>
    <n v="0"/>
    <n v="0"/>
    <n v="0"/>
    <n v="0"/>
    <m/>
    <n v="1589.1682800000003"/>
    <n v="2141.0470399999999"/>
    <n v="0"/>
    <n v="0"/>
    <n v="0"/>
    <n v="0"/>
    <m/>
    <n v="0"/>
    <n v="0"/>
    <n v="0"/>
    <n v="0"/>
    <n v="0"/>
    <n v="0"/>
    <m/>
    <n v="1589.1682800000003"/>
    <n v="2323.0983883077279"/>
    <n v="0"/>
    <n v="0"/>
    <n v="0"/>
    <n v="0"/>
  </r>
  <r>
    <n v="1122"/>
    <s v="Enterprise Support"/>
    <x v="12"/>
    <x v="18"/>
    <s v="SCE-06 , Vol 7"/>
    <s v="Don Neal"/>
    <s v="Table II-53"/>
    <n v="157"/>
    <s v="COS-00-RE-IU-250005"/>
    <x v="966"/>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0"/>
    <n v="1000"/>
    <n v="2000"/>
    <m/>
    <n v="0"/>
    <n v="0"/>
    <n v="0"/>
    <n v="0"/>
    <n v="0"/>
    <n v="0"/>
    <m/>
    <n v="0"/>
    <n v="0"/>
    <n v="0"/>
    <n v="0"/>
    <n v="1000"/>
    <n v="2000"/>
    <m/>
    <n v="0"/>
    <n v="0"/>
    <n v="0"/>
    <n v="0"/>
    <n v="2.2831964663687598"/>
    <n v="4.8753485253026687"/>
    <m/>
    <n v="0"/>
    <n v="0"/>
    <n v="0"/>
    <n v="0"/>
    <n v="41.243263988937386"/>
    <n v="89.935396249440302"/>
    <m/>
    <n v="0"/>
    <n v="0"/>
    <n v="0"/>
    <n v="0"/>
    <n v="93.913074888894556"/>
    <n v="192.21818167983162"/>
    <m/>
    <n v="0"/>
    <n v="0"/>
    <n v="0"/>
    <n v="0"/>
    <n v="0"/>
    <n v="0"/>
    <m/>
    <n v="0"/>
    <n v="0"/>
    <n v="0"/>
    <n v="0"/>
    <n v="1137.4395353442005"/>
    <n v="2287.0289264545745"/>
    <m/>
    <n v="0"/>
    <n v="0"/>
    <n v="0"/>
    <n v="0"/>
    <n v="0"/>
    <n v="1072.2642499689778"/>
    <n v="0"/>
    <m/>
    <n v="0"/>
    <n v="0"/>
    <n v="0"/>
    <n v="0"/>
    <n v="1072.2642499689778"/>
    <n v="2155.9821689687274"/>
    <m/>
    <n v="0"/>
    <n v="0"/>
    <n v="0"/>
    <n v="0"/>
    <n v="0"/>
    <n v="3228.2464189377051"/>
    <m/>
    <n v="0"/>
    <n v="0"/>
    <n v="0"/>
    <n v="0"/>
    <n v="0"/>
    <n v="30.906577287401809"/>
    <n v="0"/>
    <m/>
    <n v="0"/>
    <n v="0"/>
    <n v="0"/>
    <n v="0"/>
    <n v="30.906577287401809"/>
    <n v="146.39024508550185"/>
    <m/>
    <n v="0"/>
    <n v="0"/>
    <n v="0"/>
    <n v="0"/>
    <n v="0"/>
    <n v="177.29682237290365"/>
    <m/>
    <n v="0"/>
    <n v="0"/>
    <n v="0"/>
    <n v="0"/>
    <n v="0"/>
    <n v="0"/>
    <n v="0"/>
    <m/>
    <n v="0"/>
    <n v="0"/>
    <n v="0"/>
    <n v="0"/>
    <n v="0"/>
    <n v="0"/>
    <m/>
    <n v="0"/>
    <n v="0"/>
    <n v="0"/>
    <n v="0"/>
    <n v="0"/>
    <n v="0"/>
    <m/>
    <n v="0"/>
    <n v="0"/>
    <n v="0"/>
    <n v="0"/>
    <n v="0"/>
    <n v="0"/>
    <m/>
    <n v="0"/>
    <n v="0"/>
    <n v="0"/>
    <n v="0"/>
    <n v="0"/>
    <n v="3405.5432413106087"/>
    <m/>
    <n v="0"/>
    <n v="0"/>
    <n v="0"/>
    <n v="0"/>
    <n v="0"/>
    <n v="0"/>
    <m/>
    <n v="0"/>
    <n v="0"/>
    <n v="0"/>
    <n v="0"/>
    <n v="0"/>
    <n v="0"/>
    <m/>
    <n v="0"/>
    <n v="0"/>
    <n v="0"/>
    <n v="0"/>
    <n v="0"/>
    <n v="141.89763505460868"/>
    <m/>
    <n v="0"/>
    <n v="0"/>
    <n v="0"/>
    <n v="0"/>
    <n v="0"/>
    <n v="0"/>
    <m/>
    <n v="0"/>
    <n v="0"/>
    <n v="0"/>
    <n v="0"/>
    <n v="0"/>
    <n v="0"/>
    <m/>
    <n v="0"/>
    <n v="0"/>
    <n v="0"/>
    <n v="0"/>
    <n v="0"/>
    <n v="0"/>
    <m/>
    <n v="0"/>
    <n v="0"/>
    <n v="0"/>
    <n v="0"/>
    <n v="0"/>
    <n v="0"/>
    <m/>
    <n v="0"/>
    <n v="0"/>
    <n v="0"/>
    <n v="0"/>
    <n v="0"/>
    <n v="0"/>
    <m/>
    <n v="0"/>
    <n v="0"/>
    <n v="0"/>
    <n v="0"/>
    <n v="1000"/>
    <n v="2000"/>
    <m/>
    <n v="0"/>
    <n v="0"/>
    <n v="0"/>
    <n v="0"/>
    <n v="0"/>
    <n v="0"/>
    <m/>
    <n v="0"/>
    <n v="0"/>
    <n v="0"/>
    <n v="0"/>
    <n v="0"/>
    <n v="0"/>
  </r>
  <r>
    <n v="1123"/>
    <s v="Enterprise Support"/>
    <x v="12"/>
    <x v="18"/>
    <s v="SCE-06 , Vol 7"/>
    <s v="Don Neal"/>
    <s v="Table II-53"/>
    <n v="157"/>
    <s v="COS-00-RE-IU-250009"/>
    <x v="967"/>
    <n v="8074"/>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250"/>
    <n v="0"/>
    <n v="0"/>
    <n v="1000"/>
    <n v="1750"/>
    <m/>
    <n v="41.490379999999995"/>
    <n v="0"/>
    <n v="0"/>
    <n v="0"/>
    <n v="0"/>
    <n v="0"/>
    <m/>
    <n v="41.490379999999995"/>
    <n v="250"/>
    <n v="0"/>
    <n v="0"/>
    <n v="1000"/>
    <n v="1750"/>
    <m/>
    <n v="9.4116209643255552E-2"/>
    <n v="0.58410509268807487"/>
    <n v="0"/>
    <n v="0"/>
    <n v="2.2831964663687598"/>
    <n v="4.265929959639835"/>
    <m/>
    <n v="1.8277541546441241"/>
    <n v="10.668202575979178"/>
    <n v="0"/>
    <n v="0"/>
    <n v="41.243263988937386"/>
    <n v="78.693471718260255"/>
    <m/>
    <n v="0"/>
    <n v="21.257280305682581"/>
    <n v="0"/>
    <n v="0"/>
    <n v="93.913074888894556"/>
    <n v="168.19090896985267"/>
    <m/>
    <n v="0"/>
    <n v="0"/>
    <n v="0"/>
    <n v="0"/>
    <n v="0"/>
    <n v="0"/>
    <m/>
    <n v="43.412250364287374"/>
    <n v="282.50958797434981"/>
    <n v="0"/>
    <n v="0"/>
    <n v="1137.4395353442005"/>
    <n v="2001.1503106477528"/>
    <m/>
    <n v="0"/>
    <n v="40.924728418413707"/>
    <n v="307.24651700183324"/>
    <n v="307.24651700183324"/>
    <n v="307.24651700183324"/>
    <n v="1379.5107669708109"/>
    <n v="0"/>
    <m/>
    <n v="40.924728418413707"/>
    <n v="266.32178858341956"/>
    <n v="0"/>
    <n v="0"/>
    <n v="1072.2642499689778"/>
    <n v="1886.4843978476365"/>
    <m/>
    <n v="0"/>
    <n v="0"/>
    <n v="0"/>
    <n v="0"/>
    <n v="0"/>
    <n v="3265.9951648184474"/>
    <m/>
    <n v="0"/>
    <n v="1.1853366325487027"/>
    <n v="11.829994829862008"/>
    <n v="34.169830305754637"/>
    <n v="58.092051195721211"/>
    <n v="114.6304184028802"/>
    <n v="0"/>
    <m/>
    <n v="1.1853366325487027"/>
    <n v="10.644658197313305"/>
    <n v="22.339835475892631"/>
    <n v="23.922220889966578"/>
    <n v="56.538367207158984"/>
    <n v="165.11142430339009"/>
    <m/>
    <n v="0"/>
    <n v="0"/>
    <n v="0"/>
    <n v="0"/>
    <n v="0"/>
    <n v="279.74184270627029"/>
    <m/>
    <n v="0"/>
    <n v="2.4875219458736666"/>
    <n v="18.675321336803911"/>
    <n v="18.675321336803911"/>
    <n v="18.675321336803911"/>
    <n v="18.675321336803911"/>
    <n v="0"/>
    <m/>
    <n v="2.4875219458736666"/>
    <n v="16.187799390930245"/>
    <n v="0"/>
    <n v="0"/>
    <n v="0"/>
    <n v="0"/>
    <m/>
    <n v="0"/>
    <n v="0"/>
    <n v="0"/>
    <n v="0"/>
    <n v="0"/>
    <n v="18.675321336803911"/>
    <m/>
    <n v="0"/>
    <n v="0"/>
    <n v="0"/>
    <n v="0"/>
    <n v="0"/>
    <n v="0"/>
    <m/>
    <n v="0"/>
    <n v="0"/>
    <n v="0"/>
    <n v="0"/>
    <n v="0"/>
    <n v="3545.7370075247177"/>
    <m/>
    <n v="0"/>
    <n v="0"/>
    <n v="0"/>
    <n v="0"/>
    <n v="0"/>
    <n v="0"/>
    <m/>
    <n v="0"/>
    <n v="0"/>
    <n v="0"/>
    <n v="0"/>
    <n v="0"/>
    <n v="0"/>
    <m/>
    <n v="0"/>
    <n v="0"/>
    <n v="0"/>
    <n v="0"/>
    <n v="0"/>
    <n v="147.73904198019656"/>
    <m/>
    <n v="0"/>
    <n v="0"/>
    <n v="0"/>
    <n v="0"/>
    <n v="0"/>
    <n v="0"/>
    <m/>
    <n v="0"/>
    <n v="0"/>
    <n v="0"/>
    <n v="0"/>
    <n v="0"/>
    <n v="0.7781383890334963"/>
    <m/>
    <n v="1.1256036805078342"/>
    <n v="7.3249792243959355"/>
    <n v="0"/>
    <n v="0"/>
    <n v="0"/>
    <n v="0"/>
    <m/>
    <n v="1.125603680507834"/>
    <n v="9.8125011702696021"/>
    <n v="18.675321336803911"/>
    <n v="18.675321336803911"/>
    <n v="18.675321336803911"/>
    <n v="17.897182947770414"/>
    <m/>
    <n v="1.125603680507834"/>
    <n v="7.3249792243959346"/>
    <n v="0"/>
    <n v="0"/>
    <n v="0"/>
    <n v="0"/>
    <m/>
    <n v="41.490379999999995"/>
    <n v="250"/>
    <n v="0"/>
    <n v="0"/>
    <n v="1000"/>
    <n v="1750"/>
    <m/>
    <n v="0"/>
    <n v="0"/>
    <n v="0"/>
    <n v="0"/>
    <n v="0"/>
    <n v="0"/>
    <m/>
    <n v="41.490379999999995"/>
    <n v="271.25728030568257"/>
    <n v="0"/>
    <n v="0"/>
    <n v="0"/>
    <n v="0"/>
  </r>
  <r>
    <n v="1124"/>
    <s v="Enterprise Support"/>
    <x v="12"/>
    <x v="18"/>
    <s v="SCE-06 , Vol 7"/>
    <s v="Don Neal"/>
    <s v="Table II-53"/>
    <n v="157"/>
    <s v="COS-00-RE-IU-250001"/>
    <x v="968"/>
    <n v="8074"/>
    <s v="CRE"/>
    <s v="INFRASTRUCTUREUPG"/>
    <s v="Operational Services"/>
    <m/>
    <s v="N"/>
    <m/>
    <x v="0"/>
    <m/>
    <s v="CA"/>
    <s v="General Buildings"/>
    <d v="2025-12-01T00:00:00"/>
    <b v="0"/>
    <n v="1"/>
    <n v="1"/>
    <x v="0"/>
    <n v="0"/>
    <b v="0"/>
    <b v="0"/>
    <m/>
    <n v="58"/>
    <b v="1"/>
    <n v="0"/>
    <s v="N"/>
    <n v="0"/>
    <n v="39"/>
    <n v="3.7000000000000002E-3"/>
    <d v="2025-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1000"/>
    <n v="2000"/>
    <n v="0"/>
    <n v="0"/>
    <n v="0"/>
    <m/>
    <n v="89.846020000000024"/>
    <n v="0"/>
    <n v="0"/>
    <n v="0"/>
    <n v="0"/>
    <n v="0"/>
    <m/>
    <n v="89.846020000000024"/>
    <n v="1000"/>
    <n v="2000"/>
    <n v="0"/>
    <n v="0"/>
    <n v="0"/>
    <m/>
    <n v="0.20380548102794271"/>
    <n v="2.3364203707522995"/>
    <n v="4.591305993202373"/>
    <n v="0"/>
    <n v="0"/>
    <n v="0"/>
    <m/>
    <n v="3.9579400413599277"/>
    <n v="42.672810303916712"/>
    <n v="84.881411439640388"/>
    <n v="0"/>
    <n v="0"/>
    <n v="0"/>
    <m/>
    <n v="0"/>
    <n v="85.029121222730325"/>
    <n v="168.16149745464327"/>
    <n v="0"/>
    <n v="0"/>
    <n v="0"/>
    <m/>
    <n v="0"/>
    <n v="0"/>
    <n v="0"/>
    <n v="0"/>
    <n v="0"/>
    <n v="0"/>
    <m/>
    <n v="94.007765522387899"/>
    <n v="1130.0383518973993"/>
    <n v="2257.634214887486"/>
    <n v="0"/>
    <n v="0"/>
    <n v="0"/>
    <m/>
    <n v="0"/>
    <n v="88.621120557955066"/>
    <n v="1153.9082748916333"/>
    <n v="0"/>
    <n v="0"/>
    <n v="0"/>
    <n v="0"/>
    <m/>
    <n v="88.621120557955066"/>
    <n v="1065.2871543336782"/>
    <n v="2128.2717743744329"/>
    <n v="0"/>
    <n v="0"/>
    <n v="0"/>
    <m/>
    <n v="0"/>
    <n v="0"/>
    <n v="3282.1800492660659"/>
    <n v="0"/>
    <n v="0"/>
    <n v="0"/>
    <m/>
    <n v="0"/>
    <n v="2.566806541533325"/>
    <n v="39.718410982808273"/>
    <n v="0"/>
    <n v="0"/>
    <n v="0"/>
    <n v="0"/>
    <m/>
    <n v="2.566806541533325"/>
    <n v="37.151604441274948"/>
    <n v="151.8663734517454"/>
    <n v="0"/>
    <n v="0"/>
    <n v="0"/>
    <m/>
    <n v="0"/>
    <n v="0"/>
    <n v="191.58478443455368"/>
    <n v="0"/>
    <n v="0"/>
    <n v="0"/>
    <m/>
    <n v="0"/>
    <n v="5.3866449644328265"/>
    <n v="70.137842528153811"/>
    <n v="0"/>
    <n v="0"/>
    <n v="0"/>
    <n v="0"/>
    <m/>
    <n v="5.3866449644328265"/>
    <n v="64.751197563720979"/>
    <n v="129.36244051305295"/>
    <n v="129.36244051305295"/>
    <n v="129.36244051305295"/>
    <n v="129.36244051305295"/>
    <m/>
    <n v="0"/>
    <n v="0"/>
    <n v="199.50028304120676"/>
    <n v="129.36244051305295"/>
    <n v="129.36244051305295"/>
    <n v="129.36244051305295"/>
    <m/>
    <n v="0"/>
    <n v="0"/>
    <n v="0"/>
    <n v="0"/>
    <n v="0"/>
    <n v="0"/>
    <m/>
    <n v="0"/>
    <n v="0"/>
    <n v="3473.7648337006194"/>
    <n v="0"/>
    <n v="0"/>
    <n v="0"/>
    <m/>
    <n v="0"/>
    <n v="0"/>
    <n v="0"/>
    <n v="0"/>
    <n v="0"/>
    <n v="0"/>
    <m/>
    <n v="0"/>
    <n v="0"/>
    <n v="0"/>
    <n v="0"/>
    <n v="0"/>
    <n v="0"/>
    <m/>
    <n v="0"/>
    <n v="0"/>
    <n v="144.74020140419248"/>
    <n v="0"/>
    <n v="0"/>
    <n v="0"/>
    <m/>
    <n v="0"/>
    <n v="0"/>
    <n v="0"/>
    <n v="53.146402644112584"/>
    <n v="53.146402644112584"/>
    <n v="53.146402644112584"/>
    <m/>
    <n v="0"/>
    <n v="0"/>
    <n v="8.3125117933836137"/>
    <n v="58.536504332156454"/>
    <n v="58.536504332156454"/>
    <n v="58.536504332156454"/>
    <m/>
    <n v="2.4374568464058539"/>
    <n v="29.299916897583742"/>
    <n v="134.75254220109682"/>
    <n v="58.536504332156461"/>
    <n v="58.536504332156461"/>
    <n v="58.536504332156461"/>
    <m/>
    <n v="2.4374568464058539"/>
    <n v="34.686561862016568"/>
    <n v="120.36183506692666"/>
    <n v="0"/>
    <n v="0"/>
    <n v="0"/>
    <m/>
    <n v="2.4374568464058539"/>
    <n v="29.299916897583739"/>
    <n v="58.536504332156454"/>
    <n v="58.536504332156454"/>
    <n v="58.536504332156454"/>
    <n v="58.536504332156454"/>
    <m/>
    <n v="89.846020000000024"/>
    <n v="1000"/>
    <n v="2000"/>
    <n v="0"/>
    <n v="0"/>
    <n v="0"/>
    <m/>
    <n v="0"/>
    <n v="0"/>
    <n v="0"/>
    <n v="0"/>
    <n v="0"/>
    <n v="0"/>
    <m/>
    <n v="89.846020000000024"/>
    <n v="1085.0291212227303"/>
    <n v="2168.1614974546433"/>
    <n v="2168.1614974546433"/>
    <n v="2168.1614974546433"/>
    <n v="2168.1614974546433"/>
  </r>
  <r>
    <n v="1127"/>
    <s v="Enterprise Support"/>
    <x v="12"/>
    <x v="18"/>
    <s v="SCE-06 , Vol 7"/>
    <s v="Don Neal"/>
    <s v="Table II-53"/>
    <n v="157"/>
    <s v="COS-00-RE-IU-250006"/>
    <x v="969"/>
    <n v="8074"/>
    <s v="CRE"/>
    <s v="INFRASTRUCTUREUPG"/>
    <s v="Operational Services"/>
    <m/>
    <s v="N"/>
    <m/>
    <x v="0"/>
    <m/>
    <s v="CA"/>
    <s v="General Buildings"/>
    <d v="2025-12-01T00:00:00"/>
    <b v="0"/>
    <n v="1"/>
    <n v="1"/>
    <x v="0"/>
    <n v="0"/>
    <b v="0"/>
    <b v="0"/>
    <m/>
    <n v="58"/>
    <b v="1"/>
    <n v="0"/>
    <s v="N"/>
    <n v="0"/>
    <n v="39"/>
    <n v="3.7000000000000002E-3"/>
    <d v="2025-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50"/>
    <n v="750"/>
    <n v="2000"/>
    <n v="0"/>
    <n v="0"/>
    <n v="0"/>
    <m/>
    <n v="-39.828440000000001"/>
    <n v="0"/>
    <n v="0"/>
    <n v="0"/>
    <n v="0"/>
    <n v="0"/>
    <m/>
    <n v="110.17156"/>
    <n v="750"/>
    <n v="2000"/>
    <n v="0"/>
    <n v="0"/>
    <n v="0"/>
    <m/>
    <n v="0.2499116575380729"/>
    <n v="1.7523152780642244"/>
    <n v="4.591305993202373"/>
    <n v="0"/>
    <n v="0"/>
    <n v="0"/>
    <m/>
    <n v="4.8533304952527407"/>
    <n v="32.004607727937533"/>
    <n v="84.881411439640388"/>
    <n v="0"/>
    <n v="0"/>
    <n v="0"/>
    <m/>
    <n v="0"/>
    <n v="63.77184091704774"/>
    <n v="168.16149745464327"/>
    <n v="0"/>
    <n v="0"/>
    <n v="0"/>
    <m/>
    <n v="0"/>
    <n v="0"/>
    <n v="0"/>
    <n v="0"/>
    <n v="0"/>
    <n v="0"/>
    <m/>
    <n v="115.27480215279081"/>
    <n v="847.5287639230495"/>
    <n v="2257.634214887486"/>
    <n v="0"/>
    <n v="0"/>
    <n v="0"/>
    <m/>
    <n v="0"/>
    <n v="108.66955598943589"/>
    <n v="907.63492173969473"/>
    <n v="0"/>
    <n v="0"/>
    <n v="0"/>
    <n v="0"/>
    <m/>
    <n v="108.66955598943589"/>
    <n v="798.9653657502588"/>
    <n v="2128.2717743744329"/>
    <n v="0"/>
    <n v="0"/>
    <n v="0"/>
    <m/>
    <n v="0"/>
    <n v="0"/>
    <n v="3035.9066961141275"/>
    <n v="0"/>
    <n v="0"/>
    <n v="0"/>
    <m/>
    <n v="0"/>
    <n v="3.1474858975270257"/>
    <n v="34.061901713341406"/>
    <n v="0"/>
    <n v="0"/>
    <n v="0"/>
    <n v="0"/>
    <m/>
    <n v="3.1474858975270257"/>
    <n v="30.914415815814383"/>
    <n v="134.22774613427265"/>
    <n v="0"/>
    <n v="0"/>
    <n v="0"/>
    <m/>
    <n v="0"/>
    <n v="0"/>
    <n v="168.28964784761405"/>
    <n v="0"/>
    <n v="0"/>
    <n v="0"/>
    <m/>
    <n v="0"/>
    <n v="6.6052461633549129"/>
    <n v="55.168644336145647"/>
    <n v="0"/>
    <n v="0"/>
    <n v="0"/>
    <n v="0"/>
    <m/>
    <n v="6.6052461633549129"/>
    <n v="48.563398172790734"/>
    <n v="129.36244051305295"/>
    <n v="129.36244051305295"/>
    <n v="129.36244051305295"/>
    <n v="129.36244051305295"/>
    <m/>
    <n v="0"/>
    <n v="0"/>
    <n v="184.53108484919858"/>
    <n v="129.36244051305295"/>
    <n v="129.36244051305295"/>
    <n v="129.36244051305295"/>
    <m/>
    <n v="0"/>
    <n v="0"/>
    <n v="0"/>
    <n v="0"/>
    <n v="0"/>
    <n v="0"/>
    <m/>
    <n v="0"/>
    <n v="0"/>
    <n v="3204.1963439617416"/>
    <n v="0"/>
    <n v="0"/>
    <n v="0"/>
    <m/>
    <n v="0"/>
    <n v="0"/>
    <n v="0"/>
    <n v="0"/>
    <n v="0"/>
    <n v="0"/>
    <m/>
    <n v="0"/>
    <n v="0"/>
    <n v="0"/>
    <n v="0"/>
    <n v="0"/>
    <n v="0"/>
    <m/>
    <n v="0"/>
    <n v="0"/>
    <n v="133.50818099840589"/>
    <n v="0"/>
    <n v="0"/>
    <n v="0"/>
    <m/>
    <n v="0"/>
    <n v="0"/>
    <n v="0"/>
    <n v="53.146402644112584"/>
    <n v="53.146402644112584"/>
    <n v="53.146402644112584"/>
    <m/>
    <n v="0"/>
    <n v="0"/>
    <n v="7.6887952020499402"/>
    <n v="58.536504332156454"/>
    <n v="58.536504332156454"/>
    <n v="58.536504332156454"/>
    <m/>
    <n v="2.9888738889180981"/>
    <n v="21.974937673187807"/>
    <n v="134.75254220109682"/>
    <n v="58.536504332156461"/>
    <n v="58.536504332156461"/>
    <n v="58.536504332156461"/>
    <m/>
    <n v="2.9888738889180977"/>
    <n v="28.580183836542719"/>
    <n v="106.01635346625216"/>
    <n v="0"/>
    <n v="0"/>
    <n v="0"/>
    <m/>
    <n v="2.9888738889180977"/>
    <n v="21.974937673187807"/>
    <n v="58.536504332156454"/>
    <n v="58.536504332156454"/>
    <n v="58.536504332156454"/>
    <n v="58.536504332156454"/>
    <m/>
    <n v="110.17156"/>
    <n v="750"/>
    <n v="2000"/>
    <n v="0"/>
    <n v="0"/>
    <n v="0"/>
    <m/>
    <n v="0"/>
    <n v="0"/>
    <n v="0"/>
    <n v="0"/>
    <n v="0"/>
    <n v="0"/>
    <m/>
    <n v="110.17156"/>
    <n v="813.77184091704771"/>
    <n v="2168.1614974546433"/>
    <n v="2168.1614974546433"/>
    <n v="2168.1614974546433"/>
    <n v="2168.1614974546433"/>
  </r>
  <r>
    <n v="1129"/>
    <s v="Enterprise Support"/>
    <x v="12"/>
    <x v="18"/>
    <s v="SCE-06 , Vol 7"/>
    <s v="Don Neal"/>
    <s v="Table II-53"/>
    <n v="157"/>
    <s v="COS-00-RE-IU-250008"/>
    <x v="970"/>
    <n v="8074"/>
    <s v="CRE"/>
    <s v="INFRASTRUCTUREUPG"/>
    <s v="Operational Services"/>
    <m/>
    <s v="N"/>
    <m/>
    <x v="0"/>
    <m/>
    <s v="CA"/>
    <s v="General Buildings"/>
    <d v="2027-12-01T00:00:00"/>
    <b v="0"/>
    <n v="1"/>
    <n v="1"/>
    <x v="0"/>
    <n v="0"/>
    <b v="0"/>
    <b v="0"/>
    <m/>
    <n v="58"/>
    <b v="1"/>
    <n v="0"/>
    <s v="N"/>
    <n v="0"/>
    <n v="39"/>
    <n v="3.7000000000000002E-3"/>
    <d v="2027-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1000"/>
    <n v="2000"/>
    <n v="0"/>
    <m/>
    <n v="16.844740000000002"/>
    <n v="0"/>
    <n v="0"/>
    <n v="0"/>
    <n v="0"/>
    <n v="0"/>
    <m/>
    <n v="16.844740000000002"/>
    <n v="0"/>
    <n v="0"/>
    <n v="1000"/>
    <n v="2000"/>
    <n v="0"/>
    <m/>
    <n v="3.8210377471262803E-2"/>
    <n v="0"/>
    <n v="0"/>
    <n v="2.2169976491057195"/>
    <n v="4.5663929327375197"/>
    <n v="0"/>
    <m/>
    <n v="0.74205257987273354"/>
    <n v="0"/>
    <n v="0"/>
    <n v="41.108766856164912"/>
    <n v="82.486527977874772"/>
    <n v="0"/>
    <m/>
    <n v="0"/>
    <n v="0"/>
    <n v="0"/>
    <n v="89.902292408707169"/>
    <n v="187.82614977778911"/>
    <n v="0"/>
    <m/>
    <n v="0"/>
    <n v="0"/>
    <n v="0"/>
    <n v="0"/>
    <n v="0"/>
    <n v="0"/>
    <m/>
    <n v="17.625002957343998"/>
    <n v="0"/>
    <n v="0"/>
    <n v="1133.2280569139778"/>
    <n v="2274.879070688401"/>
    <n v="0"/>
    <m/>
    <n v="0"/>
    <n v="16.615090287888187"/>
    <n v="16.615090287888187"/>
    <n v="16.615090287888187"/>
    <n v="1084.909179540695"/>
    <n v="0"/>
    <n v="0"/>
    <m/>
    <n v="16.615090287888187"/>
    <n v="0"/>
    <n v="0"/>
    <n v="1068.2940892528068"/>
    <n v="2144.5284999379555"/>
    <n v="0"/>
    <m/>
    <n v="0"/>
    <n v="0"/>
    <n v="0"/>
    <n v="0"/>
    <n v="3229.4376794786504"/>
    <n v="0"/>
    <m/>
    <n v="0"/>
    <n v="0.48123655140681865"/>
    <n v="1.6822650080854664"/>
    <n v="2.9633367629741953"/>
    <n v="35.087172442199659"/>
    <n v="0"/>
    <n v="0"/>
    <m/>
    <n v="0.48123655140681865"/>
    <n v="1.2010284566786478"/>
    <n v="1.2810717548887289"/>
    <n v="32.123835679225465"/>
    <n v="147.5377368405978"/>
    <n v="0"/>
    <m/>
    <n v="0"/>
    <n v="0"/>
    <n v="0"/>
    <n v="0"/>
    <n v="182.62490928279746"/>
    <n v="0"/>
    <m/>
    <n v="0"/>
    <n v="1.0099126694558109"/>
    <n v="1.0099126694558109"/>
    <n v="1.0099126694558109"/>
    <n v="1.0099126694558109"/>
    <n v="0"/>
    <n v="0"/>
    <m/>
    <n v="1.0099126694558109"/>
    <n v="0"/>
    <n v="0"/>
    <n v="0"/>
    <n v="0"/>
    <n v="0"/>
    <m/>
    <n v="0"/>
    <n v="0"/>
    <n v="0"/>
    <n v="0"/>
    <n v="1.0099126694558109"/>
    <n v="0"/>
    <m/>
    <n v="0"/>
    <n v="0"/>
    <n v="0"/>
    <n v="0"/>
    <n v="0"/>
    <n v="0"/>
    <m/>
    <n v="0"/>
    <n v="0"/>
    <n v="0"/>
    <n v="0"/>
    <n v="3412.0625887614478"/>
    <n v="0"/>
    <m/>
    <n v="0"/>
    <n v="0"/>
    <n v="0"/>
    <n v="0"/>
    <n v="0"/>
    <n v="0"/>
    <m/>
    <n v="0"/>
    <n v="0"/>
    <n v="0"/>
    <n v="0"/>
    <n v="0"/>
    <n v="0"/>
    <m/>
    <n v="0"/>
    <n v="0"/>
    <n v="0"/>
    <n v="0"/>
    <n v="142.16927453172698"/>
    <n v="0"/>
    <m/>
    <n v="0"/>
    <n v="0"/>
    <n v="0"/>
    <n v="0"/>
    <n v="0"/>
    <n v="0"/>
    <m/>
    <n v="0"/>
    <n v="0"/>
    <n v="0"/>
    <n v="0"/>
    <n v="4.2079694560658784E-2"/>
    <n v="0"/>
    <m/>
    <n v="0.45698548292875446"/>
    <n v="0"/>
    <n v="0"/>
    <n v="0"/>
    <n v="0"/>
    <n v="0"/>
    <m/>
    <n v="0.45698548292875441"/>
    <n v="1.0099126694558109"/>
    <n v="1.0099126694558109"/>
    <n v="1.0099126694558109"/>
    <n v="0.96783297489515219"/>
    <n v="0"/>
    <m/>
    <n v="0.45698548292875441"/>
    <n v="0"/>
    <n v="0"/>
    <n v="0"/>
    <n v="0"/>
    <n v="0"/>
    <m/>
    <n v="16.844740000000002"/>
    <n v="0"/>
    <n v="0"/>
    <n v="1000"/>
    <n v="2000"/>
    <n v="0"/>
    <m/>
    <n v="0"/>
    <n v="0"/>
    <n v="0"/>
    <n v="0"/>
    <n v="0"/>
    <n v="0"/>
    <m/>
    <n v="16.844740000000002"/>
    <n v="0"/>
    <n v="0"/>
    <n v="0"/>
    <n v="0"/>
    <n v="0"/>
  </r>
  <r>
    <n v="1032"/>
    <s v="Generation"/>
    <x v="14"/>
    <x v="99"/>
    <s v="SCE-05 , Vol 1"/>
    <s v="Dan Golden"/>
    <s v="II-44"/>
    <n v="191"/>
    <s v="CG0-00-PP-HN-000156"/>
    <x v="971"/>
    <n v="3345"/>
    <s v="HYDRO NO CORE BASE"/>
    <s v="DAMS AND WTRWYS-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632.14862900992489"/>
    <n v="1143.1961396307199"/>
    <n v="1142.1956695296499"/>
    <n v="635.11384740107292"/>
    <m/>
    <n v="0"/>
    <n v="0"/>
    <n v="0.68611590438104031"/>
    <n v="-2.521448915160363"/>
    <n v="-0.1220278932059955"/>
    <n v="-25.903567853000595"/>
    <m/>
    <n v="0"/>
    <n v="0"/>
    <n v="632.83474491430593"/>
    <n v="1140.6746907155596"/>
    <n v="1142.0736416364439"/>
    <n v="609.21027954807232"/>
    <m/>
    <n v="0"/>
    <n v="0"/>
    <n v="38.439481891001101"/>
    <n v="66.912615471590868"/>
    <n v="68.995117685296421"/>
    <n v="39.293784821568217"/>
    <m/>
    <n v="0"/>
    <n v="0"/>
    <n v="28.42410004669598"/>
    <n v="49.532611345604529"/>
    <n v="49.834646261215077"/>
    <n v="29.090821053466652"/>
    <m/>
    <n v="0"/>
    <n v="0"/>
    <n v="53.209219173058436"/>
    <n v="102.54926958792186"/>
    <n v="107.25564743563588"/>
    <n v="58.550646097696188"/>
    <m/>
    <n v="0"/>
    <n v="0"/>
    <n v="0"/>
    <n v="0"/>
    <n v="0"/>
    <n v="0"/>
    <m/>
    <n v="0"/>
    <n v="0"/>
    <n v="752.90754602506149"/>
    <n v="1359.6691871206767"/>
    <n v="1368.1590530185913"/>
    <n v="736.14553152080339"/>
    <m/>
    <n v="0"/>
    <n v="0"/>
    <n v="0"/>
    <n v="299.87404069122977"/>
    <n v="541.53992119992017"/>
    <n v="544.92133290866877"/>
    <n v="293.19793145835797"/>
    <m/>
    <n v="0"/>
    <n v="0"/>
    <n v="681.53191066188572"/>
    <n v="1230.7725481816365"/>
    <n v="1238.4575747924289"/>
    <n v="666.35893513263125"/>
    <m/>
    <n v="0"/>
    <n v="0"/>
    <n v="381.65786997065595"/>
    <n v="989.10666767294606"/>
    <n v="1235.0761630836803"/>
    <n v="918.08233658294216"/>
    <m/>
    <n v="0"/>
    <n v="0"/>
    <n v="0"/>
    <n v="2.3858401027945657"/>
    <n v="4.5873566113205158"/>
    <n v="4.8469045828848962"/>
    <n v="2.8402014734081362"/>
    <m/>
    <n v="0"/>
    <n v="0"/>
    <n v="11.292976486560953"/>
    <n v="25.06236555858198"/>
    <n v="28.981571245241032"/>
    <n v="19.493741622844723"/>
    <m/>
    <n v="0"/>
    <n v="0"/>
    <n v="8.9071363837663871"/>
    <n v="22.860849050056032"/>
    <n v="28.722023273676648"/>
    <n v="21.500444732321483"/>
    <m/>
    <n v="0"/>
    <n v="0"/>
    <n v="0"/>
    <n v="31.405279559797371"/>
    <n v="31.405279559797378"/>
    <n v="31.405279559797378"/>
    <n v="31.405279559797378"/>
    <m/>
    <n v="0"/>
    <n v="0"/>
    <n v="71.375635363175832"/>
    <n v="71.375635363175832"/>
    <n v="71.375635363175832"/>
    <n v="71.375635363175832"/>
    <m/>
    <n v="0"/>
    <n v="0"/>
    <n v="39.97035580337846"/>
    <n v="71.375635363175832"/>
    <n v="71.375635363175832"/>
    <n v="71.375635363175832"/>
    <m/>
    <n v="0"/>
    <n v="0"/>
    <n v="0"/>
    <n v="0"/>
    <n v="0"/>
    <n v="0"/>
    <m/>
    <n v="0"/>
    <n v="0"/>
    <n v="314.23343236029115"/>
    <n v="814.14618318841281"/>
    <n v="1016.7829537406208"/>
    <n v="755.96631399867522"/>
    <m/>
    <n v="0"/>
    <n v="0"/>
    <n v="76.33157399413119"/>
    <n v="197.82133353458923"/>
    <n v="247.01523261673606"/>
    <n v="183.61646731658846"/>
    <m/>
    <n v="0"/>
    <n v="0"/>
    <n v="108.54256565325663"/>
    <n v="434.61734774026758"/>
    <n v="629.7354532633766"/>
    <n v="542.60435949795783"/>
    <m/>
    <n v="0"/>
    <n v="0"/>
    <n v="124.70847968672039"/>
    <n v="476.62195199192752"/>
    <n v="682.33267342282625"/>
    <n v="581.84397296627617"/>
    <m/>
    <n v="0"/>
    <n v="0"/>
    <n v="11.182182873564212"/>
    <n v="35.687817681587916"/>
    <n v="35.687817681587916"/>
    <n v="35.687817681587916"/>
    <m/>
    <n v="0"/>
    <n v="0"/>
    <n v="12.847614365371649"/>
    <n v="38.661802488386904"/>
    <n v="38.661802488386904"/>
    <n v="38.661802488386904"/>
    <m/>
    <n v="0"/>
    <n v="0"/>
    <n v="31.048401382981485"/>
    <n v="31.048401382981485"/>
    <n v="31.048401382981485"/>
    <n v="31.048401382981485"/>
    <m/>
    <n v="0"/>
    <n v="0"/>
    <n v="18.200787017609834"/>
    <n v="23.791878454391956"/>
    <n v="23.791878454391956"/>
    <n v="23.791878454391956"/>
    <m/>
    <n v="0"/>
    <n v="0"/>
    <n v="31.048401382981485"/>
    <n v="31.048401382981485"/>
    <n v="31.048401382981485"/>
    <n v="31.048401382981485"/>
    <m/>
    <n v="0"/>
    <n v="0"/>
    <n v="632.83474491430593"/>
    <n v="1140.6746907155596"/>
    <n v="1142.0736416364439"/>
    <n v="609.21027954807232"/>
    <m/>
    <n v="0"/>
    <n v="0"/>
    <n v="0"/>
    <n v="0"/>
    <n v="0"/>
    <n v="0"/>
    <m/>
    <n v="0"/>
    <n v="0"/>
    <n v="686.04396408736432"/>
    <n v="686.04396408736432"/>
    <n v="686.04396408736432"/>
    <n v="686.04396408736432"/>
  </r>
  <r>
    <n v="1033"/>
    <s v="Generation"/>
    <x v="7"/>
    <x v="102"/>
    <s v="SCE-05 , Vol 1"/>
    <s v="Terry Maddox"/>
    <s v="III-46"/>
    <n v="220"/>
    <s v="CG0-00-PP-MV-000130"/>
    <x v="972"/>
    <n v="5456"/>
    <s v="MTNVW CORE BASE"/>
    <s v="SPECIFIC - MNTNVIEW"/>
    <s v="Generation"/>
    <m/>
    <s v="N"/>
    <m/>
    <x v="0"/>
    <m/>
    <s v="CA"/>
    <s v="Mountainview"/>
    <d v="9999-12-01T00:00:00"/>
    <b v="0"/>
    <n v="1"/>
    <n v="1"/>
    <x v="0"/>
    <n v="0"/>
    <b v="0"/>
    <b v="0"/>
    <m/>
    <n v="11"/>
    <b v="0"/>
    <n v="0"/>
    <s v="N"/>
    <n v="0"/>
    <n v="20"/>
    <n v="9.7900000000000001E-2"/>
    <s v="Specific Bkt"/>
    <s v="CA-Mountainview"/>
    <n v="2.06E-2"/>
    <n v="4"/>
    <n v="0.55999999999999994"/>
    <n v="0.44000000000000006"/>
    <n v="0.15666666666666665"/>
    <n v="0.34333333333333332"/>
    <n v="0.18"/>
    <n v="0.36166666666666664"/>
    <n v="0.39333333333333331"/>
    <n v="0.435"/>
    <n v="0.23666666666666661"/>
    <n v="0.21969696969696981"/>
    <n v="0.39333333333333331"/>
    <m/>
    <n v="0"/>
    <n v="0"/>
    <n v="100.23102566735601"/>
    <n v="100.23942861884299"/>
    <n v="150.39310970821901"/>
    <n v="150.863935698928"/>
    <m/>
    <n v="0"/>
    <n v="0"/>
    <n v="0"/>
    <n v="0"/>
    <n v="0"/>
    <n v="0"/>
    <m/>
    <n v="0"/>
    <n v="0"/>
    <n v="100.23102566735601"/>
    <n v="100.23942861884299"/>
    <n v="150.39310970821901"/>
    <n v="150.863935698928"/>
    <m/>
    <n v="0"/>
    <n v="0"/>
    <n v="6.0882066400739756"/>
    <n v="5.8801009585450332"/>
    <n v="9.0855702514141221"/>
    <n v="9.7306549572442105"/>
    <m/>
    <n v="0"/>
    <n v="0"/>
    <n v="4.5019283853285721"/>
    <n v="4.3527928687257322"/>
    <n v="6.5624379630144887"/>
    <n v="7.2040080480830113"/>
    <m/>
    <n v="0"/>
    <n v="0"/>
    <n v="8.4274996838186844"/>
    <n v="9.0117544225729524"/>
    <n v="14.123879374801707"/>
    <n v="14.499395700555489"/>
    <m/>
    <n v="0"/>
    <n v="0"/>
    <n v="0"/>
    <n v="0"/>
    <n v="0"/>
    <n v="0"/>
    <m/>
    <n v="0"/>
    <n v="0"/>
    <n v="119.24866037657723"/>
    <n v="119.4840768686867"/>
    <n v="180.16499729744933"/>
    <n v="182.29799440481071"/>
    <m/>
    <n v="0"/>
    <n v="0"/>
    <n v="0"/>
    <n v="51.388540708040694"/>
    <n v="51.489990149484385"/>
    <n v="77.639583275373639"/>
    <n v="78.558768516831492"/>
    <m/>
    <n v="0"/>
    <n v="0"/>
    <n v="116.79213797281975"/>
    <n v="117.02270488519176"/>
    <n v="176.45359835312189"/>
    <n v="178.54265572007162"/>
    <m/>
    <n v="0"/>
    <n v="0"/>
    <n v="65.403597264779052"/>
    <n v="116.92125544374807"/>
    <n v="150.30400522723264"/>
    <n v="177.62347047861374"/>
    <m/>
    <n v="0"/>
    <n v="0"/>
    <n v="0"/>
    <n v="0.40885446757152488"/>
    <n v="0.4571854255934551"/>
    <n v="0.66708834228979708"/>
    <n v="0.69690369963199661"/>
    <m/>
    <n v="0"/>
    <n v="0"/>
    <n v="1.9352444798385526"/>
    <n v="2.7378984119690446"/>
    <n v="3.7305872895057548"/>
    <n v="4.1620385375834319"/>
    <m/>
    <n v="0"/>
    <n v="0"/>
    <n v="1.5263900122670278"/>
    <n v="2.6895674539471144"/>
    <n v="3.5206843728094128"/>
    <n v="4.1322231802412324"/>
    <m/>
    <n v="0"/>
    <n v="0"/>
    <n v="0"/>
    <n v="1.0808698576532962"/>
    <n v="1.0808698576532962"/>
    <n v="1.0808698576532962"/>
    <n v="1.0808698576532962"/>
    <m/>
    <n v="0"/>
    <n v="0"/>
    <n v="2.4565224037574911"/>
    <n v="2.4565224037574911"/>
    <n v="2.4565224037574911"/>
    <n v="2.4565224037574911"/>
    <m/>
    <n v="0"/>
    <n v="0"/>
    <n v="1.3756525461041949"/>
    <n v="2.4565224037574911"/>
    <n v="2.4565224037574911"/>
    <n v="2.4565224037574911"/>
    <m/>
    <n v="0"/>
    <n v="0"/>
    <n v="0"/>
    <n v="0"/>
    <n v="0"/>
    <n v="0"/>
    <m/>
    <n v="0"/>
    <n v="0"/>
    <n v="66.929987277046081"/>
    <n v="119.61082289769519"/>
    <n v="153.82468960004206"/>
    <n v="181.75569365885497"/>
    <m/>
    <n v="0"/>
    <n v="0"/>
    <n v="0"/>
    <n v="0"/>
    <n v="0"/>
    <n v="0"/>
    <m/>
    <n v="0"/>
    <n v="0"/>
    <n v="18.600623250916467"/>
    <n v="59.525562491967875"/>
    <n v="69.346662882703527"/>
    <n v="90.486972504334787"/>
    <m/>
    <n v="0"/>
    <n v="0"/>
    <n v="21.370928841478495"/>
    <n v="64.496645247200348"/>
    <n v="75.746571608146127"/>
    <n v="98.053458773794901"/>
    <m/>
    <n v="0"/>
    <n v="0"/>
    <n v="0.38485517658867358"/>
    <n v="1.2282612018787455"/>
    <n v="1.2282612018787455"/>
    <n v="1.2282612018787455"/>
    <m/>
    <n v="0"/>
    <n v="0"/>
    <n v="0.44217403267634836"/>
    <n v="1.3306163020353075"/>
    <n v="1.3306163020353075"/>
    <n v="1.3306163020353075"/>
    <m/>
    <n v="0"/>
    <n v="0"/>
    <n v="1.0685872456345087"/>
    <n v="1.0685872456345087"/>
    <n v="1.0685872456345087"/>
    <n v="1.0685872456345087"/>
    <m/>
    <n v="0"/>
    <n v="0"/>
    <n v="0.62641321295816033"/>
    <n v="0.81884080125249747"/>
    <n v="0.81884080125249747"/>
    <n v="0.81884080125249747"/>
    <m/>
    <n v="0"/>
    <n v="0"/>
    <n v="1.0685872456345087"/>
    <n v="1.0685872456345087"/>
    <n v="1.0685872456345087"/>
    <n v="1.0685872456345087"/>
    <m/>
    <n v="0"/>
    <n v="0"/>
    <n v="100.23102566735601"/>
    <n v="100.23942861884299"/>
    <n v="150.39310970821901"/>
    <n v="150.863935698928"/>
    <m/>
    <n v="0"/>
    <n v="0"/>
    <n v="0"/>
    <n v="0"/>
    <n v="0"/>
    <n v="0"/>
    <m/>
    <n v="0"/>
    <n v="0"/>
    <n v="108.65852535117469"/>
    <n v="108.65852535117469"/>
    <n v="108.65852535117469"/>
    <n v="108.65852535117469"/>
  </r>
  <r>
    <n v="1034"/>
    <s v="Generation"/>
    <x v="14"/>
    <x v="31"/>
    <s v="SCE-05 , Vol 1"/>
    <s v="Dan Golden"/>
    <s v="II-44"/>
    <n v="191"/>
    <s v="CG0-00-PP-HN-000155"/>
    <x v="973"/>
    <n v="3345"/>
    <s v="HYDRO NO CORE BASE"/>
    <s v="DAMS AND WTRWYS-HN"/>
    <s v="Generation"/>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0"/>
    <n v="0"/>
    <n v="253.71514679514701"/>
    <n v="251.86444688966898"/>
    <n v="0"/>
    <n v="0"/>
    <m/>
    <n v="0"/>
    <n v="0"/>
    <n v="-0.58124882942465206"/>
    <n v="1.6188177137886726"/>
    <n v="0"/>
    <n v="0"/>
    <m/>
    <n v="0"/>
    <n v="0"/>
    <n v="253.13389796572235"/>
    <n v="253.48326460345766"/>
    <n v="0"/>
    <n v="0"/>
    <m/>
    <n v="0"/>
    <n v="0"/>
    <n v="15.37579275640044"/>
    <n v="14.869470104797971"/>
    <n v="0"/>
    <n v="0"/>
    <m/>
    <n v="0"/>
    <n v="0"/>
    <n v="11.369640018678393"/>
    <n v="11.007246965689895"/>
    <n v="0"/>
    <n v="0"/>
    <m/>
    <n v="0"/>
    <n v="0"/>
    <n v="21.283687669223372"/>
    <n v="22.788726575093744"/>
    <n v="0"/>
    <n v="0"/>
    <m/>
    <n v="0"/>
    <n v="0"/>
    <n v="0"/>
    <n v="0"/>
    <n v="0"/>
    <n v="0"/>
    <m/>
    <n v="0"/>
    <n v="0"/>
    <n v="301.16301841002456"/>
    <n v="302.14870824903926"/>
    <n v="0"/>
    <n v="0"/>
    <m/>
    <n v="0"/>
    <n v="0"/>
    <n v="0"/>
    <n v="119.94961627649187"/>
    <n v="120.34220471109336"/>
    <n v="0"/>
    <n v="0"/>
    <m/>
    <n v="0"/>
    <n v="0"/>
    <n v="272.61276426475422"/>
    <n v="273.50501070703035"/>
    <n v="0"/>
    <n v="0"/>
    <m/>
    <n v="0"/>
    <n v="0"/>
    <n v="152.66314798826235"/>
    <n v="273.11242227242883"/>
    <n v="120.34220471109337"/>
    <n v="0"/>
    <m/>
    <n v="0"/>
    <n v="0"/>
    <n v="0"/>
    <n v="0.95433604111782611"/>
    <n v="1.0683891584701168"/>
    <n v="0.11241204700783669"/>
    <n v="1.7287278731420164E-3"/>
    <m/>
    <n v="0"/>
    <n v="0"/>
    <n v="4.5171905946243802"/>
    <n v="6.396593056091179"/>
    <n v="1.871388958053531"/>
    <n v="1.7287278731420222E-3"/>
    <m/>
    <n v="0"/>
    <n v="0"/>
    <n v="3.5628545535065541"/>
    <n v="6.2825399387388883"/>
    <n v="2.8273660695158114"/>
    <n v="0.11241204700783669"/>
    <m/>
    <n v="0"/>
    <n v="0"/>
    <n v="0"/>
    <n v="12.562111823918945"/>
    <n v="12.562111823918944"/>
    <n v="12.562111823918944"/>
    <n v="12.562111823918944"/>
    <m/>
    <n v="0"/>
    <n v="0"/>
    <n v="28.550254145270326"/>
    <n v="28.550254145270326"/>
    <n v="28.550254145270326"/>
    <n v="28.550254145270326"/>
    <m/>
    <n v="0"/>
    <n v="0"/>
    <n v="15.988142321351381"/>
    <n v="28.550254145270326"/>
    <n v="28.550254145270326"/>
    <n v="28.550254145270326"/>
    <m/>
    <n v="0"/>
    <n v="0"/>
    <n v="0"/>
    <n v="0"/>
    <n v="0"/>
    <n v="0"/>
    <m/>
    <n v="0"/>
    <n v="0"/>
    <n v="125.69337294411643"/>
    <n v="224.77247775668192"/>
    <n v="99.101129838390506"/>
    <n v="0.11241204700783669"/>
    <m/>
    <n v="0"/>
    <n v="0"/>
    <n v="30.532629597652473"/>
    <n v="54.622484454485772"/>
    <n v="24.068440942218675"/>
    <n v="0"/>
    <m/>
    <n v="0"/>
    <n v="0"/>
    <n v="43.417026261302638"/>
    <n v="138.999202424609"/>
    <n v="96.392734895433449"/>
    <n v="0.64278104296517125"/>
    <m/>
    <n v="0"/>
    <n v="0"/>
    <n v="49.883391874688144"/>
    <n v="150.61095568483714"/>
    <n v="101.56793004011192"/>
    <n v="0.6771301775131926"/>
    <m/>
    <n v="0"/>
    <n v="0"/>
    <n v="4.4728731494256841"/>
    <n v="14.275127072635163"/>
    <n v="14.275127072635163"/>
    <n v="14.275127072635163"/>
    <m/>
    <n v="0"/>
    <n v="0"/>
    <n v="5.1390457461486587"/>
    <n v="15.464720995354758"/>
    <n v="15.464720995354758"/>
    <n v="15.464720995354758"/>
    <m/>
    <n v="0"/>
    <n v="0"/>
    <n v="12.419360553192591"/>
    <n v="12.419360553192591"/>
    <n v="12.419360553192591"/>
    <n v="12.419360553192591"/>
    <m/>
    <n v="0"/>
    <n v="0"/>
    <n v="7.2803148070439327"/>
    <n v="9.5167513817567784"/>
    <n v="9.5167513817567784"/>
    <n v="9.5167513817567784"/>
    <m/>
    <n v="0"/>
    <n v="0"/>
    <n v="12.419360553192591"/>
    <n v="12.419360553192591"/>
    <n v="12.419360553192591"/>
    <n v="12.419360553192591"/>
    <m/>
    <n v="0"/>
    <n v="0"/>
    <n v="253.13389796572235"/>
    <n v="253.48326460345766"/>
    <n v="0"/>
    <n v="0"/>
    <m/>
    <n v="0"/>
    <n v="0"/>
    <n v="0"/>
    <n v="0"/>
    <n v="0"/>
    <n v="0"/>
    <m/>
    <n v="0"/>
    <n v="0"/>
    <n v="274.41758563494574"/>
    <n v="274.41758563494574"/>
    <n v="274.41758563494574"/>
    <n v="274.41758563494574"/>
  </r>
  <r>
    <n v="1035"/>
    <s v="Customer Interactions"/>
    <x v="16"/>
    <x v="12"/>
    <s v="SCE-06 , Vol 2"/>
    <s v="Various"/>
    <s v="Table III-10"/>
    <n v="37"/>
    <s v="CIT-00-DM-DM-000433"/>
    <x v="974"/>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3003.1789143002297"/>
    <n v="2034.80696713259"/>
    <n v="0"/>
    <n v="0"/>
    <n v="0"/>
    <n v="0"/>
    <m/>
    <n v="-3003.1789143002297"/>
    <n v="0"/>
    <n v="0"/>
    <n v="0"/>
    <n v="0"/>
    <n v="0"/>
    <m/>
    <n v="0"/>
    <n v="2034.80696713259"/>
    <n v="0"/>
    <n v="0"/>
    <n v="0"/>
    <n v="0"/>
    <m/>
    <n v="0"/>
    <n v="113.97145583433282"/>
    <n v="0"/>
    <n v="0"/>
    <n v="0"/>
    <n v="0"/>
    <m/>
    <n v="0"/>
    <n v="91.480676711817111"/>
    <n v="0"/>
    <n v="0"/>
    <n v="0"/>
    <n v="0"/>
    <m/>
    <n v="0"/>
    <n v="173.01784827317323"/>
    <n v="0"/>
    <n v="0"/>
    <n v="0"/>
    <n v="0"/>
    <m/>
    <n v="0"/>
    <n v="0"/>
    <n v="0"/>
    <n v="0"/>
    <n v="0"/>
    <n v="0"/>
    <m/>
    <n v="0"/>
    <n v="2413.2769479519129"/>
    <n v="0"/>
    <n v="0"/>
    <n v="0"/>
    <n v="0"/>
    <m/>
    <n v="0"/>
    <n v="0"/>
    <n v="2413.2769479519129"/>
    <n v="0"/>
    <n v="0"/>
    <n v="0"/>
    <n v="0"/>
    <m/>
    <n v="0"/>
    <n v="2413.2769479519129"/>
    <n v="0"/>
    <n v="0"/>
    <n v="0"/>
    <n v="0"/>
    <m/>
    <n v="0"/>
    <n v="0"/>
    <n v="2413.2769479519129"/>
    <n v="0"/>
    <n v="0"/>
    <n v="0"/>
    <m/>
    <n v="0"/>
    <n v="0"/>
    <n v="61.597472642012981"/>
    <n v="0"/>
    <n v="0"/>
    <n v="0"/>
    <n v="0"/>
    <m/>
    <n v="0"/>
    <n v="61.597472642012981"/>
    <n v="14.439662935956088"/>
    <n v="0"/>
    <n v="0"/>
    <n v="0"/>
    <m/>
    <n v="0"/>
    <n v="0"/>
    <n v="76.037135577969067"/>
    <n v="0"/>
    <n v="0"/>
    <n v="0"/>
    <m/>
    <n v="0"/>
    <n v="0"/>
    <n v="0"/>
    <n v="0"/>
    <n v="0"/>
    <n v="0"/>
    <n v="0"/>
    <m/>
    <n v="0"/>
    <n v="0"/>
    <n v="0"/>
    <n v="0"/>
    <n v="0"/>
    <n v="0"/>
    <m/>
    <n v="0"/>
    <n v="0"/>
    <n v="0"/>
    <n v="0"/>
    <n v="0"/>
    <n v="0"/>
    <m/>
    <n v="0"/>
    <n v="0"/>
    <n v="0"/>
    <n v="0"/>
    <n v="0"/>
    <n v="0"/>
    <m/>
    <n v="0"/>
    <n v="0"/>
    <n v="2489.3140835298818"/>
    <n v="0"/>
    <n v="0"/>
    <n v="0"/>
    <m/>
    <n v="0"/>
    <n v="0"/>
    <n v="0"/>
    <n v="0"/>
    <n v="0"/>
    <n v="0"/>
    <m/>
    <n v="0"/>
    <n v="0"/>
    <n v="2281.8712432357247"/>
    <n v="0"/>
    <n v="0"/>
    <n v="0"/>
    <m/>
    <n v="0"/>
    <n v="0"/>
    <n v="2385.5926633828035"/>
    <n v="0"/>
    <n v="0"/>
    <n v="0"/>
    <m/>
    <n v="0"/>
    <n v="0"/>
    <n v="0"/>
    <n v="0"/>
    <n v="0"/>
    <n v="0"/>
    <m/>
    <n v="0"/>
    <n v="0"/>
    <n v="0"/>
    <n v="0"/>
    <n v="0"/>
    <n v="0"/>
    <m/>
    <n v="0"/>
    <n v="0"/>
    <n v="0"/>
    <n v="0"/>
    <n v="0"/>
    <n v="0"/>
    <m/>
    <n v="0"/>
    <n v="0"/>
    <n v="0"/>
    <n v="0"/>
    <n v="0"/>
    <n v="0"/>
    <m/>
    <n v="0"/>
    <n v="0"/>
    <n v="0"/>
    <n v="0"/>
    <n v="0"/>
    <n v="0"/>
    <m/>
    <n v="0"/>
    <n v="2034.80696713259"/>
    <n v="0"/>
    <n v="0"/>
    <n v="0"/>
    <n v="0"/>
    <m/>
    <n v="0"/>
    <n v="0"/>
    <n v="0"/>
    <n v="0"/>
    <n v="0"/>
    <n v="0"/>
    <m/>
    <n v="0"/>
    <n v="2207.8248154057633"/>
    <n v="0"/>
    <n v="0"/>
    <n v="0"/>
    <n v="0"/>
  </r>
  <r>
    <n v="1036"/>
    <s v="Enterprise Support"/>
    <x v="15"/>
    <x v="12"/>
    <s v="SCE-06 , Vol 2"/>
    <s v="Various"/>
    <s v="Table V-32"/>
    <n v="112"/>
    <s v="CIT-00-DM-DM-000430"/>
    <x v="975"/>
    <n v="3896"/>
    <s v="SOLUTION DELIVERY"/>
    <s v="PROJECT MANAGEMENT"/>
    <s v="Information Technology"/>
    <m/>
    <s v="N"/>
    <m/>
    <x v="0"/>
    <m/>
    <s v="CA"/>
    <s v="Cap Soft 5yr"/>
    <d v="2023-09-01T00:00:00"/>
    <b v="0"/>
    <n v="1"/>
    <n v="1"/>
    <x v="0"/>
    <n v="0"/>
    <b v="0"/>
    <b v="0"/>
    <m/>
    <n v="82"/>
    <b v="1"/>
    <n v="0"/>
    <s v="Y"/>
    <n v="0"/>
    <n v="3"/>
    <n v="8.8700000000000001E-2"/>
    <d v="2023-09-01T00:00:00"/>
    <s v="CA-Cap Soft 5yr"/>
    <n v="0"/>
    <n v="8"/>
    <n v="0.19666666666666668"/>
    <n v="0.80333333333333334"/>
    <n v="2.3333333333333334E-2"/>
    <n v="0.47666666666666674"/>
    <n v="3.152777777777778E-2"/>
    <n v="0.51013888888888892"/>
    <n v="0.36333333333333334"/>
    <n v="0.40500000000000003"/>
    <n v="0.34"/>
    <n v="0.40663900414937765"/>
    <n v="0.36333333333333334"/>
    <m/>
    <n v="2059.8044107497499"/>
    <n v="0"/>
    <n v="0"/>
    <n v="0"/>
    <n v="0"/>
    <n v="0"/>
    <m/>
    <n v="812.76657925024983"/>
    <n v="0"/>
    <n v="0"/>
    <n v="0"/>
    <n v="0"/>
    <n v="0"/>
    <m/>
    <n v="2872.5709899999997"/>
    <n v="0"/>
    <n v="0"/>
    <n v="0"/>
    <n v="0"/>
    <n v="0"/>
    <m/>
    <n v="156.21030559395646"/>
    <n v="0"/>
    <n v="0"/>
    <n v="0"/>
    <n v="0"/>
    <n v="0"/>
    <m/>
    <n v="133.12335368022386"/>
    <n v="0"/>
    <n v="0"/>
    <n v="0"/>
    <n v="0"/>
    <n v="0"/>
    <m/>
    <n v="0"/>
    <n v="0"/>
    <n v="0"/>
    <n v="0"/>
    <n v="0"/>
    <n v="0"/>
    <m/>
    <n v="0"/>
    <n v="0"/>
    <n v="0"/>
    <n v="0"/>
    <n v="0"/>
    <n v="0"/>
    <m/>
    <n v="3161.90464927418"/>
    <n v="0"/>
    <n v="0"/>
    <n v="0"/>
    <n v="0"/>
    <n v="0"/>
    <m/>
    <n v="0"/>
    <n v="0"/>
    <n v="0"/>
    <n v="0"/>
    <n v="0"/>
    <n v="0"/>
    <n v="0"/>
    <m/>
    <n v="3161.90464927418"/>
    <n v="0"/>
    <n v="0"/>
    <n v="0"/>
    <n v="0"/>
    <n v="0"/>
    <m/>
    <n v="3161.90464927418"/>
    <n v="0"/>
    <n v="0"/>
    <n v="0"/>
    <n v="0"/>
    <n v="0"/>
    <m/>
    <n v="0"/>
    <n v="0"/>
    <n v="0"/>
    <n v="0"/>
    <n v="0"/>
    <n v="0"/>
    <n v="0"/>
    <m/>
    <n v="74.304949187626931"/>
    <n v="0"/>
    <n v="0"/>
    <n v="0"/>
    <n v="0"/>
    <n v="0"/>
    <m/>
    <n v="74.304949187626931"/>
    <n v="0"/>
    <n v="0"/>
    <n v="0"/>
    <n v="0"/>
    <n v="0"/>
    <m/>
    <n v="0"/>
    <n v="0"/>
    <n v="0"/>
    <n v="0"/>
    <n v="0"/>
    <n v="0"/>
    <n v="0"/>
    <m/>
    <n v="0"/>
    <n v="0"/>
    <n v="0"/>
    <n v="0"/>
    <n v="0"/>
    <n v="0"/>
    <m/>
    <n v="0"/>
    <n v="0"/>
    <n v="0"/>
    <n v="0"/>
    <n v="0"/>
    <n v="0"/>
    <m/>
    <n v="0"/>
    <n v="0"/>
    <n v="0"/>
    <n v="0"/>
    <n v="0"/>
    <n v="0"/>
    <m/>
    <n v="3236.2095984618068"/>
    <n v="0"/>
    <n v="0"/>
    <n v="0"/>
    <n v="0"/>
    <n v="0"/>
    <m/>
    <n v="0"/>
    <n v="0"/>
    <n v="0"/>
    <n v="0"/>
    <n v="0"/>
    <n v="0"/>
    <m/>
    <n v="809.05239961545169"/>
    <n v="0"/>
    <n v="0"/>
    <n v="0"/>
    <n v="0"/>
    <n v="0"/>
    <m/>
    <n v="943.89446621802699"/>
    <n v="0"/>
    <n v="0"/>
    <n v="0"/>
    <n v="0"/>
    <n v="0"/>
    <m/>
    <n v="0"/>
    <n v="0"/>
    <n v="0"/>
    <n v="0"/>
    <n v="0"/>
    <n v="0"/>
    <m/>
    <n v="0"/>
    <n v="0"/>
    <n v="0"/>
    <n v="0"/>
    <n v="0"/>
    <n v="0"/>
    <m/>
    <n v="0"/>
    <n v="0"/>
    <n v="0"/>
    <n v="0"/>
    <n v="0"/>
    <n v="0"/>
    <m/>
    <n v="0"/>
    <n v="0"/>
    <n v="0"/>
    <n v="0"/>
    <n v="0"/>
    <n v="0"/>
    <m/>
    <n v="0"/>
    <n v="0"/>
    <n v="0"/>
    <n v="0"/>
    <n v="0"/>
    <n v="0"/>
    <m/>
    <n v="2872.5709899999997"/>
    <n v="0"/>
    <n v="0"/>
    <n v="0"/>
    <n v="0"/>
    <n v="0"/>
    <m/>
    <n v="0"/>
    <n v="0"/>
    <n v="0"/>
    <n v="0"/>
    <n v="0"/>
    <n v="0"/>
    <m/>
    <n v="2872.5709899999997"/>
    <n v="0"/>
    <n v="0"/>
    <n v="0"/>
    <n v="0"/>
    <n v="0"/>
  </r>
  <r>
    <n v="1037"/>
    <s v="Customer Interactions"/>
    <x v="17"/>
    <x v="12"/>
    <s v="SCE-06 , Vol 2"/>
    <s v="Various"/>
    <s v="Table III-14"/>
    <n v="47"/>
    <s v="CIT-00-DM-DM-000434"/>
    <x v="976"/>
    <n v="3896"/>
    <s v="SOLUTION DELIVERY"/>
    <s v="PROJECT MANAGEMENT"/>
    <s v="Information Technology"/>
    <m/>
    <s v="N"/>
    <m/>
    <x v="0"/>
    <m/>
    <s v="CA"/>
    <s v="Cap Soft 5yr"/>
    <d v="2023-07-01T00:00:00"/>
    <b v="0"/>
    <n v="1"/>
    <n v="1"/>
    <x v="0"/>
    <n v="0"/>
    <b v="0"/>
    <b v="0"/>
    <m/>
    <n v="82"/>
    <b v="1"/>
    <n v="0"/>
    <s v="Y"/>
    <n v="0"/>
    <n v="3"/>
    <n v="8.8700000000000001E-2"/>
    <d v="2023-07-01T00:00:00"/>
    <s v="CA-Cap Soft 5yr"/>
    <n v="0"/>
    <n v="8"/>
    <n v="0.19666666666666668"/>
    <n v="0.80333333333333334"/>
    <n v="2.3333333333333334E-2"/>
    <n v="0.47666666666666674"/>
    <n v="3.152777777777778E-2"/>
    <n v="0.51013888888888892"/>
    <n v="0.36333333333333334"/>
    <n v="0.40500000000000003"/>
    <n v="0.34"/>
    <n v="0.40663900414937765"/>
    <n v="0.36333333333333334"/>
    <m/>
    <n v="362.71390642725299"/>
    <n v="0"/>
    <n v="0"/>
    <n v="0"/>
    <n v="0"/>
    <n v="0"/>
    <m/>
    <n v="175.37297357274684"/>
    <n v="0"/>
    <n v="0"/>
    <n v="0"/>
    <n v="0"/>
    <n v="0"/>
    <m/>
    <n v="538.08687999999984"/>
    <n v="0"/>
    <n v="0"/>
    <n v="0"/>
    <n v="0"/>
    <n v="0"/>
    <m/>
    <n v="29.261144895464732"/>
    <n v="0"/>
    <n v="0"/>
    <n v="0"/>
    <n v="0"/>
    <n v="0"/>
    <m/>
    <n v="24.936522121226378"/>
    <n v="0"/>
    <n v="0"/>
    <n v="0"/>
    <n v="0"/>
    <n v="0"/>
    <m/>
    <n v="0"/>
    <n v="0"/>
    <n v="0"/>
    <n v="0"/>
    <n v="0"/>
    <n v="0"/>
    <m/>
    <n v="0"/>
    <n v="0"/>
    <n v="0"/>
    <n v="0"/>
    <n v="0"/>
    <n v="0"/>
    <m/>
    <n v="592.28454701669102"/>
    <n v="0"/>
    <n v="0"/>
    <n v="0"/>
    <n v="0"/>
    <n v="0"/>
    <m/>
    <n v="0"/>
    <n v="0"/>
    <n v="0"/>
    <n v="0"/>
    <n v="0"/>
    <n v="0"/>
    <n v="0"/>
    <m/>
    <n v="592.28454701669102"/>
    <n v="0"/>
    <n v="0"/>
    <n v="0"/>
    <n v="0"/>
    <n v="0"/>
    <m/>
    <n v="592.28454701669102"/>
    <n v="0"/>
    <n v="0"/>
    <n v="0"/>
    <n v="0"/>
    <n v="0"/>
    <m/>
    <n v="0"/>
    <n v="0"/>
    <n v="0"/>
    <n v="0"/>
    <n v="0"/>
    <n v="0"/>
    <n v="0"/>
    <m/>
    <n v="10.439041824235831"/>
    <n v="0"/>
    <n v="0"/>
    <n v="0"/>
    <n v="0"/>
    <n v="0"/>
    <m/>
    <n v="10.439041824235831"/>
    <n v="0"/>
    <n v="0"/>
    <n v="0"/>
    <n v="0"/>
    <n v="0"/>
    <m/>
    <n v="0"/>
    <n v="0"/>
    <n v="0"/>
    <n v="0"/>
    <n v="0"/>
    <n v="0"/>
    <n v="0"/>
    <m/>
    <n v="0"/>
    <n v="0"/>
    <n v="0"/>
    <n v="0"/>
    <n v="0"/>
    <n v="0"/>
    <m/>
    <n v="0"/>
    <n v="0"/>
    <n v="0"/>
    <n v="0"/>
    <n v="0"/>
    <n v="0"/>
    <m/>
    <n v="0"/>
    <n v="0"/>
    <n v="0"/>
    <n v="0"/>
    <n v="0"/>
    <n v="0"/>
    <m/>
    <n v="602.72358884092682"/>
    <n v="0"/>
    <n v="0"/>
    <n v="0"/>
    <n v="0"/>
    <n v="0"/>
    <m/>
    <n v="0"/>
    <n v="0"/>
    <n v="0"/>
    <n v="0"/>
    <n v="0"/>
    <n v="0"/>
    <m/>
    <n v="251.13482868371952"/>
    <n v="0"/>
    <n v="0"/>
    <n v="0"/>
    <n v="0"/>
    <n v="0"/>
    <m/>
    <n v="276.24831155209142"/>
    <n v="0"/>
    <n v="0"/>
    <n v="0"/>
    <n v="0"/>
    <n v="0"/>
    <m/>
    <n v="0"/>
    <n v="0"/>
    <n v="0"/>
    <n v="0"/>
    <n v="0"/>
    <n v="0"/>
    <m/>
    <n v="0"/>
    <n v="0"/>
    <n v="0"/>
    <n v="0"/>
    <n v="0"/>
    <n v="0"/>
    <m/>
    <n v="0"/>
    <n v="0"/>
    <n v="0"/>
    <n v="0"/>
    <n v="0"/>
    <n v="0"/>
    <m/>
    <n v="0"/>
    <n v="0"/>
    <n v="0"/>
    <n v="0"/>
    <n v="0"/>
    <n v="0"/>
    <m/>
    <n v="0"/>
    <n v="0"/>
    <n v="0"/>
    <n v="0"/>
    <n v="0"/>
    <n v="0"/>
    <m/>
    <n v="538.08687999999984"/>
    <n v="0"/>
    <n v="0"/>
    <n v="0"/>
    <n v="0"/>
    <n v="0"/>
    <m/>
    <n v="0"/>
    <n v="0"/>
    <n v="0"/>
    <n v="0"/>
    <n v="0"/>
    <n v="0"/>
    <m/>
    <n v="538.08687999999984"/>
    <n v="0"/>
    <n v="0"/>
    <n v="0"/>
    <n v="0"/>
    <n v="0"/>
  </r>
  <r>
    <n v="1038"/>
    <s v="Enterprise Support"/>
    <x v="9"/>
    <x v="12"/>
    <s v="SCE-06 , Vol 2"/>
    <s v="Various"/>
    <s v="Table V-32"/>
    <n v="112"/>
    <s v="CIT-00-DM-DM-000463"/>
    <x v="977"/>
    <n v="3896"/>
    <s v="Solution Delivery"/>
    <s v="Project Management"/>
    <s v="Information Technology"/>
    <m/>
    <s v="N"/>
    <m/>
    <x v="0"/>
    <m/>
    <s v="CA"/>
    <s v="Cap Soft 5yr"/>
    <d v="2024-01-01T00:00:00"/>
    <b v="0"/>
    <n v="1"/>
    <n v="1"/>
    <x v="0"/>
    <n v="0"/>
    <b v="0"/>
    <b v="0"/>
    <m/>
    <n v="82"/>
    <b v="1"/>
    <n v="0"/>
    <s v="Y"/>
    <n v="0"/>
    <n v="3"/>
    <n v="8.8700000000000001E-2"/>
    <d v="2024-01-01T00:00:00"/>
    <s v="CA-Cap Soft 5yr"/>
    <n v="0"/>
    <n v="8"/>
    <n v="0.19666666666666668"/>
    <n v="0.80333333333333334"/>
    <n v="2.3333333333333334E-2"/>
    <n v="0.47666666666666674"/>
    <n v="3.152777777777778E-2"/>
    <n v="0.51013888888888892"/>
    <n v="0.36333333333333334"/>
    <n v="0.40500000000000003"/>
    <n v="0.34"/>
    <n v="0.40663900414937765"/>
    <n v="0.36333333333333334"/>
    <m/>
    <n v="500.42385524002998"/>
    <n v="0"/>
    <n v="0"/>
    <n v="0"/>
    <n v="0"/>
    <n v="0"/>
    <m/>
    <n v="-500.4238552400299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39"/>
    <s v="System Augmentation"/>
    <x v="4"/>
    <x v="12"/>
    <s v="SCE-06 , Vol 2"/>
    <s v="Various"/>
    <s v="Table VII-39"/>
    <n v="130"/>
    <s v="CIT-00-DM-DM-000471"/>
    <x v="978"/>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1016.04787"/>
    <n v="3045.7172799999998"/>
    <n v="0"/>
    <n v="0"/>
    <n v="0"/>
    <m/>
    <n v="0"/>
    <n v="0"/>
    <n v="0"/>
    <n v="0"/>
    <n v="0"/>
    <n v="0"/>
    <m/>
    <n v="0"/>
    <n v="1016.04787"/>
    <n v="3045.7172799999998"/>
    <n v="0"/>
    <n v="0"/>
    <n v="0"/>
    <m/>
    <n v="0"/>
    <n v="56.909798723785897"/>
    <n v="167.61686947461075"/>
    <n v="0"/>
    <n v="0"/>
    <n v="0"/>
    <m/>
    <n v="0"/>
    <n v="45.679392797726621"/>
    <n v="136.0638137156154"/>
    <n v="0"/>
    <n v="0"/>
    <n v="0"/>
    <m/>
    <n v="0"/>
    <n v="86.393657506326932"/>
    <n v="256.08618931414151"/>
    <n v="0"/>
    <n v="0"/>
    <n v="0"/>
    <m/>
    <n v="0"/>
    <n v="0"/>
    <n v="0"/>
    <n v="0"/>
    <n v="0"/>
    <n v="0"/>
    <m/>
    <n v="0"/>
    <n v="1205.0307190278395"/>
    <n v="3605.4841525043671"/>
    <n v="0"/>
    <n v="0"/>
    <n v="0"/>
    <m/>
    <n v="0"/>
    <n v="0"/>
    <n v="1205.0307190278395"/>
    <n v="0"/>
    <n v="0"/>
    <n v="0"/>
    <n v="0"/>
    <m/>
    <n v="0"/>
    <n v="1205.0307190278395"/>
    <n v="3605.4841525043671"/>
    <n v="0"/>
    <n v="0"/>
    <n v="0"/>
    <m/>
    <n v="0"/>
    <n v="0"/>
    <n v="4810.5148715322066"/>
    <n v="0"/>
    <n v="0"/>
    <n v="0"/>
    <m/>
    <n v="0"/>
    <n v="0"/>
    <n v="30.757699322946348"/>
    <n v="0"/>
    <n v="0"/>
    <n v="0"/>
    <n v="0"/>
    <m/>
    <n v="0"/>
    <n v="30.757699322946348"/>
    <n v="202.22168924863584"/>
    <n v="0"/>
    <n v="0"/>
    <n v="0"/>
    <m/>
    <n v="0"/>
    <n v="0"/>
    <n v="232.97938857158218"/>
    <n v="0"/>
    <n v="0"/>
    <n v="0"/>
    <m/>
    <n v="0"/>
    <n v="0"/>
    <n v="0"/>
    <n v="0"/>
    <n v="0"/>
    <n v="0"/>
    <n v="0"/>
    <m/>
    <n v="0"/>
    <n v="0"/>
    <n v="0"/>
    <n v="0"/>
    <n v="0"/>
    <n v="0"/>
    <m/>
    <n v="0"/>
    <n v="0"/>
    <n v="0"/>
    <n v="0"/>
    <n v="0"/>
    <n v="0"/>
    <m/>
    <n v="0"/>
    <n v="0"/>
    <n v="0"/>
    <n v="0"/>
    <n v="0"/>
    <n v="0"/>
    <m/>
    <n v="0"/>
    <n v="0"/>
    <n v="5043.4942601037892"/>
    <n v="0"/>
    <n v="0"/>
    <n v="0"/>
    <m/>
    <n v="0"/>
    <n v="0"/>
    <n v="0"/>
    <n v="0"/>
    <n v="0"/>
    <n v="0"/>
    <m/>
    <n v="0"/>
    <n v="0"/>
    <n v="0"/>
    <n v="0"/>
    <n v="0"/>
    <n v="0"/>
    <m/>
    <n v="0"/>
    <n v="0"/>
    <n v="210.14559417099122"/>
    <n v="0"/>
    <n v="0"/>
    <n v="0"/>
    <m/>
    <n v="0"/>
    <n v="0"/>
    <n v="0"/>
    <n v="0"/>
    <n v="0"/>
    <n v="0"/>
    <m/>
    <n v="0"/>
    <n v="0"/>
    <n v="0"/>
    <n v="0"/>
    <n v="0"/>
    <n v="0"/>
    <m/>
    <n v="0"/>
    <n v="0"/>
    <n v="0"/>
    <n v="0"/>
    <n v="0"/>
    <n v="0"/>
    <m/>
    <n v="0"/>
    <n v="0"/>
    <n v="0"/>
    <n v="0"/>
    <n v="0"/>
    <n v="0"/>
    <m/>
    <n v="0"/>
    <n v="0"/>
    <n v="0"/>
    <n v="0"/>
    <n v="0"/>
    <n v="0"/>
    <m/>
    <n v="0"/>
    <n v="1016.04787"/>
    <n v="3045.7172799999998"/>
    <n v="0"/>
    <n v="0"/>
    <n v="0"/>
    <m/>
    <n v="0"/>
    <n v="0"/>
    <n v="0"/>
    <n v="0"/>
    <n v="0"/>
    <n v="0"/>
    <m/>
    <n v="0"/>
    <n v="1102.441527506327"/>
    <n v="3301.8034693141412"/>
    <n v="3301.8034693141412"/>
    <n v="3301.8034693141412"/>
    <n v="3301.8034693141412"/>
  </r>
  <r>
    <s v="Non-GRC"/>
    <s v="Customer Interactions"/>
    <x v="17"/>
    <x v="12"/>
    <s v="Non-GRC"/>
    <s v="Non-GRC"/>
    <s v="Non-GRC"/>
    <s v="Non-GRC"/>
    <s v="CIT-00-DM-DM-000447"/>
    <x v="979"/>
    <n v="3896"/>
    <s v="Solution Delivery"/>
    <s v="PROJECT MANAGEMENT"/>
    <s v="Information Technology"/>
    <m/>
    <s v="N"/>
    <m/>
    <x v="0"/>
    <m/>
    <s v="CA"/>
    <s v="Non-GRC"/>
    <d v="2024-10-01T00:00:00"/>
    <b v="1"/>
    <n v="1"/>
    <n v="1"/>
    <x v="0"/>
    <n v="0"/>
    <b v="0"/>
    <b v="0"/>
    <m/>
    <n v="115"/>
    <b v="0"/>
    <n v="0"/>
    <s v="Y"/>
    <n v="0"/>
    <n v="0"/>
    <n v="0"/>
    <d v="2024-10-01T00:00:00"/>
    <s v="CA-Non-GRC"/>
    <n v="0"/>
    <n v="2"/>
    <n v="0.83333333333333337"/>
    <n v="0.16666666666666663"/>
    <n v="0.31249999999999994"/>
    <n v="0.14583333333333326"/>
    <n v="0.34722222222222215"/>
    <n v="0.15277777777777771"/>
    <n v="0.45833333333333331"/>
    <n v="0.5"/>
    <n v="0.14583333333333334"/>
    <n v="0.12499999999999996"/>
    <n v="0.45833333333333331"/>
    <m/>
    <n v="107.042385524003"/>
    <n v="677.26421881475699"/>
    <n v="0"/>
    <n v="0"/>
    <n v="0"/>
    <n v="0"/>
    <m/>
    <n v="-107.042385524003"/>
    <n v="0"/>
    <n v="0"/>
    <n v="0"/>
    <n v="0"/>
    <n v="0"/>
    <m/>
    <n v="0"/>
    <n v="677.26421881475699"/>
    <n v="0"/>
    <n v="0"/>
    <n v="0"/>
    <n v="0"/>
    <m/>
    <n v="0"/>
    <n v="0"/>
    <n v="0"/>
    <n v="0"/>
    <n v="0"/>
    <n v="0"/>
    <m/>
    <n v="0"/>
    <n v="28.833400590614492"/>
    <n v="0"/>
    <n v="0"/>
    <n v="0"/>
    <n v="0"/>
    <m/>
    <n v="0"/>
    <n v="57.587181361417727"/>
    <n v="0"/>
    <n v="0"/>
    <n v="0"/>
    <n v="0"/>
    <m/>
    <n v="0"/>
    <n v="0"/>
    <n v="0"/>
    <n v="0"/>
    <n v="0"/>
    <n v="0"/>
    <m/>
    <n v="0"/>
    <n v="763.68480076678918"/>
    <n v="0"/>
    <n v="0"/>
    <n v="0"/>
    <n v="0"/>
    <m/>
    <n v="0"/>
    <n v="0"/>
    <n v="0"/>
    <n v="0"/>
    <n v="0"/>
    <n v="0"/>
    <n v="0"/>
    <m/>
    <n v="0"/>
    <n v="763.68480076678918"/>
    <n v="0"/>
    <n v="0"/>
    <n v="0"/>
    <n v="0"/>
    <m/>
    <n v="0"/>
    <n v="763.68480076678918"/>
    <n v="0"/>
    <n v="0"/>
    <n v="0"/>
    <n v="0"/>
    <m/>
    <n v="0"/>
    <n v="0"/>
    <n v="0"/>
    <n v="0"/>
    <n v="0"/>
    <n v="0"/>
    <n v="0"/>
    <m/>
    <n v="0"/>
    <n v="20.118514044177427"/>
    <n v="0"/>
    <n v="0"/>
    <n v="0"/>
    <n v="0"/>
    <m/>
    <n v="0"/>
    <n v="20.118514044177427"/>
    <n v="0"/>
    <n v="0"/>
    <n v="0"/>
    <n v="0"/>
    <m/>
    <n v="0"/>
    <n v="0"/>
    <n v="0"/>
    <n v="0"/>
    <n v="0"/>
    <n v="0"/>
    <n v="0"/>
    <m/>
    <n v="0"/>
    <n v="0"/>
    <n v="0"/>
    <n v="0"/>
    <n v="0"/>
    <n v="0"/>
    <m/>
    <n v="0"/>
    <n v="0"/>
    <n v="0"/>
    <n v="0"/>
    <n v="0"/>
    <n v="0"/>
    <m/>
    <n v="0"/>
    <n v="0"/>
    <n v="0"/>
    <n v="0"/>
    <n v="0"/>
    <n v="0"/>
    <m/>
    <n v="0"/>
    <n v="783.80331481096664"/>
    <n v="0"/>
    <n v="0"/>
    <n v="0"/>
    <n v="0"/>
    <m/>
    <n v="0"/>
    <n v="0"/>
    <n v="0"/>
    <n v="0"/>
    <n v="0"/>
    <n v="0"/>
    <m/>
    <n v="0"/>
    <n v="130.63388580182777"/>
    <n v="0"/>
    <n v="0"/>
    <n v="0"/>
    <n v="0"/>
    <m/>
    <n v="0"/>
    <n v="163.29235725228472"/>
    <n v="0"/>
    <n v="0"/>
    <n v="0"/>
    <n v="0"/>
    <m/>
    <n v="0"/>
    <n v="0"/>
    <n v="0"/>
    <n v="0"/>
    <n v="0"/>
    <n v="0"/>
    <m/>
    <n v="0"/>
    <n v="0"/>
    <n v="0"/>
    <n v="0"/>
    <n v="0"/>
    <n v="0"/>
    <m/>
    <n v="0"/>
    <n v="0"/>
    <n v="0"/>
    <n v="0"/>
    <n v="0"/>
    <n v="0"/>
    <m/>
    <n v="0"/>
    <n v="0"/>
    <n v="0"/>
    <n v="0"/>
    <n v="0"/>
    <n v="0"/>
    <m/>
    <n v="0"/>
    <n v="0"/>
    <n v="0"/>
    <n v="0"/>
    <n v="0"/>
    <n v="0"/>
    <m/>
    <n v="0"/>
    <n v="677.26421881475699"/>
    <n v="0"/>
    <n v="0"/>
    <n v="0"/>
    <n v="0"/>
    <m/>
    <n v="0"/>
    <n v="0"/>
    <n v="0"/>
    <n v="0"/>
    <n v="0"/>
    <n v="0"/>
    <m/>
    <n v="0"/>
    <n v="734.85140017617471"/>
    <n v="0"/>
    <n v="0"/>
    <n v="0"/>
    <n v="0"/>
  </r>
  <r>
    <n v="1041"/>
    <s v="Customer Interactions"/>
    <x v="35"/>
    <x v="12"/>
    <s v="SCE-06 , Vol 2"/>
    <s v="Various"/>
    <s v="Table III-14"/>
    <n v="47"/>
    <s v="CIT-00-DM-DM-000422"/>
    <x v="980"/>
    <n v="3896"/>
    <s v="SOLUTION DELIVERY"/>
    <s v="PROJECT MANAGEMENT"/>
    <s v="Information Technology"/>
    <m/>
    <s v="N"/>
    <m/>
    <x v="0"/>
    <m/>
    <s v="CA"/>
    <s v="Cap Soft 5yr"/>
    <d v="2023-10-01T00:00:00"/>
    <b v="0"/>
    <n v="1"/>
    <n v="1"/>
    <x v="0"/>
    <n v="0"/>
    <b v="0"/>
    <b v="0"/>
    <m/>
    <n v="82"/>
    <b v="1"/>
    <n v="0"/>
    <s v="Y"/>
    <n v="0"/>
    <n v="3"/>
    <n v="8.8700000000000001E-2"/>
    <d v="2023-10-01T00:00:00"/>
    <s v="CA-Cap Soft 5yr"/>
    <n v="0"/>
    <n v="8"/>
    <n v="0.19666666666666668"/>
    <n v="0.80333333333333334"/>
    <n v="2.3333333333333334E-2"/>
    <n v="0.47666666666666674"/>
    <n v="3.152777777777778E-2"/>
    <n v="0.51013888888888892"/>
    <n v="0.36333333333333334"/>
    <n v="0.40500000000000003"/>
    <n v="0.34"/>
    <n v="0.40663900414937765"/>
    <n v="0.36333333333333334"/>
    <m/>
    <n v="675.39727951648001"/>
    <n v="0"/>
    <n v="0"/>
    <n v="0"/>
    <n v="0"/>
    <n v="0"/>
    <m/>
    <n v="-373.36151951648003"/>
    <n v="0"/>
    <n v="0"/>
    <n v="0"/>
    <n v="0"/>
    <n v="0"/>
    <m/>
    <n v="302.03575999999998"/>
    <n v="0"/>
    <n v="0"/>
    <n v="0"/>
    <n v="0"/>
    <n v="0"/>
    <m/>
    <n v="16.424693605188466"/>
    <n v="0"/>
    <n v="0"/>
    <n v="0"/>
    <n v="0"/>
    <n v="0"/>
    <m/>
    <n v="13.997221806711627"/>
    <n v="0"/>
    <n v="0"/>
    <n v="0"/>
    <n v="0"/>
    <n v="0"/>
    <m/>
    <n v="0"/>
    <n v="0"/>
    <n v="0"/>
    <n v="0"/>
    <n v="0"/>
    <n v="0"/>
    <m/>
    <n v="0"/>
    <n v="0"/>
    <n v="0"/>
    <n v="0"/>
    <n v="0"/>
    <n v="0"/>
    <m/>
    <n v="332.45767541190008"/>
    <n v="0"/>
    <n v="0"/>
    <n v="0"/>
    <n v="0"/>
    <n v="0"/>
    <m/>
    <n v="0"/>
    <n v="0"/>
    <n v="0"/>
    <n v="0"/>
    <n v="0"/>
    <n v="0"/>
    <n v="0"/>
    <m/>
    <n v="332.45767541190008"/>
    <n v="0"/>
    <n v="0"/>
    <n v="0"/>
    <n v="0"/>
    <n v="0"/>
    <m/>
    <n v="332.45767541190008"/>
    <n v="0"/>
    <n v="0"/>
    <n v="0"/>
    <n v="0"/>
    <n v="0"/>
    <m/>
    <n v="0"/>
    <n v="0"/>
    <n v="0"/>
    <n v="0"/>
    <n v="0"/>
    <n v="0"/>
    <n v="0"/>
    <m/>
    <n v="8.7893722600749609"/>
    <n v="0"/>
    <n v="0"/>
    <n v="0"/>
    <n v="0"/>
    <n v="0"/>
    <m/>
    <n v="8.7893722600749609"/>
    <n v="0"/>
    <n v="0"/>
    <n v="0"/>
    <n v="0"/>
    <n v="0"/>
    <m/>
    <n v="0"/>
    <n v="0"/>
    <n v="0"/>
    <n v="0"/>
    <n v="0"/>
    <n v="0"/>
    <n v="0"/>
    <m/>
    <n v="0"/>
    <n v="0"/>
    <n v="0"/>
    <n v="0"/>
    <n v="0"/>
    <n v="0"/>
    <m/>
    <n v="0"/>
    <n v="0"/>
    <n v="0"/>
    <n v="0"/>
    <n v="0"/>
    <n v="0"/>
    <m/>
    <n v="0"/>
    <n v="0"/>
    <n v="0"/>
    <n v="0"/>
    <n v="0"/>
    <n v="0"/>
    <m/>
    <n v="341.24704767197505"/>
    <n v="0"/>
    <n v="0"/>
    <n v="0"/>
    <n v="0"/>
    <n v="0"/>
    <m/>
    <n v="0"/>
    <n v="0"/>
    <n v="0"/>
    <n v="0"/>
    <n v="0"/>
    <n v="0"/>
    <m/>
    <n v="56.874507945329171"/>
    <n v="0"/>
    <n v="0"/>
    <n v="0"/>
    <n v="0"/>
    <n v="0"/>
    <m/>
    <n v="71.093134931661467"/>
    <n v="0"/>
    <n v="0"/>
    <n v="0"/>
    <n v="0"/>
    <n v="0"/>
    <m/>
    <n v="0"/>
    <n v="0"/>
    <n v="0"/>
    <n v="0"/>
    <n v="0"/>
    <n v="0"/>
    <m/>
    <n v="0"/>
    <n v="0"/>
    <n v="0"/>
    <n v="0"/>
    <n v="0"/>
    <n v="0"/>
    <m/>
    <n v="0"/>
    <n v="0"/>
    <n v="0"/>
    <n v="0"/>
    <n v="0"/>
    <n v="0"/>
    <m/>
    <n v="0"/>
    <n v="0"/>
    <n v="0"/>
    <n v="0"/>
    <n v="0"/>
    <n v="0"/>
    <m/>
    <n v="0"/>
    <n v="0"/>
    <n v="0"/>
    <n v="0"/>
    <n v="0"/>
    <n v="0"/>
    <m/>
    <n v="302.03575999999998"/>
    <n v="0"/>
    <n v="0"/>
    <n v="0"/>
    <n v="0"/>
    <n v="0"/>
    <m/>
    <n v="0"/>
    <n v="0"/>
    <n v="0"/>
    <n v="0"/>
    <n v="0"/>
    <n v="0"/>
    <m/>
    <n v="302.03575999999998"/>
    <n v="0"/>
    <n v="0"/>
    <n v="0"/>
    <n v="0"/>
    <n v="0"/>
  </r>
  <r>
    <n v="1043"/>
    <s v="Generation"/>
    <x v="14"/>
    <x v="12"/>
    <s v="SCE-06 , Vol 2"/>
    <s v="Various"/>
    <s v="Table IX-44"/>
    <n v="138"/>
    <s v="CIT-00-DM-DM-000425"/>
    <x v="981"/>
    <n v="3896"/>
    <s v="SOLUTION DELIVERY"/>
    <s v="Project Management"/>
    <s v="Information Technology"/>
    <m/>
    <s v="N"/>
    <m/>
    <x v="0"/>
    <m/>
    <s v="CA"/>
    <s v="Telecommunications"/>
    <d v="2023-11-01T00:00:00"/>
    <b v="0"/>
    <n v="1"/>
    <n v="1"/>
    <x v="0"/>
    <n v="0"/>
    <b v="0"/>
    <b v="0"/>
    <m/>
    <n v="72"/>
    <b v="1"/>
    <n v="0"/>
    <s v="N"/>
    <n v="0"/>
    <n v="7"/>
    <n v="0.11890000000000001"/>
    <d v="2023-11-01T00:00:00"/>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501.27156572009198"/>
    <n v="0"/>
    <n v="0"/>
    <n v="0"/>
    <n v="0"/>
    <n v="0"/>
    <m/>
    <n v="212.18662427990807"/>
    <n v="0"/>
    <n v="0"/>
    <n v="0"/>
    <n v="0"/>
    <n v="0"/>
    <m/>
    <n v="713.45819000000006"/>
    <n v="0"/>
    <n v="0"/>
    <n v="0"/>
    <n v="0"/>
    <n v="0"/>
    <m/>
    <n v="52.007463658939002"/>
    <n v="0"/>
    <n v="0"/>
    <n v="0"/>
    <n v="0"/>
    <n v="0"/>
    <m/>
    <n v="33.644342392876347"/>
    <n v="0"/>
    <n v="0"/>
    <n v="0"/>
    <n v="0"/>
    <n v="0"/>
    <m/>
    <n v="0"/>
    <n v="0"/>
    <n v="0"/>
    <n v="0"/>
    <n v="0"/>
    <n v="0"/>
    <m/>
    <n v="0"/>
    <n v="0"/>
    <n v="0"/>
    <n v="0"/>
    <n v="0"/>
    <n v="0"/>
    <m/>
    <n v="799.10999605181541"/>
    <n v="0"/>
    <n v="0"/>
    <n v="0"/>
    <n v="0"/>
    <n v="0"/>
    <m/>
    <n v="0"/>
    <n v="0"/>
    <n v="0"/>
    <n v="0"/>
    <n v="0"/>
    <n v="0"/>
    <n v="0"/>
    <m/>
    <n v="745.48971531673851"/>
    <n v="0"/>
    <n v="0"/>
    <n v="0"/>
    <n v="0"/>
    <n v="0"/>
    <m/>
    <n v="745.48971531673851"/>
    <n v="0"/>
    <n v="0"/>
    <n v="0"/>
    <n v="0"/>
    <n v="0"/>
    <m/>
    <n v="0"/>
    <n v="0"/>
    <n v="0"/>
    <n v="0"/>
    <n v="0"/>
    <n v="0"/>
    <n v="0"/>
    <m/>
    <n v="21.898816362640947"/>
    <n v="0"/>
    <n v="0"/>
    <n v="0"/>
    <n v="0"/>
    <n v="0"/>
    <m/>
    <n v="21.898816362640947"/>
    <n v="0"/>
    <n v="0"/>
    <n v="0"/>
    <n v="0"/>
    <n v="0"/>
    <m/>
    <n v="0"/>
    <n v="0"/>
    <n v="0"/>
    <n v="0"/>
    <n v="0"/>
    <n v="0"/>
    <n v="0"/>
    <m/>
    <n v="53.620280735076818"/>
    <n v="0"/>
    <n v="0"/>
    <n v="0"/>
    <n v="0"/>
    <n v="0"/>
    <m/>
    <n v="53.620280735076818"/>
    <n v="0"/>
    <n v="0"/>
    <n v="0"/>
    <n v="0"/>
    <n v="0"/>
    <m/>
    <n v="0"/>
    <n v="0"/>
    <n v="0"/>
    <n v="0"/>
    <n v="0"/>
    <n v="0"/>
    <m/>
    <n v="767.38853167937941"/>
    <n v="0"/>
    <n v="0"/>
    <n v="0"/>
    <n v="0"/>
    <n v="0"/>
    <m/>
    <n v="0"/>
    <n v="0"/>
    <n v="0"/>
    <n v="0"/>
    <n v="0"/>
    <n v="0"/>
    <m/>
    <n v="63.949044306614951"/>
    <n v="0"/>
    <n v="0"/>
    <n v="0"/>
    <n v="0"/>
    <n v="0"/>
    <m/>
    <n v="95.923566459922426"/>
    <n v="0"/>
    <n v="0"/>
    <n v="0"/>
    <n v="0"/>
    <n v="0"/>
    <m/>
    <n v="4.4683567279230676"/>
    <n v="0"/>
    <n v="0"/>
    <n v="0"/>
    <n v="0"/>
    <n v="0"/>
    <m/>
    <n v="6.7025350918846023"/>
    <n v="0"/>
    <n v="0"/>
    <n v="0"/>
    <n v="0"/>
    <n v="0"/>
    <m/>
    <n v="51.386102371115285"/>
    <n v="0"/>
    <n v="0"/>
    <n v="0"/>
    <n v="0"/>
    <n v="0"/>
    <m/>
    <n v="22.34178363961534"/>
    <n v="0"/>
    <n v="0"/>
    <n v="0"/>
    <n v="0"/>
    <n v="0"/>
    <m/>
    <n v="29.044318731499942"/>
    <n v="0"/>
    <n v="0"/>
    <n v="0"/>
    <n v="0"/>
    <n v="0"/>
    <m/>
    <n v="713.45819000000006"/>
    <n v="0"/>
    <n v="0"/>
    <n v="0"/>
    <n v="0"/>
    <n v="0"/>
    <m/>
    <n v="0"/>
    <n v="0"/>
    <n v="0"/>
    <n v="0"/>
    <n v="0"/>
    <n v="0"/>
    <m/>
    <n v="713.45819000000006"/>
    <n v="0"/>
    <n v="0"/>
    <n v="0"/>
    <n v="0"/>
    <n v="0"/>
  </r>
  <r>
    <n v="1044"/>
    <s v="Substation"/>
    <x v="21"/>
    <x v="85"/>
    <s v="SCE-02 , Vol 5"/>
    <s v="J.Janney/B.Besch"/>
    <s v="Table II-6, Figure II-20, Table II-14"/>
    <s v="35, 59, 66 "/>
    <s v="CIT-00-OP-NS-000830"/>
    <x v="982"/>
    <n v="389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0"/>
    <n v="10107.818310000001"/>
    <n v="6768.7713599999897"/>
    <n v="2028.4174800000001"/>
    <n v="6196.3779800000002"/>
    <m/>
    <n v="0"/>
    <n v="0"/>
    <n v="0"/>
    <n v="0"/>
    <n v="0"/>
    <n v="0"/>
    <m/>
    <n v="0"/>
    <n v="0"/>
    <n v="10107.818310000001"/>
    <n v="6768.7713599999897"/>
    <n v="2028.4174800000001"/>
    <n v="6196.3779800000002"/>
    <m/>
    <n v="0"/>
    <n v="0"/>
    <n v="745.66507009797954"/>
    <n v="482.23109131967362"/>
    <n v="148.82666798212776"/>
    <n v="485.3932185364323"/>
    <m/>
    <n v="0"/>
    <n v="0"/>
    <n v="459.57447065896804"/>
    <n v="297.42038894170042"/>
    <n v="89.592098800200787"/>
    <n v="299.73321824246455"/>
    <m/>
    <n v="0"/>
    <n v="0"/>
    <n v="849.87293150453081"/>
    <n v="608.52806205440163"/>
    <n v="190.49492270518277"/>
    <n v="595.52825415827408"/>
    <m/>
    <n v="0"/>
    <n v="0"/>
    <n v="0"/>
    <n v="0"/>
    <n v="0"/>
    <n v="0"/>
    <m/>
    <n v="0"/>
    <n v="0"/>
    <n v="12162.930782261479"/>
    <n v="8156.9509023157652"/>
    <n v="2457.3311694875115"/>
    <n v="7577.0326709371702"/>
    <m/>
    <n v="0"/>
    <n v="0"/>
    <n v="0"/>
    <n v="7337.5961219790543"/>
    <n v="4920.8872745781755"/>
    <n v="1482.4472803829667"/>
    <n v="4571.0369102371751"/>
    <m/>
    <n v="0"/>
    <n v="0"/>
    <n v="11346.798126771733"/>
    <n v="7609.6194967703768"/>
    <n v="2292.4442480148991"/>
    <n v="7068.6137787172856"/>
    <m/>
    <n v="0"/>
    <n v="0"/>
    <n v="4009.202004792679"/>
    <n v="10026.328344171256"/>
    <n v="5730.8842422101079"/>
    <n v="3980.0241488630763"/>
    <m/>
    <n v="0"/>
    <n v="0"/>
    <n v="0"/>
    <n v="114.5310705270175"/>
    <n v="93.673284368827694"/>
    <n v="34.898617010936334"/>
    <n v="75.021310084245357"/>
    <m/>
    <n v="0"/>
    <n v="0"/>
    <n v="278.272986386453"/>
    <n v="374.945088561798"/>
    <n v="183.13013810364086"/>
    <n v="211.59351629879035"/>
    <m/>
    <n v="0"/>
    <n v="0"/>
    <n v="163.74191585943549"/>
    <n v="395.80287471998781"/>
    <n v="241.90480546153225"/>
    <n v="171.47082322548133"/>
    <m/>
    <n v="0"/>
    <n v="0"/>
    <n v="0"/>
    <n v="527.76578388336861"/>
    <n v="527.76578388336839"/>
    <n v="527.76578388336839"/>
    <n v="527.76578388336839"/>
    <m/>
    <n v="0"/>
    <n v="0"/>
    <n v="816.13265548974539"/>
    <n v="816.13265548974539"/>
    <n v="816.13265548974539"/>
    <n v="816.13265548974539"/>
    <m/>
    <n v="0"/>
    <n v="0"/>
    <n v="288.36687160637672"/>
    <n v="816.1326554897455"/>
    <n v="816.1326554897455"/>
    <n v="816.1326554897455"/>
    <m/>
    <n v="0"/>
    <n v="0"/>
    <n v="0"/>
    <n v="0"/>
    <n v="0"/>
    <n v="0"/>
    <m/>
    <n v="0"/>
    <n v="0"/>
    <n v="4172.9439206521147"/>
    <n v="10422.131218891243"/>
    <n v="5972.7890476716402"/>
    <n v="4151.4949720885579"/>
    <m/>
    <n v="0"/>
    <n v="0"/>
    <n v="0"/>
    <n v="0"/>
    <n v="0"/>
    <n v="0"/>
    <m/>
    <n v="0"/>
    <n v="0"/>
    <n v="703.96263963013462"/>
    <n v="5291.7683241930426"/>
    <n v="3452.4144121481804"/>
    <n v="1464.7820697900029"/>
    <m/>
    <n v="0"/>
    <n v="0"/>
    <n v="875.1095199071857"/>
    <n v="5722.5499411371948"/>
    <n v="3704.0000252708201"/>
    <n v="1638.6658759259335"/>
    <m/>
    <n v="0"/>
    <n v="0"/>
    <n v="49.42136636021236"/>
    <n v="386.98290081138759"/>
    <n v="386.98290081138759"/>
    <n v="386.98290081138759"/>
    <m/>
    <n v="0"/>
    <n v="0"/>
    <n v="61.436652677144721"/>
    <n v="420.98842812346032"/>
    <n v="420.98842812346032"/>
    <n v="420.98842812346032"/>
    <m/>
    <n v="0"/>
    <n v="0"/>
    <n v="369.30002660910981"/>
    <n v="369.30002660910981"/>
    <n v="369.30002660910981"/>
    <n v="369.30002660910981"/>
    <m/>
    <n v="0"/>
    <n v="0"/>
    <n v="307.86337393196504"/>
    <n v="476.07738236901804"/>
    <n v="476.07738236901781"/>
    <n v="476.07738236901781"/>
    <m/>
    <n v="0"/>
    <n v="0"/>
    <n v="369.30002660910975"/>
    <n v="369.30002660910975"/>
    <n v="369.30002660910975"/>
    <n v="369.30002660910975"/>
    <m/>
    <n v="0"/>
    <n v="0"/>
    <n v="10107.818310000001"/>
    <n v="6768.7713599999897"/>
    <n v="2028.4174800000001"/>
    <n v="6196.3779800000002"/>
    <m/>
    <n v="0"/>
    <n v="0"/>
    <n v="0"/>
    <n v="0"/>
    <n v="0"/>
    <n v="0"/>
    <m/>
    <n v="0"/>
    <n v="0"/>
    <n v="10957.691241504532"/>
    <n v="10957.691241504532"/>
    <n v="10957.691241504532"/>
    <n v="10957.691241504532"/>
  </r>
  <r>
    <n v="1045"/>
    <s v="Resiliency"/>
    <x v="8"/>
    <x v="10"/>
    <s v="SCE-04 , Vol 5 Pt. 4"/>
    <s v="Evangeline Torres"/>
    <s v="Table I-10, Table I-11"/>
    <s v="53, 62"/>
    <s v="CIT-00-WM-CS-822442"/>
    <x v="983"/>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3200"/>
    <n v="0"/>
    <n v="0"/>
    <n v="3247.2862300000002"/>
    <n v="0"/>
    <n v="0"/>
    <m/>
    <n v="-2553.4670800000004"/>
    <n v="0"/>
    <n v="0"/>
    <n v="0"/>
    <n v="0"/>
    <n v="0"/>
    <m/>
    <n v="646.53291999999965"/>
    <n v="0"/>
    <n v="0"/>
    <n v="3247.2862300000002"/>
    <n v="0"/>
    <n v="0"/>
    <m/>
    <n v="35.158436592633336"/>
    <n v="0"/>
    <n v="0"/>
    <n v="172.58684883520414"/>
    <n v="0"/>
    <n v="0"/>
    <m/>
    <n v="29.962229262458649"/>
    <n v="0"/>
    <n v="0"/>
    <n v="140.27577401429511"/>
    <n v="0"/>
    <n v="0"/>
    <m/>
    <n v="0"/>
    <n v="0"/>
    <n v="0"/>
    <n v="291.93847618422836"/>
    <n v="0"/>
    <n v="0"/>
    <m/>
    <n v="0"/>
    <n v="0"/>
    <n v="0"/>
    <n v="0"/>
    <n v="0"/>
    <n v="0"/>
    <m/>
    <n v="711.65358585509159"/>
    <n v="0"/>
    <n v="0"/>
    <n v="3852.0873290337277"/>
    <n v="0"/>
    <n v="0"/>
    <m/>
    <n v="0"/>
    <n v="571.69504730359017"/>
    <n v="0"/>
    <n v="0"/>
    <n v="3094.5101543237611"/>
    <n v="0"/>
    <n v="0"/>
    <m/>
    <n v="711.65358585509159"/>
    <n v="0"/>
    <n v="0"/>
    <n v="3852.0873290337277"/>
    <n v="0"/>
    <n v="0"/>
    <m/>
    <n v="139.95853855150136"/>
    <n v="571.69504730359029"/>
    <n v="0"/>
    <n v="757.57717470996647"/>
    <n v="3094.5101543237611"/>
    <n v="0"/>
    <m/>
    <n v="0"/>
    <n v="10.480311929582488"/>
    <n v="1.5700720106926305"/>
    <n v="4.4700639821045884E-2"/>
    <n v="56.381737998736504"/>
    <n v="8.4776094159212789"/>
    <n v="0.24130823782473065"/>
    <m/>
    <n v="17.058380055597027"/>
    <n v="16.630807574128685"/>
    <n v="4.4700639821045891E-2"/>
    <n v="91.769476278847549"/>
    <n v="89.893015307270474"/>
    <n v="0.24130823782473107"/>
    <m/>
    <n v="6.5780681260145393"/>
    <n v="25.541047493018542"/>
    <n v="1.5700720106926305"/>
    <n v="35.432438919932089"/>
    <n v="137.79714389008569"/>
    <n v="8.4776094159212789"/>
    <m/>
    <n v="0"/>
    <n v="0"/>
    <n v="0"/>
    <n v="0"/>
    <n v="0"/>
    <n v="0"/>
    <n v="0"/>
    <m/>
    <n v="0"/>
    <n v="0"/>
    <n v="0"/>
    <n v="0"/>
    <n v="0"/>
    <n v="0"/>
    <m/>
    <n v="0"/>
    <n v="0"/>
    <n v="0"/>
    <n v="0"/>
    <n v="0"/>
    <n v="0"/>
    <m/>
    <n v="0"/>
    <n v="0"/>
    <n v="0"/>
    <n v="0"/>
    <n v="0"/>
    <n v="0"/>
    <m/>
    <n v="146.53660667751589"/>
    <n v="597.23609479660888"/>
    <n v="1.5700720106926305"/>
    <n v="793.00961362989858"/>
    <n v="3232.3072982138469"/>
    <n v="8.4776094159212789"/>
    <m/>
    <n v="0"/>
    <n v="0"/>
    <n v="0"/>
    <n v="0"/>
    <n v="0"/>
    <n v="0"/>
    <m/>
    <n v="17.003279204582736"/>
    <n v="347.74075592749131"/>
    <n v="7.9283946252638318"/>
    <n v="92.044632762274787"/>
    <n v="1882.0025808894973"/>
    <n v="42.854634488681512"/>
    <m/>
    <n v="22.974668925239769"/>
    <n v="372.26864501517872"/>
    <n v="8.4854310090297282"/>
    <n v="124.3638444800024"/>
    <n v="2014.7488556094222"/>
    <n v="45.865530860220929"/>
    <m/>
    <n v="0"/>
    <n v="0"/>
    <n v="0"/>
    <n v="0"/>
    <n v="0"/>
    <n v="0"/>
    <m/>
    <n v="0"/>
    <n v="0"/>
    <n v="0"/>
    <n v="0"/>
    <n v="0"/>
    <n v="0"/>
    <m/>
    <n v="0"/>
    <n v="0"/>
    <n v="0"/>
    <n v="0"/>
    <n v="0"/>
    <n v="0"/>
    <m/>
    <n v="0"/>
    <n v="0"/>
    <n v="0"/>
    <n v="0"/>
    <n v="0"/>
    <n v="0"/>
    <m/>
    <n v="0"/>
    <n v="0"/>
    <n v="0"/>
    <n v="0"/>
    <n v="0"/>
    <n v="0"/>
    <m/>
    <n v="646.53291999999965"/>
    <n v="0"/>
    <n v="0"/>
    <n v="3247.2862300000002"/>
    <n v="0"/>
    <n v="0"/>
    <m/>
    <n v="0"/>
    <n v="0"/>
    <n v="0"/>
    <n v="0"/>
    <n v="0"/>
    <n v="0"/>
    <m/>
    <n v="646.53291999999965"/>
    <n v="0"/>
    <n v="0"/>
    <n v="3539.2247061842286"/>
    <n v="0"/>
    <n v="0"/>
  </r>
  <r>
    <n v="1046"/>
    <s v="Customer Interactions"/>
    <x v="35"/>
    <x v="12"/>
    <s v="SCE-06 , Vol 2"/>
    <s v="Various"/>
    <s v="Table III-14"/>
    <n v="47"/>
    <s v="CIT-00-DM-DM-000450"/>
    <x v="984"/>
    <n v="3896"/>
    <s v="Solution Delivery"/>
    <s v="PROJECT MANAGEMENT"/>
    <s v="Information Technology"/>
    <m/>
    <s v="N"/>
    <m/>
    <x v="0"/>
    <m/>
    <s v="CA"/>
    <s v="Cap Soft 5yr"/>
    <d v="2023-04-01T00:00:00"/>
    <b v="0"/>
    <n v="1"/>
    <n v="1"/>
    <x v="0"/>
    <n v="0"/>
    <b v="0"/>
    <b v="0"/>
    <m/>
    <n v="82"/>
    <b v="1"/>
    <n v="0"/>
    <s v="Y"/>
    <n v="0"/>
    <n v="3"/>
    <n v="8.8700000000000001E-2"/>
    <d v="2023-04-01T00:00:00"/>
    <s v="CA-Cap Soft 5yr"/>
    <n v="0"/>
    <n v="8"/>
    <n v="0.19666666666666668"/>
    <n v="0.80333333333333334"/>
    <n v="2.3333333333333334E-2"/>
    <n v="0.47666666666666674"/>
    <n v="3.152777777777778E-2"/>
    <n v="0.51013888888888892"/>
    <n v="0.36333333333333334"/>
    <n v="0.40500000000000003"/>
    <n v="0.34"/>
    <n v="0.40663900414937765"/>
    <n v="0.36333333333333334"/>
    <m/>
    <n v="875.79472857505698"/>
    <n v="0"/>
    <n v="0"/>
    <n v="0"/>
    <n v="0"/>
    <n v="0"/>
    <m/>
    <n v="-588.94928857505704"/>
    <n v="0"/>
    <n v="0"/>
    <n v="0"/>
    <n v="0"/>
    <n v="0"/>
    <m/>
    <n v="286.84543999999994"/>
    <n v="0"/>
    <n v="0"/>
    <n v="0"/>
    <n v="0"/>
    <n v="0"/>
    <m/>
    <n v="15.598644558000254"/>
    <n v="0"/>
    <n v="0"/>
    <n v="0"/>
    <n v="0"/>
    <n v="0"/>
    <m/>
    <n v="13.29325788417832"/>
    <n v="0"/>
    <n v="0"/>
    <n v="0"/>
    <n v="0"/>
    <n v="0"/>
    <m/>
    <n v="0"/>
    <n v="0"/>
    <n v="0"/>
    <n v="0"/>
    <n v="0"/>
    <n v="0"/>
    <m/>
    <n v="0"/>
    <n v="0"/>
    <n v="0"/>
    <n v="0"/>
    <n v="0"/>
    <n v="0"/>
    <m/>
    <n v="315.73734244217854"/>
    <n v="0"/>
    <n v="0"/>
    <n v="0"/>
    <n v="0"/>
    <n v="0"/>
    <m/>
    <n v="0"/>
    <n v="0"/>
    <n v="0"/>
    <n v="0"/>
    <n v="0"/>
    <n v="0"/>
    <n v="0"/>
    <m/>
    <n v="315.73734244217854"/>
    <n v="0"/>
    <n v="0"/>
    <n v="0"/>
    <n v="0"/>
    <n v="0"/>
    <m/>
    <n v="315.73734244217854"/>
    <n v="0"/>
    <n v="0"/>
    <n v="0"/>
    <n v="0"/>
    <n v="0"/>
    <m/>
    <n v="0"/>
    <n v="0"/>
    <n v="0"/>
    <n v="0"/>
    <n v="0"/>
    <n v="0"/>
    <n v="0"/>
    <m/>
    <n v="2.782442442428005"/>
    <n v="0"/>
    <n v="0"/>
    <n v="0"/>
    <n v="0"/>
    <n v="0"/>
    <m/>
    <n v="2.782442442428005"/>
    <n v="0"/>
    <n v="0"/>
    <n v="0"/>
    <n v="0"/>
    <n v="0"/>
    <m/>
    <n v="0"/>
    <n v="0"/>
    <n v="0"/>
    <n v="0"/>
    <n v="0"/>
    <n v="0"/>
    <n v="0"/>
    <m/>
    <n v="0"/>
    <n v="0"/>
    <n v="0"/>
    <n v="0"/>
    <n v="0"/>
    <n v="0"/>
    <m/>
    <n v="0"/>
    <n v="0"/>
    <n v="0"/>
    <n v="0"/>
    <n v="0"/>
    <n v="0"/>
    <m/>
    <n v="0"/>
    <n v="0"/>
    <n v="0"/>
    <n v="0"/>
    <n v="0"/>
    <n v="0"/>
    <m/>
    <n v="318.51978488460657"/>
    <n v="0"/>
    <n v="0"/>
    <n v="0"/>
    <n v="0"/>
    <n v="0"/>
    <m/>
    <n v="0"/>
    <n v="0"/>
    <n v="0"/>
    <n v="0"/>
    <n v="0"/>
    <n v="0"/>
    <m/>
    <n v="212.34652325640437"/>
    <n v="0"/>
    <n v="0"/>
    <n v="0"/>
    <n v="0"/>
    <n v="0"/>
    <m/>
    <n v="225.61818095992967"/>
    <n v="0"/>
    <n v="0"/>
    <n v="0"/>
    <n v="0"/>
    <n v="0"/>
    <m/>
    <n v="0"/>
    <n v="0"/>
    <n v="0"/>
    <n v="0"/>
    <n v="0"/>
    <n v="0"/>
    <m/>
    <n v="0"/>
    <n v="0"/>
    <n v="0"/>
    <n v="0"/>
    <n v="0"/>
    <n v="0"/>
    <m/>
    <n v="0"/>
    <n v="0"/>
    <n v="0"/>
    <n v="0"/>
    <n v="0"/>
    <n v="0"/>
    <m/>
    <n v="0"/>
    <n v="0"/>
    <n v="0"/>
    <n v="0"/>
    <n v="0"/>
    <n v="0"/>
    <m/>
    <n v="0"/>
    <n v="0"/>
    <n v="0"/>
    <n v="0"/>
    <n v="0"/>
    <n v="0"/>
    <m/>
    <n v="286.84543999999994"/>
    <n v="0"/>
    <n v="0"/>
    <n v="0"/>
    <n v="0"/>
    <n v="0"/>
    <m/>
    <n v="0"/>
    <n v="0"/>
    <n v="0"/>
    <n v="0"/>
    <n v="0"/>
    <n v="0"/>
    <m/>
    <n v="286.84543999999994"/>
    <n v="0"/>
    <n v="0"/>
    <n v="0"/>
    <n v="0"/>
    <n v="0"/>
  </r>
  <r>
    <n v="1047"/>
    <s v="Enterprise Support"/>
    <x v="9"/>
    <x v="12"/>
    <s v="SCE-06 , Vol 2"/>
    <s v="Various"/>
    <s v="Table V-32"/>
    <n v="112"/>
    <s v="CIT-00-DM-DM-000466"/>
    <x v="985"/>
    <n v="3896"/>
    <s v="Solution Delivery"/>
    <s v="Project Management"/>
    <s v="Information Technology"/>
    <m/>
    <s v="N"/>
    <m/>
    <x v="0"/>
    <m/>
    <s v="CA"/>
    <s v="Cap Soft 5yr"/>
    <d v="2024-10-01T00:00:00"/>
    <b v="0"/>
    <n v="1"/>
    <n v="1"/>
    <x v="0"/>
    <n v="0"/>
    <b v="0"/>
    <b v="0"/>
    <m/>
    <n v="82"/>
    <b v="1"/>
    <n v="0"/>
    <s v="Y"/>
    <n v="0"/>
    <n v="3"/>
    <n v="8.8700000000000001E-2"/>
    <d v="2024-10-01T00:00:00"/>
    <s v="CA-Cap Soft 5yr"/>
    <n v="0"/>
    <n v="8"/>
    <n v="0.19666666666666668"/>
    <n v="0.80333333333333334"/>
    <n v="2.3333333333333334E-2"/>
    <n v="0.47666666666666674"/>
    <n v="3.152777777777778E-2"/>
    <n v="0.51013888888888892"/>
    <n v="0.36333333333333334"/>
    <n v="0.40500000000000003"/>
    <n v="0.34"/>
    <n v="0.40663900414937765"/>
    <n v="0.36333333333333334"/>
    <m/>
    <n v="0"/>
    <n v="1016.04787"/>
    <n v="0"/>
    <n v="0"/>
    <n v="0"/>
    <n v="0"/>
    <m/>
    <n v="0"/>
    <n v="0"/>
    <n v="0"/>
    <n v="0"/>
    <n v="0"/>
    <n v="0"/>
    <m/>
    <n v="0"/>
    <n v="1016.04787"/>
    <n v="0"/>
    <n v="0"/>
    <n v="0"/>
    <n v="0"/>
    <m/>
    <n v="0"/>
    <n v="56.909798723785897"/>
    <n v="0"/>
    <n v="0"/>
    <n v="0"/>
    <n v="0"/>
    <m/>
    <n v="0"/>
    <n v="45.679392797726621"/>
    <n v="0"/>
    <n v="0"/>
    <n v="0"/>
    <n v="0"/>
    <m/>
    <n v="0"/>
    <n v="86.393657506326932"/>
    <n v="0"/>
    <n v="0"/>
    <n v="0"/>
    <n v="0"/>
    <m/>
    <n v="0"/>
    <n v="0"/>
    <n v="0"/>
    <n v="0"/>
    <n v="0"/>
    <n v="0"/>
    <m/>
    <n v="0"/>
    <n v="1205.0307190278395"/>
    <n v="0"/>
    <n v="0"/>
    <n v="0"/>
    <n v="0"/>
    <m/>
    <n v="0"/>
    <n v="0"/>
    <n v="0"/>
    <n v="0"/>
    <n v="0"/>
    <n v="0"/>
    <n v="0"/>
    <m/>
    <n v="0"/>
    <n v="1205.0307190278395"/>
    <n v="0"/>
    <n v="0"/>
    <n v="0"/>
    <n v="0"/>
    <m/>
    <n v="0"/>
    <n v="1205.0307190278395"/>
    <n v="0"/>
    <n v="0"/>
    <n v="0"/>
    <n v="0"/>
    <m/>
    <n v="0"/>
    <n v="0"/>
    <n v="0"/>
    <n v="0"/>
    <n v="0"/>
    <n v="0"/>
    <n v="0"/>
    <m/>
    <n v="0"/>
    <n v="31.745331870013434"/>
    <n v="0"/>
    <n v="0"/>
    <n v="0"/>
    <n v="0"/>
    <m/>
    <n v="0"/>
    <n v="31.745331870013434"/>
    <n v="0"/>
    <n v="0"/>
    <n v="0"/>
    <n v="0"/>
    <m/>
    <n v="0"/>
    <n v="0"/>
    <n v="0"/>
    <n v="0"/>
    <n v="0"/>
    <n v="0"/>
    <n v="0"/>
    <m/>
    <n v="0"/>
    <n v="0"/>
    <n v="0"/>
    <n v="0"/>
    <n v="0"/>
    <n v="0"/>
    <m/>
    <n v="0"/>
    <n v="0"/>
    <n v="0"/>
    <n v="0"/>
    <n v="0"/>
    <n v="0"/>
    <m/>
    <n v="0"/>
    <n v="0"/>
    <n v="0"/>
    <n v="0"/>
    <n v="0"/>
    <n v="0"/>
    <m/>
    <n v="0"/>
    <n v="1236.7760508978529"/>
    <n v="0"/>
    <n v="0"/>
    <n v="0"/>
    <n v="0"/>
    <m/>
    <n v="0"/>
    <n v="0"/>
    <n v="0"/>
    <n v="0"/>
    <n v="0"/>
    <n v="0"/>
    <m/>
    <n v="0"/>
    <n v="206.12934181630879"/>
    <n v="0"/>
    <n v="0"/>
    <n v="0"/>
    <n v="0"/>
    <m/>
    <n v="0"/>
    <n v="257.66167727038601"/>
    <n v="0"/>
    <n v="0"/>
    <n v="0"/>
    <n v="0"/>
    <m/>
    <n v="0"/>
    <n v="0"/>
    <n v="0"/>
    <n v="0"/>
    <n v="0"/>
    <n v="0"/>
    <m/>
    <n v="0"/>
    <n v="0"/>
    <n v="0"/>
    <n v="0"/>
    <n v="0"/>
    <n v="0"/>
    <m/>
    <n v="0"/>
    <n v="0"/>
    <n v="0"/>
    <n v="0"/>
    <n v="0"/>
    <n v="0"/>
    <m/>
    <n v="0"/>
    <n v="0"/>
    <n v="0"/>
    <n v="0"/>
    <n v="0"/>
    <n v="0"/>
    <m/>
    <n v="0"/>
    <n v="0"/>
    <n v="0"/>
    <n v="0"/>
    <n v="0"/>
    <n v="0"/>
    <m/>
    <n v="0"/>
    <n v="1016.04787"/>
    <n v="0"/>
    <n v="0"/>
    <n v="0"/>
    <n v="0"/>
    <m/>
    <n v="0"/>
    <n v="0"/>
    <n v="0"/>
    <n v="0"/>
    <n v="0"/>
    <n v="0"/>
    <m/>
    <n v="0"/>
    <n v="1102.441527506327"/>
    <n v="0"/>
    <n v="0"/>
    <n v="0"/>
    <n v="0"/>
  </r>
  <r>
    <n v="1048"/>
    <s v="Enterprise Support"/>
    <x v="9"/>
    <x v="12"/>
    <s v="SCE-06 , Vol 2"/>
    <s v="Various"/>
    <s v="Table V-32"/>
    <n v="112"/>
    <s v="CIT-00-DM-DM-000462"/>
    <x v="986"/>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0"/>
    <n v="356.76903156804201"/>
    <n v="0"/>
    <n v="0"/>
    <n v="0"/>
    <n v="0"/>
    <m/>
    <n v="0"/>
    <n v="0"/>
    <n v="0"/>
    <n v="0"/>
    <n v="0"/>
    <n v="0"/>
    <m/>
    <n v="0"/>
    <n v="356.76903156804201"/>
    <n v="0"/>
    <n v="0"/>
    <n v="0"/>
    <n v="0"/>
    <m/>
    <n v="0"/>
    <n v="19.982969677813792"/>
    <n v="0"/>
    <n v="0"/>
    <n v="0"/>
    <n v="0"/>
    <m/>
    <n v="0"/>
    <n v="16.039591452577053"/>
    <n v="0"/>
    <n v="0"/>
    <n v="0"/>
    <n v="0"/>
    <m/>
    <n v="0"/>
    <n v="30.335757233715142"/>
    <n v="0"/>
    <n v="0"/>
    <n v="0"/>
    <n v="0"/>
    <m/>
    <n v="0"/>
    <n v="0"/>
    <n v="0"/>
    <n v="0"/>
    <n v="0"/>
    <n v="0"/>
    <m/>
    <n v="0"/>
    <n v="423.12734993214798"/>
    <n v="0"/>
    <n v="0"/>
    <n v="0"/>
    <n v="0"/>
    <m/>
    <n v="0"/>
    <n v="0"/>
    <n v="0"/>
    <n v="0"/>
    <n v="0"/>
    <n v="0"/>
    <n v="0"/>
    <m/>
    <n v="0"/>
    <n v="423.12734993214798"/>
    <n v="0"/>
    <n v="0"/>
    <n v="0"/>
    <n v="0"/>
    <m/>
    <n v="0"/>
    <n v="423.12734993214798"/>
    <n v="0"/>
    <n v="0"/>
    <n v="0"/>
    <n v="0"/>
    <m/>
    <n v="0"/>
    <n v="0"/>
    <n v="0"/>
    <n v="0"/>
    <n v="0"/>
    <n v="0"/>
    <n v="0"/>
    <m/>
    <n v="0"/>
    <n v="13.623949560650646"/>
    <n v="0"/>
    <n v="0"/>
    <n v="0"/>
    <n v="0"/>
    <m/>
    <n v="0"/>
    <n v="13.623949560650646"/>
    <n v="0"/>
    <n v="0"/>
    <n v="0"/>
    <n v="0"/>
    <m/>
    <n v="0"/>
    <n v="0"/>
    <n v="0"/>
    <n v="0"/>
    <n v="0"/>
    <n v="0"/>
    <n v="0"/>
    <m/>
    <n v="0"/>
    <n v="0"/>
    <n v="0"/>
    <n v="0"/>
    <n v="0"/>
    <n v="0"/>
    <m/>
    <n v="0"/>
    <n v="0"/>
    <n v="0"/>
    <n v="0"/>
    <n v="0"/>
    <n v="0"/>
    <m/>
    <n v="0"/>
    <n v="0"/>
    <n v="0"/>
    <n v="0"/>
    <n v="0"/>
    <n v="0"/>
    <m/>
    <n v="0"/>
    <n v="436.75129949279864"/>
    <n v="0"/>
    <n v="0"/>
    <n v="0"/>
    <n v="0"/>
    <m/>
    <n v="0"/>
    <n v="0"/>
    <n v="0"/>
    <n v="0"/>
    <n v="0"/>
    <n v="0"/>
    <m/>
    <n v="0"/>
    <n v="0"/>
    <n v="0"/>
    <n v="0"/>
    <n v="0"/>
    <n v="0"/>
    <m/>
    <n v="0"/>
    <n v="18.197970812199941"/>
    <n v="0"/>
    <n v="0"/>
    <n v="0"/>
    <n v="0"/>
    <m/>
    <n v="0"/>
    <n v="0"/>
    <n v="0"/>
    <n v="0"/>
    <n v="0"/>
    <n v="0"/>
    <m/>
    <n v="0"/>
    <n v="0"/>
    <n v="0"/>
    <n v="0"/>
    <n v="0"/>
    <n v="0"/>
    <m/>
    <n v="0"/>
    <n v="0"/>
    <n v="0"/>
    <n v="0"/>
    <n v="0"/>
    <n v="0"/>
    <m/>
    <n v="0"/>
    <n v="0"/>
    <n v="0"/>
    <n v="0"/>
    <n v="0"/>
    <n v="0"/>
    <m/>
    <n v="0"/>
    <n v="0"/>
    <n v="0"/>
    <n v="0"/>
    <n v="0"/>
    <n v="0"/>
    <m/>
    <n v="0"/>
    <n v="356.76903156804201"/>
    <n v="0"/>
    <n v="0"/>
    <n v="0"/>
    <n v="0"/>
    <m/>
    <n v="0"/>
    <n v="0"/>
    <n v="0"/>
    <n v="0"/>
    <n v="0"/>
    <n v="0"/>
    <m/>
    <n v="0"/>
    <n v="387.10478880175714"/>
    <n v="0"/>
    <n v="0"/>
    <n v="0"/>
    <n v="0"/>
  </r>
  <r>
    <n v="1049"/>
    <s v="Substation"/>
    <x v="21"/>
    <x v="85"/>
    <s v="SCE-02 , Vol 5"/>
    <s v="J.Janney/B.Besch"/>
    <s v="Table II-6, Figure II-20, Table II-14"/>
    <s v="35, 59, 66 "/>
    <s v="CIT-00-OP-NS-000831"/>
    <x v="987"/>
    <n v="389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0"/>
    <n v="7269.1119199999894"/>
    <n v="1522.1654199999998"/>
    <n v="5365.4130400000004"/>
    <n v="1717.00305"/>
    <m/>
    <n v="0"/>
    <n v="0"/>
    <n v="0"/>
    <n v="0"/>
    <n v="0"/>
    <n v="0"/>
    <m/>
    <n v="0"/>
    <n v="0"/>
    <n v="7269.1119199999894"/>
    <n v="1522.1654199999998"/>
    <n v="5365.4130400000004"/>
    <n v="1717.00305"/>
    <m/>
    <n v="0"/>
    <n v="0"/>
    <n v="536.25052243117045"/>
    <n v="108.44442109441711"/>
    <n v="393.66479187068478"/>
    <n v="134.50141992086333"/>
    <m/>
    <n v="0"/>
    <n v="0"/>
    <n v="330.50636253421038"/>
    <n v="66.884077947346626"/>
    <n v="236.98209068064514"/>
    <n v="83.055431991033458"/>
    <m/>
    <n v="0"/>
    <n v="0"/>
    <n v="611.19237281629762"/>
    <n v="136.84616068326255"/>
    <n v="503.88243663537145"/>
    <n v="165.01960210486251"/>
    <m/>
    <n v="0"/>
    <n v="0"/>
    <n v="0"/>
    <n v="0"/>
    <n v="0"/>
    <n v="0"/>
    <m/>
    <n v="0"/>
    <n v="0"/>
    <n v="8747.0611777816684"/>
    <n v="1834.340079725026"/>
    <n v="6499.9423591867017"/>
    <n v="2099.5795040167591"/>
    <m/>
    <n v="0"/>
    <n v="0"/>
    <n v="0"/>
    <n v="5276.8862477132952"/>
    <n v="1106.6121230428089"/>
    <n v="3921.2548933858106"/>
    <n v="1266.6245251455448"/>
    <m/>
    <n v="0"/>
    <n v="0"/>
    <n v="8160.133372752518"/>
    <n v="1711.2558603754767"/>
    <n v="6063.7962268852734"/>
    <n v="1958.6977192972345"/>
    <m/>
    <n v="0"/>
    <n v="0"/>
    <n v="2883.2471250392232"/>
    <n v="5881.5299850459633"/>
    <n v="3249.1534565422717"/>
    <n v="4613.3280875375003"/>
    <m/>
    <n v="0"/>
    <n v="0"/>
    <n v="0"/>
    <n v="82.365862191512093"/>
    <n v="29.371818873912218"/>
    <n v="64.176526356158348"/>
    <n v="28.813146089715616"/>
    <m/>
    <n v="0"/>
    <n v="0"/>
    <n v="200.12206594122688"/>
    <n v="177.33151329734574"/>
    <n v="177.74195731628745"/>
    <n v="148.56645245166283"/>
    <m/>
    <n v="0"/>
    <n v="0"/>
    <n v="117.75620374971479"/>
    <n v="230.32555661494558"/>
    <n v="142.93724983404132"/>
    <n v="183.92983271810556"/>
    <m/>
    <n v="0"/>
    <n v="0"/>
    <n v="0"/>
    <n v="379.54664725218367"/>
    <n v="379.54664725218367"/>
    <n v="379.54664725218367"/>
    <n v="379.54664725218367"/>
    <m/>
    <n v="0"/>
    <n v="0"/>
    <n v="586.92780502915002"/>
    <n v="586.92780502915002"/>
    <n v="586.92780502915002"/>
    <n v="586.92780502915002"/>
    <m/>
    <n v="0"/>
    <n v="0"/>
    <n v="207.38115777696635"/>
    <n v="586.92780502915002"/>
    <n v="586.92780502915002"/>
    <n v="586.92780502915002"/>
    <m/>
    <n v="0"/>
    <n v="0"/>
    <n v="0"/>
    <n v="0"/>
    <n v="0"/>
    <n v="0"/>
    <m/>
    <n v="0"/>
    <n v="0"/>
    <n v="3001.0033287889378"/>
    <n v="6111.8555416609088"/>
    <n v="3392.0907063763129"/>
    <n v="4797.2579202556062"/>
    <m/>
    <n v="0"/>
    <n v="0"/>
    <n v="0"/>
    <n v="0"/>
    <n v="0"/>
    <n v="0"/>
    <m/>
    <n v="0"/>
    <n v="0"/>
    <n v="506.25991267645452"/>
    <n v="3572.2589987987944"/>
    <n v="1159.1005343207703"/>
    <n v="2709.1760960326064"/>
    <m/>
    <n v="0"/>
    <n v="0"/>
    <n v="629.34145107944573"/>
    <n v="3825.3256400093369"/>
    <n v="1301.8767840454775"/>
    <n v="2908.3744863021188"/>
    <m/>
    <n v="0"/>
    <n v="0"/>
    <n v="35.541739304542972"/>
    <n v="278.30160088465527"/>
    <n v="278.30160088465527"/>
    <n v="278.30160088465527"/>
    <m/>
    <n v="0"/>
    <n v="0"/>
    <n v="44.182620878583236"/>
    <n v="302.75692609420321"/>
    <n v="302.75692609420321"/>
    <n v="302.75692609420321"/>
    <m/>
    <n v="0"/>
    <n v="0"/>
    <n v="265.58483177569042"/>
    <n v="265.58483177569042"/>
    <n v="265.58483177569042"/>
    <n v="265.58483177569042"/>
    <m/>
    <n v="0"/>
    <n v="0"/>
    <n v="221.40221089710712"/>
    <n v="342.37455293367088"/>
    <n v="342.37455293367088"/>
    <n v="342.37455293367088"/>
    <m/>
    <n v="0"/>
    <n v="0"/>
    <n v="265.58483177569036"/>
    <n v="265.58483177569036"/>
    <n v="265.58483177569036"/>
    <n v="265.58483177569036"/>
    <m/>
    <n v="0"/>
    <n v="0"/>
    <n v="7269.1119199999894"/>
    <n v="1522.1654199999998"/>
    <n v="5365.4130400000004"/>
    <n v="1717.00305"/>
    <m/>
    <n v="0"/>
    <n v="0"/>
    <n v="0"/>
    <n v="0"/>
    <n v="0"/>
    <n v="0"/>
    <m/>
    <n v="0"/>
    <n v="0"/>
    <n v="7880.3042928162868"/>
    <n v="7880.3042928162868"/>
    <n v="7880.3042928162868"/>
    <n v="7880.3042928162868"/>
  </r>
  <r>
    <n v="1050"/>
    <s v="Enterprise Support"/>
    <x v="9"/>
    <x v="12"/>
    <s v="SCE-06 , Vol 2"/>
    <s v="Various"/>
    <s v="Table V-32"/>
    <n v="112"/>
    <s v="CIT-00-DM-DM-000456"/>
    <x v="988"/>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0"/>
    <n v="1403.24730776516"/>
    <n v="0"/>
    <n v="0"/>
    <n v="0"/>
    <n v="0"/>
    <m/>
    <n v="0"/>
    <n v="0"/>
    <n v="0"/>
    <n v="0"/>
    <n v="0"/>
    <n v="0"/>
    <m/>
    <n v="0"/>
    <n v="1403.24730776516"/>
    <n v="0"/>
    <n v="0"/>
    <n v="0"/>
    <n v="0"/>
    <m/>
    <n v="0"/>
    <n v="78.597204130362186"/>
    <n v="0"/>
    <n v="0"/>
    <n v="0"/>
    <n v="0"/>
    <m/>
    <n v="0"/>
    <n v="63.087071836248342"/>
    <n v="0"/>
    <n v="0"/>
    <n v="0"/>
    <n v="0"/>
    <m/>
    <n v="0"/>
    <n v="119.31688543743375"/>
    <n v="0"/>
    <n v="0"/>
    <n v="0"/>
    <n v="0"/>
    <m/>
    <n v="0"/>
    <n v="0"/>
    <n v="0"/>
    <n v="0"/>
    <n v="0"/>
    <n v="0"/>
    <m/>
    <n v="0"/>
    <n v="1664.2484691692041"/>
    <n v="0"/>
    <n v="0"/>
    <n v="0"/>
    <n v="0"/>
    <m/>
    <n v="0"/>
    <n v="0"/>
    <n v="1664.2484691692041"/>
    <n v="0"/>
    <n v="0"/>
    <n v="0"/>
    <n v="0"/>
    <m/>
    <n v="0"/>
    <n v="1664.2484691692041"/>
    <n v="0"/>
    <n v="0"/>
    <n v="0"/>
    <n v="0"/>
    <m/>
    <n v="0"/>
    <n v="0"/>
    <n v="1664.2484691692041"/>
    <n v="0"/>
    <n v="0"/>
    <n v="0"/>
    <m/>
    <n v="0"/>
    <n v="0"/>
    <n v="42.478961909515881"/>
    <n v="0"/>
    <n v="0"/>
    <n v="0"/>
    <n v="0"/>
    <m/>
    <n v="0"/>
    <n v="42.478961909515881"/>
    <n v="9.9579068025652315"/>
    <n v="0"/>
    <n v="0"/>
    <n v="0"/>
    <m/>
    <n v="0"/>
    <n v="0"/>
    <n v="52.436868712081115"/>
    <n v="0"/>
    <n v="0"/>
    <n v="0"/>
    <m/>
    <n v="0"/>
    <n v="0"/>
    <n v="0"/>
    <n v="0"/>
    <n v="0"/>
    <n v="0"/>
    <n v="0"/>
    <m/>
    <n v="0"/>
    <n v="0"/>
    <n v="0"/>
    <n v="0"/>
    <n v="0"/>
    <n v="0"/>
    <m/>
    <n v="0"/>
    <n v="0"/>
    <n v="0"/>
    <n v="0"/>
    <n v="0"/>
    <n v="0"/>
    <m/>
    <n v="0"/>
    <n v="0"/>
    <n v="0"/>
    <n v="0"/>
    <n v="0"/>
    <n v="0"/>
    <m/>
    <n v="0"/>
    <n v="0"/>
    <n v="1716.6853378812852"/>
    <n v="0"/>
    <n v="0"/>
    <n v="0"/>
    <m/>
    <n v="0"/>
    <n v="0"/>
    <n v="0"/>
    <n v="0"/>
    <n v="0"/>
    <n v="0"/>
    <m/>
    <n v="0"/>
    <n v="0"/>
    <n v="1573.628226391178"/>
    <n v="0"/>
    <n v="0"/>
    <n v="0"/>
    <m/>
    <n v="0"/>
    <n v="0"/>
    <n v="1645.1567821362319"/>
    <n v="0"/>
    <n v="0"/>
    <n v="0"/>
    <m/>
    <n v="0"/>
    <n v="0"/>
    <n v="0"/>
    <n v="0"/>
    <n v="0"/>
    <n v="0"/>
    <m/>
    <n v="0"/>
    <n v="0"/>
    <n v="0"/>
    <n v="0"/>
    <n v="0"/>
    <n v="0"/>
    <m/>
    <n v="0"/>
    <n v="0"/>
    <n v="0"/>
    <n v="0"/>
    <n v="0"/>
    <n v="0"/>
    <m/>
    <n v="0"/>
    <n v="0"/>
    <n v="0"/>
    <n v="0"/>
    <n v="0"/>
    <n v="0"/>
    <m/>
    <n v="0"/>
    <n v="0"/>
    <n v="0"/>
    <n v="0"/>
    <n v="0"/>
    <n v="0"/>
    <m/>
    <n v="0"/>
    <n v="1403.24730776516"/>
    <n v="0"/>
    <n v="0"/>
    <n v="0"/>
    <n v="0"/>
    <m/>
    <n v="0"/>
    <n v="0"/>
    <n v="0"/>
    <n v="0"/>
    <n v="0"/>
    <n v="0"/>
    <m/>
    <n v="0"/>
    <n v="1522.5641932025937"/>
    <n v="0"/>
    <n v="0"/>
    <n v="0"/>
    <n v="0"/>
  </r>
  <r>
    <n v="1051"/>
    <s v="Enterprise Support"/>
    <x v="9"/>
    <x v="12"/>
    <s v="SCE-06 , Vol 2"/>
    <s v="Various"/>
    <s v="Table V-26"/>
    <n v="94"/>
    <s v="CIT-00-DM-DM-000473"/>
    <x v="989"/>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2151.8754648091403"/>
    <n v="2442.4813203579802"/>
    <n v="0"/>
    <n v="0"/>
    <n v="0"/>
    <m/>
    <n v="0"/>
    <n v="0"/>
    <n v="0"/>
    <n v="0"/>
    <n v="0"/>
    <n v="0"/>
    <m/>
    <n v="0"/>
    <n v="2151.8754648091403"/>
    <n v="2442.4813203579802"/>
    <n v="0"/>
    <n v="0"/>
    <n v="0"/>
    <m/>
    <n v="0"/>
    <n v="120.52857271472986"/>
    <n v="134.41860653219214"/>
    <n v="0"/>
    <n v="0"/>
    <n v="0"/>
    <m/>
    <n v="0"/>
    <n v="96.743832166891181"/>
    <n v="109.11496137850938"/>
    <n v="0"/>
    <n v="0"/>
    <n v="0"/>
    <m/>
    <n v="0"/>
    <n v="182.97207975347555"/>
    <n v="205.36565816819609"/>
    <n v="0"/>
    <n v="0"/>
    <n v="0"/>
    <m/>
    <n v="0"/>
    <n v="0"/>
    <n v="0"/>
    <n v="0"/>
    <n v="0"/>
    <n v="0"/>
    <m/>
    <n v="0"/>
    <n v="2552.1199494442367"/>
    <n v="2891.3805464368779"/>
    <n v="0"/>
    <n v="0"/>
    <n v="0"/>
    <m/>
    <n v="0"/>
    <n v="0"/>
    <n v="2552.1199494442367"/>
    <n v="0"/>
    <n v="0"/>
    <n v="0"/>
    <n v="0"/>
    <m/>
    <n v="0"/>
    <n v="2552.1199494442367"/>
    <n v="2891.3805464368779"/>
    <n v="0"/>
    <n v="0"/>
    <n v="0"/>
    <m/>
    <n v="0"/>
    <n v="0"/>
    <n v="5443.5004958811151"/>
    <n v="0"/>
    <n v="0"/>
    <n v="0"/>
    <m/>
    <n v="0"/>
    <n v="0"/>
    <n v="65.141358474601148"/>
    <n v="0"/>
    <n v="0"/>
    <n v="0"/>
    <n v="0"/>
    <m/>
    <n v="0"/>
    <n v="65.141358474601148"/>
    <n v="276.02876749672822"/>
    <n v="0"/>
    <n v="0"/>
    <n v="0"/>
    <m/>
    <n v="0"/>
    <n v="0"/>
    <n v="341.17012597132936"/>
    <n v="0"/>
    <n v="0"/>
    <n v="0"/>
    <m/>
    <n v="0"/>
    <n v="0"/>
    <n v="0"/>
    <n v="0"/>
    <n v="0"/>
    <n v="0"/>
    <n v="0"/>
    <m/>
    <n v="0"/>
    <n v="0"/>
    <n v="0"/>
    <n v="0"/>
    <n v="0"/>
    <n v="0"/>
    <m/>
    <n v="0"/>
    <n v="0"/>
    <n v="0"/>
    <n v="0"/>
    <n v="0"/>
    <n v="0"/>
    <m/>
    <n v="0"/>
    <n v="0"/>
    <n v="0"/>
    <n v="0"/>
    <n v="0"/>
    <n v="0"/>
    <m/>
    <n v="0"/>
    <n v="0"/>
    <n v="5784.6706218524441"/>
    <n v="0"/>
    <n v="0"/>
    <n v="0"/>
    <m/>
    <n v="0"/>
    <n v="0"/>
    <n v="0"/>
    <n v="0"/>
    <n v="0"/>
    <n v="0"/>
    <m/>
    <n v="0"/>
    <n v="0"/>
    <n v="0"/>
    <n v="0"/>
    <n v="0"/>
    <n v="0"/>
    <m/>
    <n v="0"/>
    <n v="0"/>
    <n v="241.02794257718517"/>
    <n v="0"/>
    <n v="0"/>
    <n v="0"/>
    <m/>
    <n v="0"/>
    <n v="0"/>
    <n v="0"/>
    <n v="0"/>
    <n v="0"/>
    <n v="0"/>
    <m/>
    <n v="0"/>
    <n v="0"/>
    <n v="0"/>
    <n v="0"/>
    <n v="0"/>
    <n v="0"/>
    <m/>
    <n v="0"/>
    <n v="0"/>
    <n v="0"/>
    <n v="0"/>
    <n v="0"/>
    <n v="0"/>
    <m/>
    <n v="0"/>
    <n v="0"/>
    <n v="0"/>
    <n v="0"/>
    <n v="0"/>
    <n v="0"/>
    <m/>
    <n v="0"/>
    <n v="0"/>
    <n v="0"/>
    <n v="0"/>
    <n v="0"/>
    <n v="0"/>
    <m/>
    <n v="0"/>
    <n v="2151.8754648091403"/>
    <n v="2442.4813203579802"/>
    <n v="0"/>
    <n v="0"/>
    <n v="0"/>
    <m/>
    <n v="0"/>
    <n v="0"/>
    <n v="0"/>
    <n v="0"/>
    <n v="0"/>
    <n v="0"/>
    <m/>
    <n v="0"/>
    <n v="2334.8475445626159"/>
    <n v="2647.8469785261764"/>
    <n v="2647.8469785261764"/>
    <n v="2647.8469785261764"/>
    <n v="2647.8469785261764"/>
  </r>
  <r>
    <n v="1052"/>
    <s v="Resiliency"/>
    <x v="8"/>
    <x v="10"/>
    <s v="SCE-04 , Vol 5 Pt. 3"/>
    <s v="Jeff Gooding"/>
    <s v="Figure I-5"/>
    <s v="p. 37"/>
    <s v="CIT-00-WM-CS-822434"/>
    <x v="990"/>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3923.4721061604801"/>
    <n v="3479.57703349536"/>
    <n v="1032.8535098817101"/>
    <n v="1034.68037996255"/>
    <n v="1031.56873906482"/>
    <n v="1028.51641324819"/>
    <m/>
    <n v="-3923.4721061604801"/>
    <n v="-3479.57703349536"/>
    <n v="0"/>
    <n v="0"/>
    <n v="0"/>
    <n v="0"/>
    <m/>
    <n v="0"/>
    <n v="0"/>
    <n v="1032.8535098817101"/>
    <n v="1034.68037996255"/>
    <n v="1031.56873906482"/>
    <n v="1028.51641324819"/>
    <m/>
    <n v="0"/>
    <n v="0"/>
    <n v="56.84167505929382"/>
    <n v="54.991218414814078"/>
    <n v="56.462922339629898"/>
    <n v="60.104749905401469"/>
    <m/>
    <n v="0"/>
    <n v="0"/>
    <n v="46.141507777788405"/>
    <n v="44.695964838508146"/>
    <n v="44.771754328350241"/>
    <n v="48.833747068494731"/>
    <m/>
    <n v="0"/>
    <n v="0"/>
    <n v="86.843096436496282"/>
    <n v="93.020138068945414"/>
    <n v="96.877792244836968"/>
    <n v="98.849777391214687"/>
    <m/>
    <n v="0"/>
    <n v="0"/>
    <n v="0"/>
    <n v="0"/>
    <n v="0"/>
    <n v="0"/>
    <m/>
    <n v="0"/>
    <n v="0"/>
    <n v="1222.6797891552885"/>
    <n v="1227.3877012848177"/>
    <n v="1229.6812079776369"/>
    <n v="1236.3046876133008"/>
    <m/>
    <n v="0"/>
    <n v="0"/>
    <n v="0"/>
    <n v="982.21943062141509"/>
    <n v="986.0014533654703"/>
    <n v="987.84390374203508"/>
    <n v="993.16476571601856"/>
    <m/>
    <n v="0"/>
    <n v="0"/>
    <n v="1222.6797891552885"/>
    <n v="1227.3877012848177"/>
    <n v="1229.6812079776369"/>
    <n v="1236.3046876133008"/>
    <m/>
    <n v="0"/>
    <n v="0"/>
    <n v="240.46035853387343"/>
    <n v="1223.6056785407627"/>
    <n v="1227.8387576010721"/>
    <n v="1230.9838256393175"/>
    <m/>
    <n v="0"/>
    <n v="0"/>
    <n v="0"/>
    <n v="17.881881309608737"/>
    <n v="20.651411165178423"/>
    <n v="20.799374307424507"/>
    <n v="20.856978286081777"/>
    <m/>
    <n v="0"/>
    <n v="0"/>
    <n v="29.105615323086564"/>
    <n v="57.735135615836462"/>
    <n v="58.052080322638901"/>
    <n v="58.13369557073549"/>
    <m/>
    <n v="0"/>
    <n v="0"/>
    <n v="11.223734013477825"/>
    <n v="54.965605760266776"/>
    <n v="57.904117180392824"/>
    <n v="58.076091592078221"/>
    <m/>
    <n v="0"/>
    <n v="0"/>
    <n v="0"/>
    <n v="0"/>
    <n v="0"/>
    <n v="0"/>
    <n v="0"/>
    <m/>
    <n v="0"/>
    <n v="0"/>
    <n v="0"/>
    <n v="0"/>
    <n v="0"/>
    <n v="0"/>
    <m/>
    <n v="0"/>
    <n v="0"/>
    <n v="0"/>
    <n v="0"/>
    <n v="0"/>
    <n v="0"/>
    <m/>
    <n v="0"/>
    <n v="0"/>
    <n v="0"/>
    <n v="0"/>
    <n v="0"/>
    <n v="0"/>
    <m/>
    <n v="0"/>
    <n v="0"/>
    <n v="251.68409254735127"/>
    <n v="1278.5712843010294"/>
    <n v="1285.7428747814649"/>
    <n v="1289.0599172313957"/>
    <m/>
    <n v="0"/>
    <n v="0"/>
    <n v="0"/>
    <n v="0"/>
    <n v="0"/>
    <n v="0"/>
    <m/>
    <n v="0"/>
    <n v="0"/>
    <n v="29.20832610449542"/>
    <n v="626.67057566237418"/>
    <n v="642.62232898298498"/>
    <n v="644.02309636409234"/>
    <m/>
    <n v="0"/>
    <n v="0"/>
    <n v="39.466012057859885"/>
    <n v="679.10148258687786"/>
    <n v="696.19050505281461"/>
    <n v="697.73359457079027"/>
    <m/>
    <n v="0"/>
    <n v="0"/>
    <n v="0"/>
    <n v="0"/>
    <n v="0"/>
    <n v="0"/>
    <m/>
    <n v="0"/>
    <n v="0"/>
    <n v="0"/>
    <n v="0"/>
    <n v="0"/>
    <n v="0"/>
    <m/>
    <n v="0"/>
    <n v="0"/>
    <n v="0"/>
    <n v="0"/>
    <n v="0"/>
    <n v="0"/>
    <m/>
    <n v="0"/>
    <n v="0"/>
    <n v="0"/>
    <n v="0"/>
    <n v="0"/>
    <n v="0"/>
    <m/>
    <n v="0"/>
    <n v="0"/>
    <n v="0"/>
    <n v="0"/>
    <n v="0"/>
    <n v="0"/>
    <m/>
    <n v="0"/>
    <n v="0"/>
    <n v="1032.8535098817101"/>
    <n v="1034.68037996255"/>
    <n v="1031.56873906482"/>
    <n v="1028.51641324819"/>
    <m/>
    <n v="0"/>
    <n v="0"/>
    <n v="0"/>
    <n v="0"/>
    <n v="0"/>
    <n v="0"/>
    <m/>
    <n v="0"/>
    <n v="0"/>
    <n v="1119.6966063182065"/>
    <n v="1127.7005180314954"/>
    <n v="1128.4465313096568"/>
    <n v="1127.3661906394047"/>
  </r>
  <r>
    <n v="1053"/>
    <s v="Enterprise Support"/>
    <x v="9"/>
    <x v="12"/>
    <s v="SCE-06 , Vol 2"/>
    <s v="Various"/>
    <s v="Table V-32"/>
    <n v="112"/>
    <s v="CIT-00-DM-DM-000465"/>
    <x v="991"/>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0"/>
    <n v="610.27941455451594"/>
    <n v="0"/>
    <n v="0"/>
    <n v="0"/>
    <n v="0"/>
    <m/>
    <n v="0"/>
    <n v="0"/>
    <n v="0"/>
    <n v="0"/>
    <n v="0"/>
    <n v="0"/>
    <m/>
    <n v="0"/>
    <n v="610.27941455451594"/>
    <n v="0"/>
    <n v="0"/>
    <n v="0"/>
    <n v="0"/>
    <m/>
    <n v="0"/>
    <n v="34.18232513746365"/>
    <n v="0"/>
    <n v="0"/>
    <n v="0"/>
    <n v="0"/>
    <m/>
    <n v="0"/>
    <n v="27.43688945856692"/>
    <n v="0"/>
    <n v="0"/>
    <n v="0"/>
    <n v="0"/>
    <m/>
    <n v="0"/>
    <n v="51.891522319892829"/>
    <n v="0"/>
    <n v="0"/>
    <n v="0"/>
    <n v="0"/>
    <m/>
    <n v="0"/>
    <n v="0"/>
    <n v="0"/>
    <n v="0"/>
    <n v="0"/>
    <n v="0"/>
    <m/>
    <n v="0"/>
    <n v="723.79015147043935"/>
    <n v="0"/>
    <n v="0"/>
    <n v="0"/>
    <n v="0"/>
    <m/>
    <n v="0"/>
    <n v="0"/>
    <n v="0"/>
    <n v="0"/>
    <n v="0"/>
    <n v="0"/>
    <n v="0"/>
    <m/>
    <n v="0"/>
    <n v="723.79015147043935"/>
    <n v="0"/>
    <n v="0"/>
    <n v="0"/>
    <n v="0"/>
    <m/>
    <n v="0"/>
    <n v="723.79015147043935"/>
    <n v="0"/>
    <n v="0"/>
    <n v="0"/>
    <n v="0"/>
    <m/>
    <n v="0"/>
    <n v="0"/>
    <n v="0"/>
    <n v="0"/>
    <n v="0"/>
    <n v="0"/>
    <n v="0"/>
    <m/>
    <n v="0"/>
    <n v="23.304758053834693"/>
    <n v="0"/>
    <n v="0"/>
    <n v="0"/>
    <n v="0"/>
    <m/>
    <n v="0"/>
    <n v="23.304758053834693"/>
    <n v="0"/>
    <n v="0"/>
    <n v="0"/>
    <n v="0"/>
    <m/>
    <n v="0"/>
    <n v="0"/>
    <n v="0"/>
    <n v="0"/>
    <n v="0"/>
    <n v="0"/>
    <n v="0"/>
    <m/>
    <n v="0"/>
    <n v="0"/>
    <n v="0"/>
    <n v="0"/>
    <n v="0"/>
    <n v="0"/>
    <m/>
    <n v="0"/>
    <n v="0"/>
    <n v="0"/>
    <n v="0"/>
    <n v="0"/>
    <n v="0"/>
    <m/>
    <n v="0"/>
    <n v="0"/>
    <n v="0"/>
    <n v="0"/>
    <n v="0"/>
    <n v="0"/>
    <m/>
    <n v="0"/>
    <n v="747.09490952427404"/>
    <n v="0"/>
    <n v="0"/>
    <n v="0"/>
    <n v="0"/>
    <m/>
    <n v="0"/>
    <n v="0"/>
    <n v="0"/>
    <n v="0"/>
    <n v="0"/>
    <n v="0"/>
    <m/>
    <n v="0"/>
    <n v="0"/>
    <n v="0"/>
    <n v="0"/>
    <n v="0"/>
    <n v="0"/>
    <m/>
    <n v="0"/>
    <n v="31.128954563511417"/>
    <n v="0"/>
    <n v="0"/>
    <n v="0"/>
    <n v="0"/>
    <m/>
    <n v="0"/>
    <n v="0"/>
    <n v="0"/>
    <n v="0"/>
    <n v="0"/>
    <n v="0"/>
    <m/>
    <n v="0"/>
    <n v="0"/>
    <n v="0"/>
    <n v="0"/>
    <n v="0"/>
    <n v="0"/>
    <m/>
    <n v="0"/>
    <n v="0"/>
    <n v="0"/>
    <n v="0"/>
    <n v="0"/>
    <n v="0"/>
    <m/>
    <n v="0"/>
    <n v="0"/>
    <n v="0"/>
    <n v="0"/>
    <n v="0"/>
    <n v="0"/>
    <m/>
    <n v="0"/>
    <n v="0"/>
    <n v="0"/>
    <n v="0"/>
    <n v="0"/>
    <n v="0"/>
    <m/>
    <n v="0"/>
    <n v="610.27941455451594"/>
    <n v="0"/>
    <n v="0"/>
    <n v="0"/>
    <n v="0"/>
    <m/>
    <n v="0"/>
    <n v="0"/>
    <n v="0"/>
    <n v="0"/>
    <n v="0"/>
    <n v="0"/>
    <m/>
    <n v="0"/>
    <n v="662.17093687440877"/>
    <n v="0"/>
    <n v="0"/>
    <n v="0"/>
    <n v="0"/>
  </r>
  <r>
    <n v="1054"/>
    <s v="Enterprise Support"/>
    <x v="9"/>
    <x v="12"/>
    <s v="SCE-06 , Vol 2"/>
    <s v="Various"/>
    <s v="Table V-32"/>
    <n v="112"/>
    <s v="CIT-00-DM-DM-000464"/>
    <x v="992"/>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0"/>
    <n v="1017.13236087972"/>
    <n v="0"/>
    <n v="0"/>
    <n v="0"/>
    <n v="0"/>
    <m/>
    <n v="1602.9785099999999"/>
    <n v="0"/>
    <n v="0"/>
    <n v="0"/>
    <n v="0"/>
    <n v="0"/>
    <m/>
    <n v="1602.9785099999999"/>
    <n v="1017.13236087972"/>
    <n v="0"/>
    <n v="0"/>
    <n v="0"/>
    <n v="0"/>
    <m/>
    <n v="87.169912868766033"/>
    <n v="56.970542079984895"/>
    <n v="0"/>
    <n v="0"/>
    <n v="0"/>
    <n v="0"/>
    <m/>
    <n v="74.286719413165216"/>
    <n v="45.728149245471819"/>
    <n v="0"/>
    <n v="0"/>
    <n v="0"/>
    <n v="0"/>
    <m/>
    <n v="0"/>
    <n v="86.485870812803597"/>
    <n v="0"/>
    <n v="0"/>
    <n v="0"/>
    <n v="0"/>
    <m/>
    <n v="0"/>
    <n v="0"/>
    <n v="0"/>
    <n v="0"/>
    <n v="0"/>
    <n v="0"/>
    <m/>
    <n v="1764.4351422819311"/>
    <n v="1206.3169230179801"/>
    <n v="0"/>
    <n v="0"/>
    <n v="0"/>
    <n v="0"/>
    <m/>
    <n v="0"/>
    <n v="1764.4351422819311"/>
    <n v="0"/>
    <n v="0"/>
    <n v="0"/>
    <n v="0"/>
    <n v="0"/>
    <m/>
    <n v="1764.4351422819311"/>
    <n v="1206.3169230179801"/>
    <n v="0"/>
    <n v="0"/>
    <n v="0"/>
    <n v="0"/>
    <m/>
    <n v="0"/>
    <n v="2970.752065299911"/>
    <n v="0"/>
    <n v="0"/>
    <n v="0"/>
    <n v="0"/>
    <m/>
    <n v="0"/>
    <n v="45.1961216946303"/>
    <n v="0"/>
    <n v="0"/>
    <n v="0"/>
    <n v="0"/>
    <n v="0"/>
    <m/>
    <n v="45.1961216946303"/>
    <n v="165.96907670765589"/>
    <n v="0"/>
    <n v="0"/>
    <n v="0"/>
    <n v="0"/>
    <m/>
    <n v="0"/>
    <n v="211.16519840228619"/>
    <n v="0"/>
    <n v="0"/>
    <n v="0"/>
    <n v="0"/>
    <m/>
    <n v="0"/>
    <n v="0"/>
    <n v="0"/>
    <n v="0"/>
    <n v="0"/>
    <n v="0"/>
    <n v="0"/>
    <m/>
    <n v="0"/>
    <n v="0"/>
    <n v="0"/>
    <n v="0"/>
    <n v="0"/>
    <n v="0"/>
    <m/>
    <n v="0"/>
    <n v="0"/>
    <n v="0"/>
    <n v="0"/>
    <n v="0"/>
    <n v="0"/>
    <m/>
    <n v="0"/>
    <n v="0"/>
    <n v="0"/>
    <n v="0"/>
    <n v="0"/>
    <n v="0"/>
    <m/>
    <n v="0"/>
    <n v="3181.917263702197"/>
    <n v="0"/>
    <n v="0"/>
    <n v="0"/>
    <n v="0"/>
    <m/>
    <n v="0"/>
    <n v="0"/>
    <n v="0"/>
    <n v="0"/>
    <n v="0"/>
    <n v="0"/>
    <m/>
    <n v="0"/>
    <n v="0"/>
    <n v="0"/>
    <n v="0"/>
    <n v="0"/>
    <n v="0"/>
    <m/>
    <n v="0"/>
    <n v="132.57988598759152"/>
    <n v="0"/>
    <n v="0"/>
    <n v="0"/>
    <n v="0"/>
    <m/>
    <n v="0"/>
    <n v="0"/>
    <n v="0"/>
    <n v="0"/>
    <n v="0"/>
    <n v="0"/>
    <m/>
    <n v="0"/>
    <n v="0"/>
    <n v="0"/>
    <n v="0"/>
    <n v="0"/>
    <n v="0"/>
    <m/>
    <n v="0"/>
    <n v="0"/>
    <n v="0"/>
    <n v="0"/>
    <n v="0"/>
    <n v="0"/>
    <m/>
    <n v="0"/>
    <n v="0"/>
    <n v="0"/>
    <n v="0"/>
    <n v="0"/>
    <n v="0"/>
    <m/>
    <n v="0"/>
    <n v="0"/>
    <n v="0"/>
    <n v="0"/>
    <n v="0"/>
    <n v="0"/>
    <m/>
    <n v="1602.9785099999999"/>
    <n v="1017.13236087972"/>
    <n v="0"/>
    <n v="0"/>
    <n v="0"/>
    <n v="0"/>
    <m/>
    <n v="0"/>
    <n v="0"/>
    <n v="0"/>
    <n v="0"/>
    <n v="0"/>
    <n v="0"/>
    <m/>
    <n v="1602.9785099999999"/>
    <n v="1103.6182316925235"/>
    <n v="0"/>
    <n v="0"/>
    <n v="0"/>
    <n v="0"/>
  </r>
  <r>
    <n v="1055"/>
    <s v="System Augmentation"/>
    <x v="23"/>
    <x v="89"/>
    <s v="SCE-02 , Vol 6"/>
    <s v="Michael Schulte"/>
    <s v="Table I-2, Figure II-20, Figure II-25"/>
    <s v="4, 68, 85"/>
    <s v="CIT-00-DM-DM-000436"/>
    <x v="993"/>
    <n v="7817"/>
    <s v="SOLUTION DELIVERY"/>
    <s v="Project Management"/>
    <s v="Information Technology"/>
    <m/>
    <s v="N"/>
    <m/>
    <x v="0"/>
    <m/>
    <s v="CA"/>
    <s v="Cap Soft 7yr - GM"/>
    <d v="9999-12-01T00:00:00"/>
    <b v="0"/>
    <n v="1"/>
    <n v="1"/>
    <x v="0"/>
    <n v="0"/>
    <b v="0"/>
    <b v="0"/>
    <m/>
    <n v="92"/>
    <b v="1"/>
    <n v="0"/>
    <s v="Y"/>
    <n v="0"/>
    <n v="5"/>
    <n v="8.8700000000000001E-2"/>
    <s v="Specific Bkt"/>
    <s v="CA-Cap Soft 7yr - GM"/>
    <n v="0"/>
    <n v="8"/>
    <n v="0.19666666666666668"/>
    <n v="0.80333333333333334"/>
    <n v="2.3333333333333334E-2"/>
    <n v="0.47666666666666674"/>
    <n v="3.152777777777778E-2"/>
    <n v="0.51013888888888892"/>
    <n v="0.36333333333333334"/>
    <n v="0.40500000000000003"/>
    <n v="0.34"/>
    <n v="0.40663900414937765"/>
    <n v="0.36333333333333334"/>
    <m/>
    <n v="0"/>
    <n v="818.11209999999994"/>
    <n v="28413.49655"/>
    <n v="35614.611719999899"/>
    <n v="28307.1093"/>
    <n v="24238.023039999898"/>
    <m/>
    <n v="0"/>
    <n v="0"/>
    <n v="0"/>
    <n v="0"/>
    <n v="0"/>
    <n v="0"/>
    <m/>
    <n v="0"/>
    <n v="818.11209999999994"/>
    <n v="28413.49655"/>
    <n v="35614.611719999899"/>
    <n v="28307.1093"/>
    <n v="24238.023039999898"/>
    <m/>
    <n v="0"/>
    <n v="45.823229711109775"/>
    <n v="1563.6977777985528"/>
    <n v="1892.8462642001566"/>
    <n v="1549.3898307874992"/>
    <n v="1416.4288428025397"/>
    <m/>
    <n v="0"/>
    <n v="36.780613465065379"/>
    <n v="1269.339320157937"/>
    <n v="1538.4745511767135"/>
    <n v="1228.5743987107412"/>
    <n v="1150.8163324663267"/>
    <m/>
    <n v="0"/>
    <n v="69.563352924682462"/>
    <n v="2389.02806388517"/>
    <n v="3201.8352368740007"/>
    <n v="2658.4076755790234"/>
    <n v="2329.4943581313228"/>
    <m/>
    <n v="0"/>
    <n v="0"/>
    <n v="0"/>
    <n v="0"/>
    <n v="0"/>
    <n v="0"/>
    <m/>
    <n v="0"/>
    <n v="970.27929610085755"/>
    <n v="33635.561711841663"/>
    <n v="42247.767772250765"/>
    <n v="33743.481205077267"/>
    <n v="29134.762573400087"/>
    <m/>
    <n v="0"/>
    <n v="0"/>
    <n v="779.45770120102225"/>
    <n v="27020.567908512799"/>
    <n v="33939.040110374772"/>
    <n v="27107.263234745391"/>
    <n v="23404.925933964725"/>
    <m/>
    <n v="0"/>
    <n v="970.27929610085755"/>
    <n v="33635.561711841663"/>
    <n v="42247.767772250765"/>
    <n v="33743.481205077267"/>
    <n v="29134.762573400087"/>
    <m/>
    <n v="0"/>
    <n v="190.82159489983533"/>
    <n v="7394.4515045298831"/>
    <n v="35329.295570388786"/>
    <n v="40575.258080706641"/>
    <n v="32837.099874180756"/>
    <m/>
    <n v="0"/>
    <n v="0"/>
    <n v="14.23844591632024"/>
    <n v="494.05730980771699"/>
    <n v="692.33058397363038"/>
    <n v="589.61376478586726"/>
    <n v="502.82380356528529"/>
    <m/>
    <n v="0"/>
    <n v="23.175342821244644"/>
    <n v="823.28380272379809"/>
    <n v="1790.4203884925951"/>
    <n v="1792.9308556713838"/>
    <n v="1481.7630663012844"/>
    <m/>
    <n v="0"/>
    <n v="8.9368969049244047"/>
    <n v="343.46493883240129"/>
    <n v="1592.1471143266817"/>
    <n v="1895.6476748591472"/>
    <n v="1568.5530275218666"/>
    <m/>
    <n v="0"/>
    <n v="0"/>
    <n v="0"/>
    <n v="0"/>
    <n v="0"/>
    <n v="0"/>
    <n v="0"/>
    <m/>
    <n v="0"/>
    <n v="0"/>
    <n v="0"/>
    <n v="0"/>
    <n v="0"/>
    <n v="0"/>
    <m/>
    <n v="0"/>
    <n v="0"/>
    <n v="0"/>
    <n v="0"/>
    <n v="0"/>
    <n v="0"/>
    <m/>
    <n v="0"/>
    <n v="0"/>
    <n v="0"/>
    <n v="0"/>
    <n v="0"/>
    <n v="0"/>
    <m/>
    <n v="0"/>
    <n v="199.75849180475973"/>
    <n v="7737.9164433622846"/>
    <n v="36921.442684715468"/>
    <n v="42470.905755565786"/>
    <n v="34405.652901702626"/>
    <m/>
    <n v="0"/>
    <n v="0"/>
    <n v="0"/>
    <n v="0"/>
    <n v="0"/>
    <n v="0"/>
    <m/>
    <n v="0"/>
    <n v="23.180608241515717"/>
    <n v="1277.5864398927295"/>
    <n v="17452.940752360213"/>
    <n v="21820.719304705137"/>
    <n v="17653.408680549888"/>
    <m/>
    <n v="0"/>
    <n v="31.321417088238501"/>
    <n v="1593.210669523228"/>
    <n v="18967.223373262179"/>
    <n v="23585.976479472265"/>
    <n v="19093.776780464166"/>
    <m/>
    <n v="0"/>
    <n v="0"/>
    <n v="0"/>
    <n v="0"/>
    <n v="0"/>
    <n v="0"/>
    <m/>
    <n v="0"/>
    <n v="0"/>
    <n v="0"/>
    <n v="0"/>
    <n v="0"/>
    <n v="0"/>
    <m/>
    <n v="0"/>
    <n v="0"/>
    <n v="0"/>
    <n v="0"/>
    <n v="0"/>
    <n v="0"/>
    <m/>
    <n v="0"/>
    <n v="0"/>
    <n v="0"/>
    <n v="0"/>
    <n v="0"/>
    <n v="0"/>
    <m/>
    <n v="0"/>
    <n v="0"/>
    <n v="0"/>
    <n v="0"/>
    <n v="0"/>
    <n v="0"/>
    <m/>
    <n v="0"/>
    <n v="818.11209999999994"/>
    <n v="28413.49655"/>
    <n v="35614.611719999899"/>
    <n v="28307.1093"/>
    <n v="24238.023039999898"/>
    <m/>
    <n v="0"/>
    <n v="0"/>
    <n v="0"/>
    <n v="0"/>
    <n v="0"/>
    <n v="0"/>
    <m/>
    <n v="0"/>
    <n v="887.67545292468242"/>
    <n v="30802.524613885169"/>
    <n v="30802.524613885169"/>
    <n v="30802.524613885169"/>
    <n v="30802.524613885169"/>
  </r>
  <r>
    <s v="Non-GRC"/>
    <s v="Customer Interactions"/>
    <x v="35"/>
    <x v="12"/>
    <s v="Non-GRC"/>
    <s v="Non-GRC"/>
    <s v="Non-GRC"/>
    <s v="Non-GRC"/>
    <s v="CIT-00-DM-DM-000455"/>
    <x v="994"/>
    <n v="3896"/>
    <s v="Solution Delivery"/>
    <s v="PROJECT MANAGEMENT"/>
    <s v="Information Technology"/>
    <m/>
    <s v="N"/>
    <m/>
    <x v="0"/>
    <m/>
    <s v="CA"/>
    <s v="Non-GRC"/>
    <d v="2023-07-01T00:00:00"/>
    <b v="1"/>
    <n v="1"/>
    <n v="1"/>
    <x v="0"/>
    <n v="0"/>
    <b v="0"/>
    <b v="0"/>
    <m/>
    <n v="115"/>
    <b v="0"/>
    <n v="0"/>
    <s v="Y"/>
    <n v="0"/>
    <n v="0"/>
    <n v="0"/>
    <d v="2023-07-01T00:00:00"/>
    <s v="CA-Non-GRC"/>
    <n v="0"/>
    <n v="2"/>
    <n v="0.83333333333333337"/>
    <n v="0.16666666666666663"/>
    <n v="0.31249999999999994"/>
    <n v="0.14583333333333326"/>
    <n v="0.34722222222222215"/>
    <n v="0.15277777777777771"/>
    <n v="0.45833333333333331"/>
    <n v="0.5"/>
    <n v="0.14583333333333334"/>
    <n v="0.12499999999999996"/>
    <n v="0.45833333333333331"/>
    <m/>
    <n v="1024.6656585826699"/>
    <n v="0"/>
    <n v="0"/>
    <n v="0"/>
    <n v="0"/>
    <n v="0"/>
    <m/>
    <n v="-1024.66565858266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57"/>
    <s v="Customer Interactions"/>
    <x v="17"/>
    <x v="12"/>
    <s v="SCE-06 , Vol 2"/>
    <s v="Various"/>
    <s v="Table III-14"/>
    <n v="47"/>
    <s v="CIT-00-DM-DM-000448"/>
    <x v="995"/>
    <n v="3896"/>
    <s v="Solution Delivery"/>
    <s v="PROJECT MANAGEMENT"/>
    <s v="Information Technology"/>
    <m/>
    <s v="N"/>
    <m/>
    <x v="0"/>
    <m/>
    <s v="CA"/>
    <s v="Cap Soft 5yr"/>
    <d v="2024-09-01T00:00:00"/>
    <b v="0"/>
    <n v="1"/>
    <n v="1"/>
    <x v="0"/>
    <n v="0"/>
    <b v="0"/>
    <b v="0"/>
    <m/>
    <n v="82"/>
    <b v="1"/>
    <n v="0"/>
    <s v="Y"/>
    <n v="0"/>
    <n v="3"/>
    <n v="8.8700000000000001E-2"/>
    <d v="2024-09-01T00:00:00"/>
    <s v="CA-Cap Soft 5yr"/>
    <n v="0"/>
    <n v="8"/>
    <n v="0.19666666666666668"/>
    <n v="0.80333333333333334"/>
    <n v="2.3333333333333334E-2"/>
    <n v="0.47666666666666674"/>
    <n v="3.152777777777778E-2"/>
    <n v="0.51013888888888892"/>
    <n v="0.36333333333333334"/>
    <n v="0.40500000000000003"/>
    <n v="0.34"/>
    <n v="0.40663900414937765"/>
    <n v="0.36333333333333334"/>
    <m/>
    <n v="97.21998190500301"/>
    <n v="790.34978537314998"/>
    <n v="0"/>
    <n v="0"/>
    <n v="0"/>
    <n v="0"/>
    <m/>
    <n v="-97.21998190500301"/>
    <n v="0"/>
    <n v="0"/>
    <n v="0"/>
    <n v="0"/>
    <n v="0"/>
    <m/>
    <n v="0"/>
    <n v="790.34978537314998"/>
    <n v="0"/>
    <n v="0"/>
    <n v="0"/>
    <n v="0"/>
    <m/>
    <n v="0"/>
    <n v="44.268236305611616"/>
    <n v="0"/>
    <n v="0"/>
    <n v="0"/>
    <n v="0"/>
    <m/>
    <n v="0"/>
    <n v="35.532477710581738"/>
    <n v="0"/>
    <n v="0"/>
    <n v="0"/>
    <n v="0"/>
    <m/>
    <n v="0"/>
    <n v="67.202747708852456"/>
    <n v="0"/>
    <n v="0"/>
    <n v="0"/>
    <n v="0"/>
    <m/>
    <n v="0"/>
    <n v="0"/>
    <n v="0"/>
    <n v="0"/>
    <n v="0"/>
    <n v="0"/>
    <m/>
    <n v="0"/>
    <n v="937.35324709819577"/>
    <n v="0"/>
    <n v="0"/>
    <n v="0"/>
    <n v="0"/>
    <m/>
    <n v="0"/>
    <n v="0"/>
    <n v="0"/>
    <n v="0"/>
    <n v="0"/>
    <n v="0"/>
    <n v="0"/>
    <m/>
    <n v="0"/>
    <n v="937.35324709819577"/>
    <n v="0"/>
    <n v="0"/>
    <n v="0"/>
    <n v="0"/>
    <m/>
    <n v="0"/>
    <n v="937.35324709819577"/>
    <n v="0"/>
    <n v="0"/>
    <n v="0"/>
    <n v="0"/>
    <m/>
    <n v="0"/>
    <n v="0"/>
    <n v="0"/>
    <n v="0"/>
    <n v="0"/>
    <n v="0"/>
    <n v="0"/>
    <m/>
    <n v="0"/>
    <n v="21.949898640166786"/>
    <n v="0"/>
    <n v="0"/>
    <n v="0"/>
    <n v="0"/>
    <m/>
    <n v="0"/>
    <n v="21.949898640166786"/>
    <n v="0"/>
    <n v="0"/>
    <n v="0"/>
    <n v="0"/>
    <m/>
    <n v="0"/>
    <n v="0"/>
    <n v="0"/>
    <n v="0"/>
    <n v="0"/>
    <n v="0"/>
    <n v="0"/>
    <m/>
    <n v="0"/>
    <n v="0"/>
    <n v="0"/>
    <n v="0"/>
    <n v="0"/>
    <n v="0"/>
    <m/>
    <n v="0"/>
    <n v="0"/>
    <n v="0"/>
    <n v="0"/>
    <n v="0"/>
    <n v="0"/>
    <m/>
    <n v="0"/>
    <n v="0"/>
    <n v="0"/>
    <n v="0"/>
    <n v="0"/>
    <n v="0"/>
    <m/>
    <n v="0"/>
    <n v="959.30314573836256"/>
    <n v="0"/>
    <n v="0"/>
    <n v="0"/>
    <n v="0"/>
    <m/>
    <n v="0"/>
    <n v="0"/>
    <n v="0"/>
    <n v="0"/>
    <n v="0"/>
    <n v="0"/>
    <m/>
    <n v="0"/>
    <n v="239.82578643459064"/>
    <n v="0"/>
    <n v="0"/>
    <n v="0"/>
    <n v="0"/>
    <m/>
    <n v="0"/>
    <n v="279.79675084035574"/>
    <n v="0"/>
    <n v="0"/>
    <n v="0"/>
    <n v="0"/>
    <m/>
    <n v="0"/>
    <n v="0"/>
    <n v="0"/>
    <n v="0"/>
    <n v="0"/>
    <n v="0"/>
    <m/>
    <n v="0"/>
    <n v="0"/>
    <n v="0"/>
    <n v="0"/>
    <n v="0"/>
    <n v="0"/>
    <m/>
    <n v="0"/>
    <n v="0"/>
    <n v="0"/>
    <n v="0"/>
    <n v="0"/>
    <n v="0"/>
    <m/>
    <n v="0"/>
    <n v="0"/>
    <n v="0"/>
    <n v="0"/>
    <n v="0"/>
    <n v="0"/>
    <m/>
    <n v="0"/>
    <n v="0"/>
    <n v="0"/>
    <n v="0"/>
    <n v="0"/>
    <n v="0"/>
    <m/>
    <n v="0"/>
    <n v="790.34978537314998"/>
    <n v="0"/>
    <n v="0"/>
    <n v="0"/>
    <n v="0"/>
    <m/>
    <n v="0"/>
    <n v="0"/>
    <n v="0"/>
    <n v="0"/>
    <n v="0"/>
    <n v="0"/>
    <m/>
    <n v="0"/>
    <n v="857.55253308200247"/>
    <n v="0"/>
    <n v="0"/>
    <n v="0"/>
    <n v="0"/>
  </r>
  <r>
    <s v="Non-GRC"/>
    <s v="Customer Interactions"/>
    <x v="17"/>
    <x v="12"/>
    <s v="Non-GRC"/>
    <s v="Non-GRC"/>
    <s v="Non-GRC"/>
    <s v="Non-GRC"/>
    <s v="CIT-00-DM-DM-000453"/>
    <x v="996"/>
    <n v="3896"/>
    <s v="Solution Delivery"/>
    <s v="PROJECT MANAGEMENT"/>
    <s v="Information Technology"/>
    <m/>
    <s v="N"/>
    <m/>
    <x v="0"/>
    <m/>
    <s v="CA"/>
    <s v="Non-GRC"/>
    <d v="2024-02-01T00:00:00"/>
    <b v="1"/>
    <n v="1"/>
    <n v="1"/>
    <x v="0"/>
    <n v="0"/>
    <b v="0"/>
    <b v="0"/>
    <m/>
    <n v="115"/>
    <b v="0"/>
    <n v="0"/>
    <s v="Y"/>
    <n v="0"/>
    <n v="0"/>
    <n v="0"/>
    <d v="2024-02-01T00:00:00"/>
    <s v="CA-Non-GRC"/>
    <n v="0"/>
    <n v="2"/>
    <n v="0.83333333333333337"/>
    <n v="0.16666666666666663"/>
    <n v="0.31249999999999994"/>
    <n v="0.14583333333333326"/>
    <n v="0.34722222222222215"/>
    <n v="0.15277777777777771"/>
    <n v="0.45833333333333331"/>
    <n v="0.5"/>
    <n v="0.14583333333333334"/>
    <n v="0.12499999999999996"/>
    <n v="0.45833333333333331"/>
    <m/>
    <n v="1728.76890339949"/>
    <n v="458.35485299262302"/>
    <n v="0"/>
    <n v="0"/>
    <n v="0"/>
    <n v="0"/>
    <m/>
    <n v="3165.1618866005092"/>
    <n v="0"/>
    <n v="0"/>
    <n v="0"/>
    <n v="0"/>
    <n v="0"/>
    <m/>
    <n v="4893.9307899999994"/>
    <n v="458.35485299262302"/>
    <n v="0"/>
    <n v="0"/>
    <n v="0"/>
    <n v="0"/>
    <m/>
    <n v="0"/>
    <n v="0"/>
    <n v="0"/>
    <n v="0"/>
    <n v="0"/>
    <n v="0"/>
    <m/>
    <n v="215.10185644353237"/>
    <n v="19.513697493301787"/>
    <n v="0"/>
    <n v="0"/>
    <n v="0"/>
    <n v="0"/>
    <m/>
    <n v="0"/>
    <n v="38.97351035813648"/>
    <n v="0"/>
    <n v="0"/>
    <n v="0"/>
    <n v="0"/>
    <m/>
    <n v="0"/>
    <n v="0"/>
    <n v="0"/>
    <n v="0"/>
    <n v="0"/>
    <n v="0"/>
    <m/>
    <n v="5109.032646443532"/>
    <n v="516.84206084406128"/>
    <n v="0"/>
    <n v="0"/>
    <n v="0"/>
    <n v="0"/>
    <m/>
    <n v="0"/>
    <n v="5109.032646443532"/>
    <n v="0"/>
    <n v="0"/>
    <n v="0"/>
    <n v="0"/>
    <n v="0"/>
    <m/>
    <n v="5109.032646443532"/>
    <n v="516.84206084406128"/>
    <n v="0"/>
    <n v="0"/>
    <n v="0"/>
    <n v="0"/>
    <m/>
    <n v="0"/>
    <n v="5625.8747072875931"/>
    <n v="0"/>
    <n v="0"/>
    <n v="0"/>
    <n v="0"/>
    <m/>
    <n v="0"/>
    <n v="165.08603936197258"/>
    <n v="0"/>
    <n v="0"/>
    <n v="0"/>
    <n v="0"/>
    <n v="0"/>
    <m/>
    <n v="165.08603936197258"/>
    <n v="63.264584962461534"/>
    <n v="0"/>
    <n v="0"/>
    <n v="0"/>
    <n v="0"/>
    <m/>
    <n v="0"/>
    <n v="228.35062432443411"/>
    <n v="0"/>
    <n v="0"/>
    <n v="0"/>
    <n v="0"/>
    <m/>
    <n v="0"/>
    <n v="0"/>
    <n v="0"/>
    <n v="0"/>
    <n v="0"/>
    <n v="0"/>
    <n v="0"/>
    <m/>
    <n v="0"/>
    <n v="0"/>
    <n v="0"/>
    <n v="0"/>
    <n v="0"/>
    <n v="0"/>
    <m/>
    <n v="0"/>
    <n v="0"/>
    <n v="0"/>
    <n v="0"/>
    <n v="0"/>
    <n v="0"/>
    <m/>
    <n v="0"/>
    <n v="0"/>
    <n v="0"/>
    <n v="0"/>
    <n v="0"/>
    <n v="0"/>
    <m/>
    <n v="0"/>
    <n v="5854.2253316120268"/>
    <n v="0"/>
    <n v="0"/>
    <n v="0"/>
    <n v="0"/>
    <m/>
    <n v="0"/>
    <n v="0"/>
    <n v="0"/>
    <n v="0"/>
    <n v="0"/>
    <n v="0"/>
    <m/>
    <n v="0"/>
    <n v="4878.5211096766889"/>
    <n v="0"/>
    <n v="0"/>
    <n v="0"/>
    <n v="0"/>
    <m/>
    <n v="0"/>
    <n v="5122.4471651605236"/>
    <n v="0"/>
    <n v="0"/>
    <n v="0"/>
    <n v="0"/>
    <m/>
    <n v="0"/>
    <n v="0"/>
    <n v="0"/>
    <n v="0"/>
    <n v="0"/>
    <n v="0"/>
    <m/>
    <n v="0"/>
    <n v="0"/>
    <n v="0"/>
    <n v="0"/>
    <n v="0"/>
    <n v="0"/>
    <m/>
    <n v="0"/>
    <n v="0"/>
    <n v="0"/>
    <n v="0"/>
    <n v="0"/>
    <n v="0"/>
    <m/>
    <n v="0"/>
    <n v="0"/>
    <n v="0"/>
    <n v="0"/>
    <n v="0"/>
    <n v="0"/>
    <m/>
    <n v="0"/>
    <n v="0"/>
    <n v="0"/>
    <n v="0"/>
    <n v="0"/>
    <n v="0"/>
    <m/>
    <n v="4893.9307899999994"/>
    <n v="458.35485299262302"/>
    <n v="0"/>
    <n v="0"/>
    <n v="0"/>
    <n v="0"/>
    <m/>
    <n v="0"/>
    <n v="0"/>
    <n v="0"/>
    <n v="0"/>
    <n v="0"/>
    <n v="0"/>
    <m/>
    <n v="4893.9307899999994"/>
    <n v="497.3283633507595"/>
    <n v="0"/>
    <n v="0"/>
    <n v="0"/>
    <n v="0"/>
  </r>
  <r>
    <n v="1059"/>
    <s v="Customer Interactions"/>
    <x v="17"/>
    <x v="12"/>
    <s v="SCE-06 , Vol 2"/>
    <s v="Various"/>
    <s v="Table III-14"/>
    <n v="47"/>
    <s v="CIT-00-DM-DM-000451"/>
    <x v="997"/>
    <n v="3896"/>
    <s v="Solution Delivery"/>
    <s v="PROJECT MANAGEMENT"/>
    <s v="Information Technology"/>
    <m/>
    <s v="N"/>
    <m/>
    <x v="0"/>
    <m/>
    <s v="CA"/>
    <s v="Cap Soft 5yr"/>
    <d v="2023-11-01T00:00:00"/>
    <b v="0"/>
    <n v="1"/>
    <n v="1"/>
    <x v="0"/>
    <n v="0"/>
    <b v="0"/>
    <b v="0"/>
    <m/>
    <n v="82"/>
    <b v="1"/>
    <n v="0"/>
    <s v="Y"/>
    <n v="0"/>
    <n v="3"/>
    <n v="8.8700000000000001E-2"/>
    <d v="2023-11-01T00:00:00"/>
    <s v="CA-Cap Soft 5yr"/>
    <n v="0"/>
    <n v="8"/>
    <n v="0.19666666666666668"/>
    <n v="0.80333333333333334"/>
    <n v="2.3333333333333334E-2"/>
    <n v="0.47666666666666674"/>
    <n v="3.152777777777778E-2"/>
    <n v="0.51013888888888892"/>
    <n v="0.36333333333333334"/>
    <n v="0.40500000000000003"/>
    <n v="0.34"/>
    <n v="0.40663900414937765"/>
    <n v="0.36333333333333334"/>
    <m/>
    <n v="1801.2715657200899"/>
    <n v="0"/>
    <n v="0"/>
    <n v="0"/>
    <n v="0"/>
    <n v="0"/>
    <m/>
    <n v="-1801.27156572008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60"/>
    <s v="Enterprise Support"/>
    <x v="9"/>
    <x v="12"/>
    <s v="SCE-06 , Vol 2"/>
    <s v="Various"/>
    <s v="Table V-32"/>
    <n v="112"/>
    <s v="CIT-00-DM-DM-000461"/>
    <x v="998"/>
    <n v="3896"/>
    <s v="Solution Delivery"/>
    <s v="Project Management"/>
    <s v="Information Technology"/>
    <m/>
    <s v="N"/>
    <m/>
    <x v="0"/>
    <m/>
    <s v="CA"/>
    <s v="Cap Soft 5yr"/>
    <d v="2024-01-01T00:00:00"/>
    <b v="0"/>
    <n v="1"/>
    <n v="1"/>
    <x v="0"/>
    <n v="0"/>
    <b v="0"/>
    <b v="0"/>
    <m/>
    <n v="82"/>
    <b v="1"/>
    <n v="0"/>
    <s v="Y"/>
    <n v="0"/>
    <n v="3"/>
    <n v="8.8700000000000001E-2"/>
    <d v="2024-01-01T00:00:00"/>
    <s v="CA-Cap Soft 5yr"/>
    <n v="0"/>
    <n v="8"/>
    <n v="0.19666666666666668"/>
    <n v="0.80333333333333334"/>
    <n v="2.3333333333333334E-2"/>
    <n v="0.47666666666666674"/>
    <n v="3.152777777777778E-2"/>
    <n v="0.51013888888888892"/>
    <n v="0.36333333333333334"/>
    <n v="0.40500000000000003"/>
    <n v="0.34"/>
    <n v="0.40663900414937765"/>
    <n v="0.36333333333333334"/>
    <m/>
    <n v="500.42385524002998"/>
    <n v="0"/>
    <n v="0"/>
    <n v="0"/>
    <n v="0"/>
    <n v="0"/>
    <m/>
    <n v="-500.4238552400299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61"/>
    <s v="Substation"/>
    <x v="21"/>
    <x v="85"/>
    <s v="SCE-02 , Vol 5"/>
    <s v="J.Janney/B.Besch"/>
    <s v="Table II-6, Figure II-20, Table II-14"/>
    <s v="35, 59, 66 "/>
    <s v="CIT-00-OP-NS-000833"/>
    <x v="999"/>
    <n v="389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0"/>
    <n v="3959.4324700000002"/>
    <n v="5723.3419800000001"/>
    <n v="728.88630000000001"/>
    <n v="9797.0174000000006"/>
    <m/>
    <n v="0"/>
    <n v="0"/>
    <n v="0"/>
    <n v="0"/>
    <n v="0"/>
    <n v="0"/>
    <m/>
    <n v="0"/>
    <n v="0"/>
    <n v="3959.4324700000002"/>
    <n v="5723.3419800000001"/>
    <n v="728.88630000000001"/>
    <n v="9797.0174000000006"/>
    <m/>
    <n v="0"/>
    <n v="0"/>
    <n v="292.09176498254317"/>
    <n v="407.75102337200326"/>
    <n v="53.478990610365649"/>
    <n v="767.44927814158802"/>
    <m/>
    <n v="0"/>
    <n v="0"/>
    <n v="180.02441532906622"/>
    <n v="251.48413311717545"/>
    <n v="32.193793460955966"/>
    <n v="473.90452357127231"/>
    <m/>
    <n v="0"/>
    <n v="0"/>
    <n v="332.91204661286844"/>
    <n v="514.54156424098915"/>
    <n v="68.45195367738927"/>
    <n v="941.58243525683588"/>
    <m/>
    <n v="0"/>
    <n v="0"/>
    <n v="0"/>
    <n v="0"/>
    <n v="0"/>
    <n v="0"/>
    <m/>
    <n v="0"/>
    <n v="0"/>
    <n v="4764.4606969244778"/>
    <n v="6897.1187007301678"/>
    <n v="883.01103774871081"/>
    <n v="11979.953636969698"/>
    <m/>
    <n v="0"/>
    <n v="0"/>
    <n v="0"/>
    <n v="2874.2816150906801"/>
    <n v="4160.8615832225587"/>
    <n v="532.69877813486619"/>
    <n v="7227.2105236607722"/>
    <m/>
    <n v="0"/>
    <n v="0"/>
    <n v="4444.7653841608453"/>
    <n v="6434.3220359111729"/>
    <n v="823.76099711577228"/>
    <n v="11176.098747929031"/>
    <m/>
    <n v="0"/>
    <n v="0"/>
    <n v="1570.4837690701654"/>
    <n v="5147.7420677792943"/>
    <n v="4451.9238022034651"/>
    <n v="4481.5870024031237"/>
    <m/>
    <n v="0"/>
    <n v="0"/>
    <n v="0"/>
    <n v="44.864086943459625"/>
    <n v="71.578735335682495"/>
    <n v="18.041818870977153"/>
    <n v="114.24753235901088"/>
    <m/>
    <n v="0"/>
    <n v="0"/>
    <n v="109.00503590694143"/>
    <n v="231.63267092209909"/>
    <n v="127.26115703658088"/>
    <n v="287.92010905390612"/>
    <m/>
    <n v="0"/>
    <n v="0"/>
    <n v="64.140948963481804"/>
    <n v="204.91802252987623"/>
    <n v="180.79807350128621"/>
    <n v="191.71439556587242"/>
    <m/>
    <n v="0"/>
    <n v="0"/>
    <n v="0"/>
    <n v="206.73630225381567"/>
    <n v="206.73630225381567"/>
    <n v="206.73630225381567"/>
    <n v="206.73630225381567"/>
    <m/>
    <n v="0"/>
    <n v="0"/>
    <n v="319.6953127636325"/>
    <n v="319.6953127636325"/>
    <n v="319.6953127636325"/>
    <n v="319.6953127636325"/>
    <m/>
    <n v="0"/>
    <n v="0"/>
    <n v="112.95901050981682"/>
    <n v="319.6953127636325"/>
    <n v="319.6953127636325"/>
    <n v="319.6953127636325"/>
    <m/>
    <n v="0"/>
    <n v="0"/>
    <n v="0"/>
    <n v="0"/>
    <n v="0"/>
    <n v="0"/>
    <m/>
    <n v="0"/>
    <n v="0"/>
    <n v="1634.6247180336472"/>
    <n v="5352.6600903091703"/>
    <n v="4632.7218757047513"/>
    <n v="4673.3013979689958"/>
    <m/>
    <n v="0"/>
    <n v="0"/>
    <n v="0"/>
    <n v="0"/>
    <n v="0"/>
    <n v="0"/>
    <m/>
    <n v="0"/>
    <n v="0"/>
    <n v="275.75609765966044"/>
    <n v="2287.1506337696078"/>
    <n v="2814.7026077999876"/>
    <n v="1087.563360654204"/>
    <m/>
    <n v="0"/>
    <n v="0"/>
    <n v="342.79771773288064"/>
    <n v="2507.9871143831465"/>
    <n v="3008.314213559127"/>
    <n v="1281.9639574244466"/>
    <m/>
    <n v="0"/>
    <n v="0"/>
    <n v="19.359327272908857"/>
    <n v="151.58886080208907"/>
    <n v="151.58886080208907"/>
    <n v="151.58886080208907"/>
    <m/>
    <n v="0"/>
    <n v="0"/>
    <n v="24.065952710817889"/>
    <n v="164.90949883390709"/>
    <n v="164.90949883390709"/>
    <n v="164.90949883390709"/>
    <m/>
    <n v="0"/>
    <n v="0"/>
    <n v="144.66212902554372"/>
    <n v="144.66212902554372"/>
    <n v="144.66212902554372"/>
    <n v="144.66212902554372"/>
    <m/>
    <n v="0"/>
    <n v="0"/>
    <n v="120.5961763147258"/>
    <n v="186.48893244545224"/>
    <n v="186.48893244545224"/>
    <n v="186.48893244545224"/>
    <m/>
    <n v="0"/>
    <n v="0"/>
    <n v="144.66212902554369"/>
    <n v="144.66212902554369"/>
    <n v="144.66212902554369"/>
    <n v="144.66212902554369"/>
    <m/>
    <n v="0"/>
    <n v="0"/>
    <n v="3959.4324700000002"/>
    <n v="5723.3419800000001"/>
    <n v="728.88630000000001"/>
    <n v="9797.0174000000006"/>
    <m/>
    <n v="0"/>
    <n v="0"/>
    <n v="0"/>
    <n v="0"/>
    <n v="0"/>
    <n v="0"/>
    <m/>
    <n v="0"/>
    <n v="0"/>
    <n v="4292.3445166128686"/>
    <n v="4292.3445166128686"/>
    <n v="4292.3445166128686"/>
    <n v="4292.3445166128686"/>
  </r>
  <r>
    <n v="1062"/>
    <s v="Distribution Grid"/>
    <x v="4"/>
    <x v="12"/>
    <s v="SCE-06 , Vol 2"/>
    <s v="Various"/>
    <s v="Table IV-15"/>
    <n v="48"/>
    <s v="CIT-00-DM-DM-000439"/>
    <x v="1000"/>
    <n v="3896"/>
    <s v="Solution Delivery"/>
    <s v="Project Management"/>
    <s v="Information Technology"/>
    <m/>
    <s v="N"/>
    <m/>
    <x v="0"/>
    <m/>
    <s v="CA"/>
    <s v="Cap Soft 5yr"/>
    <d v="2028-01-01T00:00:00"/>
    <b v="0"/>
    <n v="1"/>
    <n v="1"/>
    <x v="0"/>
    <n v="0"/>
    <b v="0"/>
    <b v="0"/>
    <m/>
    <n v="82"/>
    <b v="1"/>
    <n v="0"/>
    <s v="Y"/>
    <n v="0"/>
    <n v="3"/>
    <n v="8.8700000000000001E-2"/>
    <d v="2028-01-01T00:00:00"/>
    <s v="CA-Cap Soft 5yr"/>
    <n v="0"/>
    <n v="8"/>
    <n v="0.19666666666666668"/>
    <n v="0.80333333333333334"/>
    <n v="2.3333333333333334E-2"/>
    <n v="0.47666666666666674"/>
    <n v="3.152777777777778E-2"/>
    <n v="0.51013888888888892"/>
    <n v="0.36333333333333334"/>
    <n v="0.40500000000000003"/>
    <n v="0.34"/>
    <n v="0.40663900414937765"/>
    <n v="0.36333333333333334"/>
    <m/>
    <n v="0"/>
    <n v="3048.1436200000003"/>
    <n v="3045.7172799999998"/>
    <n v="3044.3308399999996"/>
    <n v="3037.0262499999999"/>
    <n v="0"/>
    <m/>
    <n v="0"/>
    <n v="0"/>
    <n v="0"/>
    <n v="0"/>
    <n v="0"/>
    <n v="0"/>
    <m/>
    <n v="0"/>
    <n v="3048.1436200000003"/>
    <n v="3045.7172799999998"/>
    <n v="3044.3308399999996"/>
    <n v="3037.0262499999999"/>
    <n v="0"/>
    <m/>
    <n v="0"/>
    <n v="170.72939673146715"/>
    <n v="167.61686947461075"/>
    <n v="161.80017074978633"/>
    <n v="166.2316536003446"/>
    <n v="0"/>
    <m/>
    <n v="0"/>
    <n v="137.03817884275901"/>
    <n v="136.0638137156154"/>
    <n v="131.50853811140303"/>
    <n v="131.81185897220831"/>
    <n v="0"/>
    <m/>
    <n v="0"/>
    <n v="259.18097336927207"/>
    <n v="256.08618931414151"/>
    <n v="273.69232136652511"/>
    <n v="285.2164736557886"/>
    <n v="0"/>
    <m/>
    <n v="0"/>
    <n v="0"/>
    <n v="0"/>
    <n v="0"/>
    <n v="0"/>
    <n v="0"/>
    <m/>
    <n v="0"/>
    <n v="3615.0921689434986"/>
    <n v="3605.4841525043671"/>
    <n v="3611.3318702277143"/>
    <n v="3620.2862362283413"/>
    <n v="0"/>
    <m/>
    <n v="0"/>
    <n v="0"/>
    <n v="3615.0921689434986"/>
    <n v="7220.5763214478657"/>
    <n v="10831.90819167558"/>
    <n v="14452.194427903922"/>
    <n v="0"/>
    <m/>
    <n v="0"/>
    <n v="3615.0921689434986"/>
    <n v="3605.4841525043671"/>
    <n v="3611.3318702277143"/>
    <n v="3620.2862362283413"/>
    <n v="0"/>
    <m/>
    <n v="0"/>
    <n v="0"/>
    <n v="0"/>
    <n v="0"/>
    <n v="0"/>
    <n v="14452.194427903922"/>
    <m/>
    <n v="0"/>
    <n v="0"/>
    <n v="92.273098271558055"/>
    <n v="443.55858802595463"/>
    <n v="1072.5029503127409"/>
    <n v="1999.9896696995329"/>
    <n v="0"/>
    <m/>
    <n v="0"/>
    <n v="92.273098271558055"/>
    <n v="351.28548975439656"/>
    <n v="628.94436228678637"/>
    <n v="927.48671938679183"/>
    <n v="95.969233445326594"/>
    <m/>
    <n v="0"/>
    <n v="0"/>
    <n v="0"/>
    <n v="0"/>
    <n v="0"/>
    <n v="2095.9589031448595"/>
    <m/>
    <n v="0"/>
    <n v="0"/>
    <n v="0"/>
    <n v="0"/>
    <n v="0"/>
    <n v="0"/>
    <n v="0"/>
    <m/>
    <n v="0"/>
    <n v="0"/>
    <n v="0"/>
    <n v="0"/>
    <n v="0"/>
    <n v="0"/>
    <m/>
    <n v="0"/>
    <n v="0"/>
    <n v="0"/>
    <n v="0"/>
    <n v="0"/>
    <n v="0"/>
    <m/>
    <n v="0"/>
    <n v="0"/>
    <n v="0"/>
    <n v="0"/>
    <n v="0"/>
    <n v="0"/>
    <m/>
    <n v="0"/>
    <n v="0"/>
    <n v="0"/>
    <n v="0"/>
    <n v="0"/>
    <n v="16548.153331048779"/>
    <m/>
    <n v="0"/>
    <n v="0"/>
    <n v="0"/>
    <n v="0"/>
    <n v="0"/>
    <n v="0"/>
    <m/>
    <n v="0"/>
    <n v="0"/>
    <n v="0"/>
    <n v="0"/>
    <n v="0"/>
    <n v="15169.14055346138"/>
    <m/>
    <n v="0"/>
    <n v="0"/>
    <n v="0"/>
    <n v="0"/>
    <n v="0"/>
    <n v="15858.646942255082"/>
    <m/>
    <n v="0"/>
    <n v="0"/>
    <n v="0"/>
    <n v="0"/>
    <n v="0"/>
    <n v="0"/>
    <m/>
    <n v="0"/>
    <n v="0"/>
    <n v="0"/>
    <n v="0"/>
    <n v="0"/>
    <n v="0"/>
    <m/>
    <n v="0"/>
    <n v="0"/>
    <n v="0"/>
    <n v="0"/>
    <n v="0"/>
    <n v="0"/>
    <m/>
    <n v="0"/>
    <n v="0"/>
    <n v="0"/>
    <n v="0"/>
    <n v="0"/>
    <n v="0"/>
    <m/>
    <n v="0"/>
    <n v="0"/>
    <n v="0"/>
    <n v="0"/>
    <n v="0"/>
    <n v="0"/>
    <m/>
    <n v="0"/>
    <n v="3048.1436200000003"/>
    <n v="3045.7172799999998"/>
    <n v="3044.3308399999996"/>
    <n v="3037.0262499999999"/>
    <n v="0"/>
    <m/>
    <n v="0"/>
    <n v="0"/>
    <n v="0"/>
    <n v="0"/>
    <n v="0"/>
    <n v="0"/>
    <m/>
    <n v="0"/>
    <n v="3307.3245933692724"/>
    <n v="3301.8034693141412"/>
    <n v="3301.8034693141412"/>
    <n v="3301.8034693141412"/>
    <n v="3301.8034693141412"/>
  </r>
  <r>
    <n v="1063"/>
    <s v="Resiliency"/>
    <x v="8"/>
    <x v="10"/>
    <s v="SCE-04 , Vol 5 Pt. 4"/>
    <s v="Evangeline Torres"/>
    <s v="Table I-10"/>
    <n v="53"/>
    <s v="CIT-00-WM-CS-822438"/>
    <x v="1001"/>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750.366748032121"/>
    <n v="203.20957000000001"/>
    <n v="609.14346"/>
    <n v="1014.7769499999999"/>
    <n v="1012.34208"/>
    <n v="2020.00359"/>
    <m/>
    <n v="2269.8709519678791"/>
    <n v="2046.3999899999999"/>
    <n v="0"/>
    <n v="0"/>
    <n v="0"/>
    <n v="0"/>
    <m/>
    <n v="3020.2377000000001"/>
    <n v="2249.6095599999999"/>
    <n v="609.14346"/>
    <n v="1014.7769499999999"/>
    <n v="1012.34208"/>
    <n v="2020.00359"/>
    <m/>
    <n v="164.24041589426071"/>
    <n v="126.00275149113254"/>
    <n v="33.523374115056662"/>
    <n v="53.93339042708886"/>
    <n v="55.410551017664837"/>
    <n v="118.04557420870773"/>
    <m/>
    <n v="139.96666154991905"/>
    <n v="101.13775321704178"/>
    <n v="27.212762921818346"/>
    <n v="43.83617951446049"/>
    <n v="43.937286179397383"/>
    <n v="95.909353629058316"/>
    <m/>
    <n v="0"/>
    <n v="0"/>
    <n v="51.217238199151296"/>
    <n v="91.230774088516014"/>
    <n v="95.072157572219282"/>
    <n v="194.14070852826606"/>
    <m/>
    <n v="0"/>
    <n v="0"/>
    <n v="0"/>
    <n v="0"/>
    <n v="0"/>
    <n v="0"/>
    <m/>
    <n v="3324.4447774441801"/>
    <n v="2476.7500647081742"/>
    <n v="721.09683523602632"/>
    <n v="1203.7772940300654"/>
    <n v="1206.7620747692818"/>
    <n v="2428.0992263660323"/>
    <m/>
    <n v="0"/>
    <n v="2670.6373045468245"/>
    <n v="1989.6558853155661"/>
    <n v="579.28112430627425"/>
    <n v="967.03442620415228"/>
    <n v="969.43220006465594"/>
    <n v="1950.5730451807119"/>
    <m/>
    <n v="3324.4447774441801"/>
    <n v="2476.7500647081742"/>
    <n v="721.09683523602632"/>
    <n v="1203.7772940300654"/>
    <n v="1206.7620747692818"/>
    <n v="2428.0992263660323"/>
    <m/>
    <n v="653.80747289735552"/>
    <n v="3157.7314839394326"/>
    <n v="2131.4715962453183"/>
    <n v="816.02399213218735"/>
    <n v="1204.364300908778"/>
    <n v="1446.9583812499761"/>
    <m/>
    <n v="0"/>
    <n v="48.958115230210993"/>
    <n v="43.679771353907739"/>
    <n v="16.197170138953567"/>
    <n v="19.364578678879731"/>
    <n v="20.384669600734824"/>
    <n v="38.230748272684721"/>
    <m/>
    <n v="79.687145002364716"/>
    <n v="136.84750871333213"/>
    <n v="75.05550608032739"/>
    <n v="45.644059200194469"/>
    <n v="56.927535708616219"/>
    <n v="85.961983276930837"/>
    <m/>
    <n v="30.729029772153719"/>
    <n v="142.1258525896354"/>
    <n v="102.53810729528156"/>
    <n v="42.476650660268305"/>
    <n v="55.907444786761133"/>
    <n v="68.11590460498094"/>
    <m/>
    <n v="0"/>
    <n v="0"/>
    <n v="0"/>
    <n v="0"/>
    <n v="0"/>
    <n v="0"/>
    <n v="0"/>
    <m/>
    <n v="0"/>
    <n v="0"/>
    <n v="0"/>
    <n v="0"/>
    <n v="0"/>
    <n v="0"/>
    <m/>
    <n v="0"/>
    <n v="0"/>
    <n v="0"/>
    <n v="0"/>
    <n v="0"/>
    <n v="0"/>
    <m/>
    <n v="0"/>
    <n v="0"/>
    <n v="0"/>
    <n v="0"/>
    <n v="0"/>
    <n v="0"/>
    <m/>
    <n v="684.53650266950922"/>
    <n v="3299.8573365290681"/>
    <n v="2234.0097035405997"/>
    <n v="858.50064279245566"/>
    <n v="1260.271745695539"/>
    <n v="1515.074285854957"/>
    <m/>
    <n v="0"/>
    <n v="0"/>
    <n v="0"/>
    <n v="0"/>
    <n v="0"/>
    <n v="0"/>
    <m/>
    <n v="79.42974485708605"/>
    <n v="1683.6201597460217"/>
    <n v="1264.3917312949663"/>
    <n v="408.65244760283474"/>
    <n v="625.04360261757495"/>
    <n v="661.02014255280062"/>
    <m/>
    <n v="107.32471477713412"/>
    <n v="1818.9810000434502"/>
    <n v="1358.398676202223"/>
    <n v="445.5397495608662"/>
    <n v="677.21974611017049"/>
    <n v="723.91997692698226"/>
    <m/>
    <n v="0"/>
    <n v="0"/>
    <n v="0"/>
    <n v="0"/>
    <n v="0"/>
    <n v="0"/>
    <m/>
    <n v="0"/>
    <n v="0"/>
    <n v="0"/>
    <n v="0"/>
    <n v="0"/>
    <n v="0"/>
    <m/>
    <n v="0"/>
    <n v="0"/>
    <n v="0"/>
    <n v="0"/>
    <n v="0"/>
    <n v="0"/>
    <m/>
    <n v="0"/>
    <n v="0"/>
    <n v="0"/>
    <n v="0"/>
    <n v="0"/>
    <n v="0"/>
    <m/>
    <n v="0"/>
    <n v="0"/>
    <n v="0"/>
    <n v="0"/>
    <n v="0"/>
    <n v="0"/>
    <m/>
    <n v="3020.2377000000001"/>
    <n v="2249.6095599999999"/>
    <n v="609.14346"/>
    <n v="1014.7769499999999"/>
    <n v="1012.34208"/>
    <n v="2020.00359"/>
    <m/>
    <n v="0"/>
    <n v="0"/>
    <n v="0"/>
    <n v="0"/>
    <n v="0"/>
    <n v="0"/>
    <m/>
    <n v="3020.2377000000001"/>
    <n v="2249.6095599999999"/>
    <n v="660.36069819915133"/>
    <n v="1106.0077240885159"/>
    <n v="1107.4142375722192"/>
    <n v="2214.1442985282661"/>
  </r>
  <r>
    <n v="1064"/>
    <s v="Customer Interactions"/>
    <x v="17"/>
    <x v="12"/>
    <s v="SCE-06 , Vol 2"/>
    <s v="Various"/>
    <s v="Table III-14"/>
    <n v="47"/>
    <s v="CIT-00-DM-DM-000423"/>
    <x v="1002"/>
    <n v="3896"/>
    <s v="SOLUTION DELIVERY"/>
    <s v="PROJECT MANAGEMENT"/>
    <s v="Information Technology"/>
    <m/>
    <s v="N"/>
    <m/>
    <x v="0"/>
    <m/>
    <s v="CA"/>
    <s v="Cap Soft 5yr"/>
    <d v="2023-01-01T00:00:00"/>
    <b v="0"/>
    <n v="1"/>
    <n v="1"/>
    <x v="0"/>
    <n v="0"/>
    <b v="0"/>
    <b v="0"/>
    <m/>
    <n v="82"/>
    <b v="1"/>
    <n v="0"/>
    <s v="Y"/>
    <n v="0"/>
    <n v="3"/>
    <n v="8.8700000000000001E-2"/>
    <d v="2023-01-01T00:00:00"/>
    <s v="CA-Cap Soft 5yr"/>
    <n v="0"/>
    <n v="8"/>
    <n v="0.19666666666666668"/>
    <n v="0.80333333333333334"/>
    <n v="2.3333333333333334E-2"/>
    <n v="0.47666666666666674"/>
    <n v="3.152777777777778E-2"/>
    <n v="0.51013888888888892"/>
    <n v="0.36333333333333334"/>
    <n v="0.40500000000000003"/>
    <n v="0.34"/>
    <n v="0.40663900414937765"/>
    <n v="0.36333333333333334"/>
    <m/>
    <n v="64.912327424921997"/>
    <n v="0"/>
    <n v="0"/>
    <n v="0"/>
    <n v="0"/>
    <n v="0"/>
    <m/>
    <n v="667.66667257507788"/>
    <n v="0"/>
    <n v="0"/>
    <n v="0"/>
    <n v="0"/>
    <n v="0"/>
    <m/>
    <n v="732.57899999999984"/>
    <n v="0"/>
    <n v="0"/>
    <n v="0"/>
    <n v="0"/>
    <n v="0"/>
    <m/>
    <n v="39.837619282549056"/>
    <n v="0"/>
    <n v="0"/>
    <n v="0"/>
    <n v="0"/>
    <n v="0"/>
    <m/>
    <n v="33.949856645911716"/>
    <n v="0"/>
    <n v="0"/>
    <n v="0"/>
    <n v="0"/>
    <n v="0"/>
    <m/>
    <n v="0"/>
    <n v="0"/>
    <n v="0"/>
    <n v="0"/>
    <n v="0"/>
    <n v="0"/>
    <m/>
    <n v="0"/>
    <n v="0"/>
    <n v="0"/>
    <n v="0"/>
    <n v="0"/>
    <n v="0"/>
    <m/>
    <n v="806.36647592846066"/>
    <n v="0"/>
    <n v="0"/>
    <n v="0"/>
    <n v="0"/>
    <n v="0"/>
    <m/>
    <n v="0"/>
    <n v="0"/>
    <n v="0"/>
    <n v="0"/>
    <n v="0"/>
    <n v="0"/>
    <n v="0"/>
    <m/>
    <n v="806.36647592846066"/>
    <n v="0"/>
    <n v="0"/>
    <n v="0"/>
    <n v="0"/>
    <n v="0"/>
    <m/>
    <n v="806.36647592846066"/>
    <n v="0"/>
    <n v="0"/>
    <n v="0"/>
    <n v="0"/>
    <n v="0"/>
    <m/>
    <n v="0"/>
    <n v="0"/>
    <n v="0"/>
    <n v="0"/>
    <n v="0"/>
    <n v="0"/>
    <n v="0"/>
    <m/>
    <n v="0"/>
    <n v="0"/>
    <n v="0"/>
    <n v="0"/>
    <n v="0"/>
    <n v="0"/>
    <m/>
    <n v="0"/>
    <n v="0"/>
    <n v="0"/>
    <n v="0"/>
    <n v="0"/>
    <n v="0"/>
    <m/>
    <n v="0"/>
    <n v="0"/>
    <n v="0"/>
    <n v="0"/>
    <n v="0"/>
    <n v="0"/>
    <n v="0"/>
    <m/>
    <n v="0"/>
    <n v="0"/>
    <n v="0"/>
    <n v="0"/>
    <n v="0"/>
    <n v="0"/>
    <m/>
    <n v="0"/>
    <n v="0"/>
    <n v="0"/>
    <n v="0"/>
    <n v="0"/>
    <n v="0"/>
    <m/>
    <n v="0"/>
    <n v="0"/>
    <n v="0"/>
    <n v="0"/>
    <n v="0"/>
    <n v="0"/>
    <m/>
    <n v="806.36647592846066"/>
    <n v="0"/>
    <n v="0"/>
    <n v="0"/>
    <n v="0"/>
    <n v="0"/>
    <m/>
    <n v="0"/>
    <n v="0"/>
    <n v="0"/>
    <n v="0"/>
    <n v="0"/>
    <n v="0"/>
    <m/>
    <n v="739.1692696010889"/>
    <n v="0"/>
    <n v="0"/>
    <n v="0"/>
    <n v="0"/>
    <n v="0"/>
    <m/>
    <n v="772.76787276477478"/>
    <n v="0"/>
    <n v="0"/>
    <n v="0"/>
    <n v="0"/>
    <n v="0"/>
    <m/>
    <n v="0"/>
    <n v="0"/>
    <n v="0"/>
    <n v="0"/>
    <n v="0"/>
    <n v="0"/>
    <m/>
    <n v="0"/>
    <n v="0"/>
    <n v="0"/>
    <n v="0"/>
    <n v="0"/>
    <n v="0"/>
    <m/>
    <n v="0"/>
    <n v="0"/>
    <n v="0"/>
    <n v="0"/>
    <n v="0"/>
    <n v="0"/>
    <m/>
    <n v="0"/>
    <n v="0"/>
    <n v="0"/>
    <n v="0"/>
    <n v="0"/>
    <n v="0"/>
    <m/>
    <n v="0"/>
    <n v="0"/>
    <n v="0"/>
    <n v="0"/>
    <n v="0"/>
    <n v="0"/>
    <m/>
    <n v="732.57899999999984"/>
    <n v="0"/>
    <n v="0"/>
    <n v="0"/>
    <n v="0"/>
    <n v="0"/>
    <m/>
    <n v="0"/>
    <n v="0"/>
    <n v="0"/>
    <n v="0"/>
    <n v="0"/>
    <n v="0"/>
    <m/>
    <n v="732.57899999999984"/>
    <n v="0"/>
    <n v="0"/>
    <n v="0"/>
    <n v="0"/>
    <n v="0"/>
  </r>
  <r>
    <s v="Non-GRC"/>
    <s v="Enterprise Support"/>
    <x v="9"/>
    <x v="12"/>
    <s v="Non-GRC"/>
    <s v="Non-GRC"/>
    <s v="Non-GRC"/>
    <s v="Non-GRC"/>
    <s v="CIT-00-DM-DM-000478"/>
    <x v="1003"/>
    <n v="3896"/>
    <s v="SOLUTION DELIVERY"/>
    <s v="Project Management"/>
    <s v="Information Technology"/>
    <m/>
    <s v="N"/>
    <m/>
    <x v="0"/>
    <m/>
    <s v="CA"/>
    <s v="Non-GRC"/>
    <d v="2027-12-01T00:00:00"/>
    <b v="1"/>
    <n v="1"/>
    <n v="1"/>
    <x v="0"/>
    <n v="0"/>
    <b v="0"/>
    <b v="0"/>
    <m/>
    <n v="115"/>
    <b v="0"/>
    <n v="0"/>
    <s v="Y"/>
    <n v="0"/>
    <n v="0"/>
    <n v="0"/>
    <d v="2027-12-01T00:00:00"/>
    <s v="CA-Non-GRC"/>
    <n v="0"/>
    <n v="2"/>
    <n v="0.83333333333333337"/>
    <n v="0.16666666666666663"/>
    <n v="0.31249999999999994"/>
    <n v="0.14583333333333326"/>
    <n v="0.34722222222222215"/>
    <n v="0.15277777777777771"/>
    <n v="0.45833333333333331"/>
    <n v="0.5"/>
    <n v="0.14583333333333334"/>
    <n v="0.12499999999999996"/>
    <n v="0.45833333333333331"/>
    <m/>
    <n v="0"/>
    <n v="116406.999"/>
    <n v="205900"/>
    <n v="139300"/>
    <n v="63800"/>
    <n v="0"/>
    <m/>
    <n v="0"/>
    <n v="0"/>
    <n v="0"/>
    <n v="0"/>
    <n v="0"/>
    <n v="0"/>
    <m/>
    <n v="0"/>
    <n v="116406.999"/>
    <n v="205900"/>
    <n v="139300"/>
    <n v="63800"/>
    <n v="0"/>
    <m/>
    <n v="0"/>
    <n v="0"/>
    <n v="0"/>
    <n v="0"/>
    <n v="0"/>
    <n v="0"/>
    <m/>
    <n v="0"/>
    <n v="4955.8348728242709"/>
    <n v="8718.526596004911"/>
    <n v="5713.7837778607563"/>
    <n v="2625.3261072031737"/>
    <n v="0"/>
    <m/>
    <n v="0"/>
    <n v="9897.9848291452472"/>
    <n v="17312.226162955525"/>
    <n v="12523.38933253291"/>
    <n v="5991.6541779114723"/>
    <n v="0"/>
    <m/>
    <n v="0"/>
    <n v="0"/>
    <n v="0"/>
    <n v="0"/>
    <n v="0"/>
    <n v="0"/>
    <m/>
    <n v="0"/>
    <n v="131260.81870196952"/>
    <n v="231930.75275896041"/>
    <n v="157537.17311039366"/>
    <n v="72416.980285114652"/>
    <n v="0"/>
    <m/>
    <n v="0"/>
    <n v="0"/>
    <n v="131260.81870196952"/>
    <n v="363191.57146092993"/>
    <n v="520728.74457132362"/>
    <n v="0"/>
    <n v="0"/>
    <m/>
    <n v="0"/>
    <n v="131260.81870196952"/>
    <n v="231930.75275896041"/>
    <n v="157537.17311039366"/>
    <n v="72416.980285114652"/>
    <n v="0"/>
    <m/>
    <n v="0"/>
    <n v="0"/>
    <n v="0"/>
    <n v="0"/>
    <n v="593145.72485643823"/>
    <n v="0"/>
    <m/>
    <n v="0"/>
    <n v="0"/>
    <n v="4226.3653568414065"/>
    <n v="21154.974465068117"/>
    <n v="53144.408935911997"/>
    <n v="0"/>
    <n v="0"/>
    <m/>
    <n v="0"/>
    <n v="4226.3653568414065"/>
    <n v="16928.609108226708"/>
    <n v="31989.434470843877"/>
    <n v="42591.024264549604"/>
    <n v="0"/>
    <m/>
    <n v="0"/>
    <n v="0"/>
    <n v="0"/>
    <n v="0"/>
    <n v="95735.433200461601"/>
    <n v="0"/>
    <m/>
    <n v="0"/>
    <n v="0"/>
    <n v="0"/>
    <n v="0"/>
    <n v="0"/>
    <n v="0"/>
    <n v="0"/>
    <m/>
    <n v="0"/>
    <n v="0"/>
    <n v="0"/>
    <n v="0"/>
    <n v="0"/>
    <n v="0"/>
    <m/>
    <n v="0"/>
    <n v="0"/>
    <n v="0"/>
    <n v="0"/>
    <n v="0"/>
    <n v="0"/>
    <m/>
    <n v="0"/>
    <n v="0"/>
    <n v="0"/>
    <n v="0"/>
    <n v="0"/>
    <n v="0"/>
    <m/>
    <n v="0"/>
    <n v="0"/>
    <n v="0"/>
    <n v="0"/>
    <n v="688881.15805689979"/>
    <n v="0"/>
    <m/>
    <n v="0"/>
    <n v="0"/>
    <n v="0"/>
    <n v="0"/>
    <n v="0"/>
    <n v="0"/>
    <m/>
    <n v="0"/>
    <n v="0"/>
    <n v="0"/>
    <n v="0"/>
    <n v="0"/>
    <n v="0"/>
    <m/>
    <n v="0"/>
    <n v="0"/>
    <n v="0"/>
    <n v="0"/>
    <n v="28703.381585704155"/>
    <n v="0"/>
    <m/>
    <n v="0"/>
    <n v="0"/>
    <n v="0"/>
    <n v="0"/>
    <n v="0"/>
    <n v="0"/>
    <m/>
    <n v="0"/>
    <n v="0"/>
    <n v="0"/>
    <n v="0"/>
    <n v="0"/>
    <n v="0"/>
    <m/>
    <n v="0"/>
    <n v="0"/>
    <n v="0"/>
    <n v="0"/>
    <n v="0"/>
    <n v="0"/>
    <m/>
    <n v="0"/>
    <n v="0"/>
    <n v="0"/>
    <n v="0"/>
    <n v="0"/>
    <n v="0"/>
    <m/>
    <n v="0"/>
    <n v="0"/>
    <n v="0"/>
    <n v="0"/>
    <n v="0"/>
    <n v="0"/>
    <m/>
    <n v="0"/>
    <n v="116406.999"/>
    <n v="205900"/>
    <n v="139300"/>
    <n v="63800"/>
    <n v="0"/>
    <m/>
    <n v="0"/>
    <n v="0"/>
    <n v="0"/>
    <n v="0"/>
    <n v="0"/>
    <n v="0"/>
    <m/>
    <n v="0"/>
    <n v="126304.98382914525"/>
    <n v="223212.22616295551"/>
    <n v="151823.38933253291"/>
    <n v="69791.654177911478"/>
    <n v="0"/>
  </r>
  <r>
    <n v="1066"/>
    <s v="Distribution Grid"/>
    <x v="4"/>
    <x v="12"/>
    <s v="SCE-06 , Vol 2"/>
    <s v="Various"/>
    <s v="Table X-45"/>
    <n v="139"/>
    <s v="CIT-00-DM-DM-000437"/>
    <x v="1004"/>
    <n v="3896"/>
    <s v="Solution Delivery"/>
    <s v="Project Management"/>
    <s v="Information Technology"/>
    <m/>
    <s v="N"/>
    <m/>
    <x v="0"/>
    <m/>
    <s v="CA"/>
    <s v="Cap Soft 5yr"/>
    <d v="2029-01-01T00:00:00"/>
    <b v="0"/>
    <n v="1"/>
    <n v="1"/>
    <x v="0"/>
    <n v="0"/>
    <b v="0"/>
    <b v="0"/>
    <m/>
    <n v="82"/>
    <b v="1"/>
    <n v="0"/>
    <s v="Y"/>
    <n v="0"/>
    <n v="3"/>
    <n v="8.8700000000000001E-2"/>
    <d v="2029-01-01T00:00:00"/>
    <s v="CA-Cap Soft 5yr"/>
    <n v="0"/>
    <n v="8"/>
    <n v="0.19666666666666668"/>
    <n v="0.80333333333333334"/>
    <n v="2.3333333333333334E-2"/>
    <n v="0.47666666666666674"/>
    <n v="3.152777777777778E-2"/>
    <n v="0.51013888888888892"/>
    <n v="0.36333333333333334"/>
    <n v="0.40500000000000003"/>
    <n v="0.34"/>
    <n v="0.40663900414937765"/>
    <n v="0.36333333333333334"/>
    <m/>
    <n v="0"/>
    <n v="0"/>
    <n v="1015.2390899999999"/>
    <n v="2536.9423700000002"/>
    <n v="3796.2828100000002"/>
    <n v="10605.018830000001"/>
    <m/>
    <n v="0"/>
    <n v="0"/>
    <n v="0"/>
    <n v="0"/>
    <n v="0"/>
    <n v="0"/>
    <m/>
    <n v="0"/>
    <n v="0"/>
    <n v="1015.2390899999999"/>
    <n v="2536.9423700000002"/>
    <n v="3796.2828100000002"/>
    <n v="10605.018830000001"/>
    <m/>
    <n v="0"/>
    <n v="0"/>
    <n v="55.872289641424821"/>
    <n v="134.83347580198205"/>
    <n v="207.78956686359325"/>
    <n v="619.73926357304538"/>
    <m/>
    <n v="0"/>
    <n v="0"/>
    <n v="45.354604422959085"/>
    <n v="109.590448570162"/>
    <n v="164.76482360675638"/>
    <n v="503.52410572165979"/>
    <m/>
    <n v="0"/>
    <n v="0"/>
    <n v="85.362062824444664"/>
    <n v="228.07693477177861"/>
    <n v="356.52059183495305"/>
    <n v="1019.2387180914878"/>
    <m/>
    <n v="0"/>
    <n v="0"/>
    <n v="0"/>
    <n v="0"/>
    <n v="0"/>
    <n v="0"/>
    <m/>
    <n v="0"/>
    <n v="0"/>
    <n v="1201.8280468888283"/>
    <n v="3009.443229143923"/>
    <n v="4525.3577923053026"/>
    <n v="12747.520917386193"/>
    <m/>
    <n v="0"/>
    <n v="0"/>
    <n v="0"/>
    <n v="1201.8280468888283"/>
    <n v="4211.2712760327513"/>
    <n v="8736.6290683380539"/>
    <n v="21484.149985724245"/>
    <m/>
    <n v="0"/>
    <n v="0"/>
    <n v="1201.8280468888283"/>
    <n v="3009.443229143923"/>
    <n v="4525.3577923053026"/>
    <n v="12747.520917386193"/>
    <m/>
    <n v="0"/>
    <n v="0"/>
    <n v="0"/>
    <n v="0"/>
    <n v="0"/>
    <n v="0"/>
    <m/>
    <n v="0"/>
    <n v="0"/>
    <n v="0"/>
    <n v="30.572623835804031"/>
    <n v="193.53804823259884"/>
    <n v="617.93145046711993"/>
    <n v="1596.9438603631684"/>
    <m/>
    <n v="0"/>
    <n v="0"/>
    <n v="30.572623835804031"/>
    <n v="162.96542439679482"/>
    <n v="424.39340223452109"/>
    <n v="979.01240989604844"/>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1015.2390899999999"/>
    <n v="2536.9423700000002"/>
    <n v="3796.2828100000002"/>
    <n v="10605.018830000001"/>
    <m/>
    <n v="0"/>
    <n v="0"/>
    <n v="0"/>
    <n v="0"/>
    <n v="0"/>
    <n v="0"/>
    <m/>
    <n v="0"/>
    <n v="0"/>
    <n v="1100.6011528244446"/>
    <n v="1100.6011528244446"/>
    <n v="1100.6011528244446"/>
    <n v="1100.6011528244446"/>
  </r>
  <r>
    <n v="1067"/>
    <s v="Enterprise Support"/>
    <x v="9"/>
    <x v="12"/>
    <s v="SCE-06 , Vol 2"/>
    <s v="Various"/>
    <s v="Table V-32"/>
    <n v="112"/>
    <s v="CIT-00-DM-DM-000472"/>
    <x v="1005"/>
    <n v="3896"/>
    <s v="Solution Delivery"/>
    <s v="Project Management"/>
    <s v="Information Technology"/>
    <m/>
    <s v="N"/>
    <m/>
    <x v="0"/>
    <m/>
    <s v="CA"/>
    <s v="Cap Soft 5yr"/>
    <d v="2025-08-01T00:00:00"/>
    <b v="0"/>
    <n v="1"/>
    <n v="1"/>
    <x v="0"/>
    <n v="0"/>
    <b v="0"/>
    <b v="0"/>
    <m/>
    <n v="82"/>
    <b v="1"/>
    <n v="0"/>
    <s v="Y"/>
    <n v="0"/>
    <n v="3"/>
    <n v="8.8700000000000001E-2"/>
    <d v="2025-08-01T00:00:00"/>
    <s v="CA-Cap Soft 5yr"/>
    <n v="0"/>
    <n v="8"/>
    <n v="0.19666666666666668"/>
    <n v="0.80333333333333334"/>
    <n v="2.3333333333333334E-2"/>
    <n v="0.47666666666666674"/>
    <n v="3.152777777777778E-2"/>
    <n v="0.51013888888888892"/>
    <n v="0.36333333333333334"/>
    <n v="0.40500000000000003"/>
    <n v="0.34"/>
    <n v="0.40663900414937765"/>
    <n v="0.36333333333333334"/>
    <m/>
    <n v="0"/>
    <n v="1016.04787"/>
    <n v="507.61955"/>
    <n v="0"/>
    <n v="0"/>
    <n v="0"/>
    <m/>
    <n v="1270.1164599999997"/>
    <n v="0"/>
    <n v="0"/>
    <n v="0"/>
    <n v="0"/>
    <n v="0"/>
    <m/>
    <n v="1270.1164599999997"/>
    <n v="1016.04787"/>
    <n v="507.61955"/>
    <n v="0"/>
    <n v="0"/>
    <n v="0"/>
    <m/>
    <n v="69.068886738466361"/>
    <n v="56.909798723785897"/>
    <n v="27.936145095880548"/>
    <n v="0"/>
    <n v="0"/>
    <n v="0"/>
    <m/>
    <n v="58.860917035040394"/>
    <n v="45.679392797726621"/>
    <n v="22.677302434848624"/>
    <n v="0"/>
    <n v="0"/>
    <n v="0"/>
    <m/>
    <n v="0"/>
    <n v="86.393657506326932"/>
    <n v="42.681031832626076"/>
    <n v="0"/>
    <n v="0"/>
    <n v="0"/>
    <m/>
    <n v="0"/>
    <n v="0"/>
    <n v="0"/>
    <n v="0"/>
    <n v="0"/>
    <n v="0"/>
    <m/>
    <n v="1398.0462637735063"/>
    <n v="1205.0307190278395"/>
    <n v="600.91402936335521"/>
    <n v="0"/>
    <n v="0"/>
    <n v="0"/>
    <m/>
    <n v="0"/>
    <n v="1398.0462637735063"/>
    <n v="2603.0769828013458"/>
    <n v="0"/>
    <n v="0"/>
    <n v="0"/>
    <n v="0"/>
    <m/>
    <n v="1398.0462637735063"/>
    <n v="1205.0307190278395"/>
    <n v="600.91402936335521"/>
    <n v="0"/>
    <n v="0"/>
    <n v="0"/>
    <m/>
    <n v="0"/>
    <n v="0"/>
    <n v="3203.9910121647008"/>
    <n v="0"/>
    <n v="0"/>
    <n v="0"/>
    <m/>
    <n v="0"/>
    <n v="35.811046582597676"/>
    <n v="167.29818613806373"/>
    <n v="0"/>
    <n v="0"/>
    <n v="0"/>
    <n v="0"/>
    <m/>
    <n v="35.811046582597676"/>
    <n v="131.48713955546606"/>
    <n v="141.58122625557712"/>
    <n v="0"/>
    <n v="0"/>
    <n v="0"/>
    <m/>
    <n v="0"/>
    <n v="0"/>
    <n v="308.87941239364085"/>
    <n v="0"/>
    <n v="0"/>
    <n v="0"/>
    <m/>
    <n v="0"/>
    <n v="0"/>
    <n v="0"/>
    <n v="0"/>
    <n v="0"/>
    <n v="0"/>
    <n v="0"/>
    <m/>
    <n v="0"/>
    <n v="0"/>
    <n v="0"/>
    <n v="0"/>
    <n v="0"/>
    <n v="0"/>
    <m/>
    <n v="0"/>
    <n v="0"/>
    <n v="0"/>
    <n v="0"/>
    <n v="0"/>
    <n v="0"/>
    <m/>
    <n v="0"/>
    <n v="0"/>
    <n v="0"/>
    <n v="0"/>
    <n v="0"/>
    <n v="0"/>
    <m/>
    <n v="0"/>
    <n v="0"/>
    <n v="3512.8704245583417"/>
    <n v="0"/>
    <n v="0"/>
    <n v="0"/>
    <m/>
    <n v="0"/>
    <n v="0"/>
    <n v="0"/>
    <n v="0"/>
    <n v="0"/>
    <n v="0"/>
    <m/>
    <n v="0"/>
    <n v="0"/>
    <n v="1170.9568081861139"/>
    <n v="0"/>
    <n v="0"/>
    <n v="0"/>
    <m/>
    <n v="0"/>
    <n v="0"/>
    <n v="1317.3264092093782"/>
    <n v="0"/>
    <n v="0"/>
    <n v="0"/>
    <m/>
    <n v="0"/>
    <n v="0"/>
    <n v="0"/>
    <n v="0"/>
    <n v="0"/>
    <n v="0"/>
    <m/>
    <n v="0"/>
    <n v="0"/>
    <n v="0"/>
    <n v="0"/>
    <n v="0"/>
    <n v="0"/>
    <m/>
    <n v="0"/>
    <n v="0"/>
    <n v="0"/>
    <n v="0"/>
    <n v="0"/>
    <n v="0"/>
    <m/>
    <n v="0"/>
    <n v="0"/>
    <n v="0"/>
    <n v="0"/>
    <n v="0"/>
    <n v="0"/>
    <m/>
    <n v="0"/>
    <n v="0"/>
    <n v="0"/>
    <n v="0"/>
    <n v="0"/>
    <n v="0"/>
    <m/>
    <n v="1270.1164599999997"/>
    <n v="1016.04787"/>
    <n v="507.61955"/>
    <n v="0"/>
    <n v="0"/>
    <n v="0"/>
    <m/>
    <n v="0"/>
    <n v="0"/>
    <n v="0"/>
    <n v="0"/>
    <n v="0"/>
    <n v="0"/>
    <m/>
    <n v="1270.1164599999997"/>
    <n v="1102.441527506327"/>
    <n v="550.30058183262611"/>
    <n v="550.30058183262611"/>
    <n v="550.30058183262611"/>
    <n v="550.30058183262611"/>
  </r>
  <r>
    <n v="1068"/>
    <s v="Enterprise Support"/>
    <x v="9"/>
    <x v="12"/>
    <s v="SCE-06 , Vol 2"/>
    <s v="Various"/>
    <s v="Table V-32"/>
    <n v="112"/>
    <s v="CIT-00-DM-DM-000474"/>
    <x v="1006"/>
    <n v="3896"/>
    <s v="Solution Delivery"/>
    <s v="Project Management"/>
    <s v="Information Technology"/>
    <m/>
    <s v="N"/>
    <m/>
    <x v="0"/>
    <m/>
    <s v="CA"/>
    <s v="Cap Soft 5yr"/>
    <d v="2027-01-01T00:00:00"/>
    <b v="0"/>
    <n v="1"/>
    <n v="1"/>
    <x v="0"/>
    <n v="0"/>
    <b v="0"/>
    <b v="0"/>
    <m/>
    <n v="82"/>
    <b v="1"/>
    <n v="0"/>
    <s v="Y"/>
    <n v="0"/>
    <n v="3"/>
    <n v="8.8700000000000001E-2"/>
    <d v="2027-01-01T00:00:00"/>
    <s v="CA-Cap Soft 5yr"/>
    <n v="0"/>
    <n v="8"/>
    <n v="0.19666666666666668"/>
    <n v="0.80333333333333334"/>
    <n v="2.3333333333333334E-2"/>
    <n v="0.47666666666666674"/>
    <n v="3.152777777777778E-2"/>
    <n v="0.51013888888888892"/>
    <n v="0.36333333333333334"/>
    <n v="0.40500000000000003"/>
    <n v="0.34"/>
    <n v="0.40663900414937765"/>
    <n v="0.36333333333333334"/>
    <m/>
    <n v="234.923234727439"/>
    <n v="415.65114213998299"/>
    <n v="428.89504236542899"/>
    <n v="457.46807990896605"/>
    <n v="0"/>
    <n v="0"/>
    <m/>
    <n v="-234.923234727439"/>
    <n v="0"/>
    <n v="0"/>
    <n v="0"/>
    <n v="0"/>
    <n v="0"/>
    <m/>
    <n v="0"/>
    <n v="415.65114213998299"/>
    <n v="428.89504236542899"/>
    <n v="457.46807990896605"/>
    <n v="0"/>
    <n v="0"/>
    <m/>
    <n v="0"/>
    <n v="23.281012181540383"/>
    <n v="23.603649887843087"/>
    <n v="24.313524821056443"/>
    <n v="0"/>
    <n v="0"/>
    <m/>
    <n v="0"/>
    <n v="18.686808318033268"/>
    <n v="19.160378256763448"/>
    <n v="19.761636163518489"/>
    <n v="0"/>
    <n v="0"/>
    <m/>
    <n v="0"/>
    <n v="35.342451351386927"/>
    <n v="36.061816287521602"/>
    <n v="41.127429087625686"/>
    <n v="0"/>
    <n v="0"/>
    <m/>
    <n v="0"/>
    <n v="0"/>
    <n v="0"/>
    <n v="0"/>
    <n v="0"/>
    <n v="0"/>
    <m/>
    <n v="0"/>
    <n v="492.96141399094358"/>
    <n v="507.72088679755711"/>
    <n v="542.67066998116672"/>
    <n v="0"/>
    <n v="0"/>
    <m/>
    <n v="0"/>
    <n v="0"/>
    <n v="492.96141399094358"/>
    <n v="1000.6823007885007"/>
    <n v="1543.3529707696675"/>
    <n v="0"/>
    <n v="0"/>
    <m/>
    <n v="0"/>
    <n v="492.96141399094358"/>
    <n v="507.72088679755711"/>
    <n v="542.67066998116672"/>
    <n v="0"/>
    <n v="0"/>
    <m/>
    <n v="0"/>
    <n v="0"/>
    <n v="0"/>
    <n v="0"/>
    <n v="1543.3529707696675"/>
    <n v="0"/>
    <m/>
    <n v="0"/>
    <n v="0"/>
    <n v="12.582549730831907"/>
    <n v="60.893349165185853"/>
    <n v="149.09064825605975"/>
    <n v="0"/>
    <n v="0"/>
    <m/>
    <n v="0"/>
    <n v="12.582549730831907"/>
    <n v="48.310799434353946"/>
    <n v="88.197299090873884"/>
    <n v="9.8950131627044975"/>
    <n v="0"/>
    <m/>
    <n v="0"/>
    <n v="0"/>
    <n v="0"/>
    <n v="0"/>
    <n v="158.98566141876424"/>
    <n v="0"/>
    <m/>
    <n v="0"/>
    <n v="0"/>
    <n v="0"/>
    <n v="0"/>
    <n v="0"/>
    <n v="0"/>
    <n v="0"/>
    <m/>
    <n v="0"/>
    <n v="0"/>
    <n v="0"/>
    <n v="0"/>
    <n v="0"/>
    <n v="0"/>
    <m/>
    <n v="0"/>
    <n v="0"/>
    <n v="0"/>
    <n v="0"/>
    <n v="0"/>
    <n v="0"/>
    <m/>
    <n v="0"/>
    <n v="0"/>
    <n v="0"/>
    <n v="0"/>
    <n v="0"/>
    <n v="0"/>
    <m/>
    <n v="0"/>
    <n v="0"/>
    <n v="0"/>
    <n v="0"/>
    <n v="1702.3386321884318"/>
    <n v="0"/>
    <m/>
    <n v="0"/>
    <n v="0"/>
    <n v="0"/>
    <n v="0"/>
    <n v="0"/>
    <n v="0"/>
    <m/>
    <n v="0"/>
    <n v="0"/>
    <n v="0"/>
    <n v="0"/>
    <n v="1560.4770795060624"/>
    <n v="0"/>
    <m/>
    <n v="0"/>
    <n v="0"/>
    <n v="0"/>
    <n v="0"/>
    <n v="1631.4078558472472"/>
    <n v="0"/>
    <m/>
    <n v="0"/>
    <n v="0"/>
    <n v="0"/>
    <n v="0"/>
    <n v="0"/>
    <n v="0"/>
    <m/>
    <n v="0"/>
    <n v="0"/>
    <n v="0"/>
    <n v="0"/>
    <n v="0"/>
    <n v="0"/>
    <m/>
    <n v="0"/>
    <n v="0"/>
    <n v="0"/>
    <n v="0"/>
    <n v="0"/>
    <n v="0"/>
    <m/>
    <n v="0"/>
    <n v="0"/>
    <n v="0"/>
    <n v="0"/>
    <n v="0"/>
    <n v="0"/>
    <m/>
    <n v="0"/>
    <n v="0"/>
    <n v="0"/>
    <n v="0"/>
    <n v="0"/>
    <n v="0"/>
    <m/>
    <n v="0"/>
    <n v="415.65114213998299"/>
    <n v="428.89504236542899"/>
    <n v="457.46807990896605"/>
    <n v="0"/>
    <n v="0"/>
    <m/>
    <n v="0"/>
    <n v="0"/>
    <n v="0"/>
    <n v="0"/>
    <n v="0"/>
    <n v="0"/>
    <m/>
    <n v="0"/>
    <n v="450.99359349136989"/>
    <n v="464.95685865295059"/>
    <n v="464.95685865295059"/>
    <n v="464.95685865295059"/>
    <n v="464.95685865295059"/>
  </r>
  <r>
    <n v="1069"/>
    <s v="Substation"/>
    <x v="21"/>
    <x v="85"/>
    <s v="SCE-02 , Vol 5"/>
    <s v="J.Janney/B.Besch"/>
    <s v="Table II-6, Figure II-20, Table II-14"/>
    <s v="35, 59, 66 "/>
    <s v="CIT-00-OP-NS-000832"/>
    <x v="1007"/>
    <n v="3896"/>
    <s v="OPERATIONS - IT"/>
    <s v="NETWORK SERVICES"/>
    <s v="Information Technolog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0"/>
    <n v="0"/>
    <n v="295.43458000000004"/>
    <n v="1360.8158899999999"/>
    <n v="444.41816999999998"/>
    <n v="567.62100999999996"/>
    <m/>
    <n v="0"/>
    <n v="0"/>
    <n v="0"/>
    <n v="0"/>
    <n v="0"/>
    <n v="0"/>
    <m/>
    <n v="0"/>
    <n v="0"/>
    <n v="295.43458000000004"/>
    <n v="1360.8158899999999"/>
    <n v="444.41816999999998"/>
    <n v="567.62100999999996"/>
    <m/>
    <n v="0"/>
    <n v="0"/>
    <n v="21.794539637413326"/>
    <n v="96.949312780429594"/>
    <n v="32.607328660870543"/>
    <n v="44.464587189821565"/>
    <m/>
    <n v="0"/>
    <n v="0"/>
    <n v="13.432591144176845"/>
    <n v="59.794365883537068"/>
    <n v="19.629271088338495"/>
    <n v="27.457148776023853"/>
    <m/>
    <n v="0"/>
    <n v="0"/>
    <n v="24.840360686341803"/>
    <n v="122.34046805719508"/>
    <n v="41.736676881195471"/>
    <n v="54.553539212734755"/>
    <m/>
    <n v="0"/>
    <n v="0"/>
    <n v="0"/>
    <n v="0"/>
    <n v="0"/>
    <n v="0"/>
    <m/>
    <n v="0"/>
    <n v="0"/>
    <n v="355.50207146793201"/>
    <n v="1639.9000367211615"/>
    <n v="538.39144663040452"/>
    <n v="694.09628517858016"/>
    <m/>
    <n v="0"/>
    <n v="0"/>
    <n v="0"/>
    <n v="214.46563066550715"/>
    <n v="989.31124128630427"/>
    <n v="324.79827942977272"/>
    <n v="418.73116780653618"/>
    <m/>
    <n v="0"/>
    <n v="0"/>
    <n v="331.64788247243376"/>
    <n v="1529.8627442571715"/>
    <n v="502.26538056150434"/>
    <n v="647.52242444309741"/>
    <m/>
    <n v="0"/>
    <n v="0"/>
    <n v="117.1822518069266"/>
    <n v="755.01713363637441"/>
    <n v="1166.7783424180359"/>
    <n v="553.58953606633395"/>
    <m/>
    <n v="0"/>
    <n v="0"/>
    <n v="0"/>
    <n v="3.3475511411423255"/>
    <n v="15.944965726214761"/>
    <n v="7.3617149763947864"/>
    <n v="7.3354337482356904"/>
    <m/>
    <n v="0"/>
    <n v="0"/>
    <n v="8.1334527726020696"/>
    <n v="43.047828265193317"/>
    <n v="37.761112363289008"/>
    <n v="24.25604541792412"/>
    <m/>
    <n v="0"/>
    <n v="0"/>
    <n v="4.785901631459744"/>
    <n v="30.450413680120882"/>
    <n v="46.344363113108983"/>
    <n v="24.282326646083217"/>
    <m/>
    <n v="0"/>
    <n v="0"/>
    <n v="0"/>
    <n v="15.425708883755529"/>
    <n v="15.425708883755526"/>
    <n v="15.425708883755526"/>
    <n v="15.425708883755526"/>
    <m/>
    <n v="0"/>
    <n v="0"/>
    <n v="23.854188995498241"/>
    <n v="23.854188995498241"/>
    <n v="23.854188995498241"/>
    <n v="23.854188995498241"/>
    <m/>
    <n v="0"/>
    <n v="0"/>
    <n v="8.4284801117427115"/>
    <n v="23.854188995498241"/>
    <n v="23.854188995498241"/>
    <n v="23.854188995498241"/>
    <m/>
    <n v="0"/>
    <n v="0"/>
    <n v="0"/>
    <n v="0"/>
    <n v="0"/>
    <n v="0"/>
    <m/>
    <n v="0"/>
    <n v="0"/>
    <n v="121.96815343838634"/>
    <n v="785.46754731649526"/>
    <n v="1213.1227055311449"/>
    <n v="577.87186271241717"/>
    <m/>
    <n v="0"/>
    <n v="0"/>
    <n v="0"/>
    <n v="0"/>
    <n v="0"/>
    <n v="0"/>
    <m/>
    <n v="0"/>
    <n v="0"/>
    <n v="20.575647523171614"/>
    <n v="235.78580916381497"/>
    <n v="683.27489387316837"/>
    <n v="264.04087622075554"/>
    <m/>
    <n v="0"/>
    <n v="0"/>
    <n v="25.577983847612419"/>
    <n v="268.09776745894101"/>
    <n v="733.60648544530272"/>
    <n v="288.48166197529417"/>
    <m/>
    <n v="0"/>
    <n v="0"/>
    <n v="1.4445036669496156"/>
    <n v="11.310861282032082"/>
    <n v="11.310861282032082"/>
    <n v="11.310861282032082"/>
    <m/>
    <n v="0"/>
    <n v="0"/>
    <n v="1.7956903382722287"/>
    <n v="12.304785823511175"/>
    <n v="12.304785823511175"/>
    <n v="12.304785823511175"/>
    <m/>
    <n v="0"/>
    <n v="0"/>
    <n v="10.794020520462954"/>
    <n v="10.794020520462954"/>
    <n v="10.794020520462954"/>
    <n v="10.794020520462954"/>
    <m/>
    <n v="0"/>
    <n v="0"/>
    <n v="8.998330182190724"/>
    <n v="13.914943580707309"/>
    <n v="13.914943580707302"/>
    <n v="13.914943580707302"/>
    <m/>
    <n v="0"/>
    <n v="0"/>
    <n v="10.794020520462952"/>
    <n v="10.794020520462952"/>
    <n v="10.794020520462952"/>
    <n v="10.794020520462952"/>
    <m/>
    <n v="0"/>
    <n v="0"/>
    <n v="295.43458000000004"/>
    <n v="1360.8158899999999"/>
    <n v="444.41816999999998"/>
    <n v="567.62100999999996"/>
    <m/>
    <n v="0"/>
    <n v="0"/>
    <n v="0"/>
    <n v="0"/>
    <n v="0"/>
    <n v="0"/>
    <m/>
    <n v="0"/>
    <n v="0"/>
    <n v="320.27494068634184"/>
    <n v="320.27494068634184"/>
    <n v="320.27494068634184"/>
    <n v="320.27494068634184"/>
  </r>
  <r>
    <n v="1070"/>
    <s v="Generation"/>
    <x v="14"/>
    <x v="12"/>
    <s v="SCE-06 , Vol 2"/>
    <s v="Various"/>
    <s v="Table IX-44"/>
    <n v="138"/>
    <s v="CIT-00-DM-DM-000475"/>
    <x v="1008"/>
    <n v="3896"/>
    <s v="Solution Delivery"/>
    <s v="Project Management"/>
    <s v="Information Technology"/>
    <m/>
    <s v="N"/>
    <m/>
    <x v="0"/>
    <m/>
    <s v="CA"/>
    <s v="Cap Soft 5yr"/>
    <d v="2025-10-01T00:00:00"/>
    <b v="0"/>
    <n v="1"/>
    <n v="1"/>
    <x v="0"/>
    <n v="0"/>
    <b v="0"/>
    <b v="0"/>
    <m/>
    <n v="82"/>
    <b v="1"/>
    <n v="0"/>
    <s v="Y"/>
    <n v="0"/>
    <n v="3"/>
    <n v="8.8700000000000001E-2"/>
    <d v="2025-10-01T00:00:00"/>
    <s v="CA-Cap Soft 5yr"/>
    <n v="0"/>
    <n v="8"/>
    <n v="0.19666666666666668"/>
    <n v="0.80333333333333334"/>
    <n v="2.3333333333333334E-2"/>
    <n v="0.47666666666666674"/>
    <n v="3.152777777777778E-2"/>
    <n v="0.51013888888888892"/>
    <n v="0.36333333333333334"/>
    <n v="0.40500000000000003"/>
    <n v="0.34"/>
    <n v="0.40663900414937765"/>
    <n v="0.36333333333333334"/>
    <m/>
    <n v="0"/>
    <n v="1029.6040059298"/>
    <n v="531.205161323276"/>
    <n v="0"/>
    <n v="0"/>
    <n v="0"/>
    <m/>
    <n v="321.45222999999999"/>
    <n v="0"/>
    <n v="0"/>
    <n v="0"/>
    <n v="0"/>
    <n v="0"/>
    <m/>
    <n v="321.45222999999999"/>
    <n v="1029.6040059298"/>
    <n v="531.205161323276"/>
    <n v="0"/>
    <n v="0"/>
    <n v="0"/>
    <m/>
    <n v="17.480560535131904"/>
    <n v="57.669090672537486"/>
    <n v="29.234146837740337"/>
    <n v="0"/>
    <n v="0"/>
    <n v="0"/>
    <m/>
    <n v="14.897037898996071"/>
    <n v="46.288848391542992"/>
    <n v="23.730961698146739"/>
    <n v="0"/>
    <n v="0"/>
    <n v="0"/>
    <m/>
    <n v="0"/>
    <n v="87.546323831613705"/>
    <n v="44.664127691878718"/>
    <n v="0"/>
    <n v="0"/>
    <n v="0"/>
    <m/>
    <n v="0"/>
    <n v="0"/>
    <n v="0"/>
    <n v="0"/>
    <n v="0"/>
    <n v="0"/>
    <m/>
    <n v="353.82982843412799"/>
    <n v="1221.1082688254944"/>
    <n v="628.83439755104177"/>
    <n v="0"/>
    <n v="0"/>
    <n v="0"/>
    <m/>
    <n v="0"/>
    <n v="353.82982843412799"/>
    <n v="1574.9380972596223"/>
    <n v="0"/>
    <n v="0"/>
    <n v="0"/>
    <n v="0"/>
    <m/>
    <n v="353.82982843412799"/>
    <n v="1221.1082688254944"/>
    <n v="628.83439755104177"/>
    <n v="0"/>
    <n v="0"/>
    <n v="0"/>
    <m/>
    <n v="0"/>
    <n v="0"/>
    <n v="2203.7724948106643"/>
    <n v="0"/>
    <n v="0"/>
    <n v="0"/>
    <m/>
    <n v="0"/>
    <n v="9.0633742220850433"/>
    <n v="65.724935043454209"/>
    <n v="0"/>
    <n v="0"/>
    <n v="0"/>
    <n v="0"/>
    <m/>
    <n v="9.0633742220850433"/>
    <n v="56.661560821369171"/>
    <n v="112.23475212007551"/>
    <n v="0"/>
    <n v="0"/>
    <n v="0"/>
    <m/>
    <n v="0"/>
    <n v="0"/>
    <n v="177.95968716352974"/>
    <n v="0"/>
    <n v="0"/>
    <n v="0"/>
    <m/>
    <n v="0"/>
    <n v="0"/>
    <n v="0"/>
    <n v="0"/>
    <n v="0"/>
    <n v="0"/>
    <n v="0"/>
    <m/>
    <n v="0"/>
    <n v="0"/>
    <n v="0"/>
    <n v="0"/>
    <n v="0"/>
    <n v="0"/>
    <m/>
    <n v="0"/>
    <n v="0"/>
    <n v="0"/>
    <n v="0"/>
    <n v="0"/>
    <n v="0"/>
    <m/>
    <n v="0"/>
    <n v="0"/>
    <n v="0"/>
    <n v="0"/>
    <n v="0"/>
    <n v="0"/>
    <m/>
    <n v="0"/>
    <n v="0"/>
    <n v="2381.7321819741942"/>
    <n v="0"/>
    <n v="0"/>
    <n v="0"/>
    <m/>
    <n v="0"/>
    <n v="0"/>
    <n v="0"/>
    <n v="0"/>
    <n v="0"/>
    <n v="0"/>
    <m/>
    <n v="0"/>
    <n v="0"/>
    <n v="396.9553636623657"/>
    <n v="0"/>
    <n v="0"/>
    <n v="0"/>
    <m/>
    <n v="0"/>
    <n v="0"/>
    <n v="496.19420457795712"/>
    <n v="0"/>
    <n v="0"/>
    <n v="0"/>
    <m/>
    <n v="0"/>
    <n v="0"/>
    <n v="0"/>
    <n v="0"/>
    <n v="0"/>
    <n v="0"/>
    <m/>
    <n v="0"/>
    <n v="0"/>
    <n v="0"/>
    <n v="0"/>
    <n v="0"/>
    <n v="0"/>
    <m/>
    <n v="0"/>
    <n v="0"/>
    <n v="0"/>
    <n v="0"/>
    <n v="0"/>
    <n v="0"/>
    <m/>
    <n v="0"/>
    <n v="0"/>
    <n v="0"/>
    <n v="0"/>
    <n v="0"/>
    <n v="0"/>
    <m/>
    <n v="0"/>
    <n v="0"/>
    <n v="0"/>
    <n v="0"/>
    <n v="0"/>
    <n v="0"/>
    <m/>
    <n v="321.45222999999999"/>
    <n v="1029.6040059298"/>
    <n v="531.205161323276"/>
    <n v="0"/>
    <n v="0"/>
    <n v="0"/>
    <m/>
    <n v="0"/>
    <n v="0"/>
    <n v="0"/>
    <n v="0"/>
    <n v="0"/>
    <n v="0"/>
    <m/>
    <n v="321.45222999999999"/>
    <n v="1117.1503297614138"/>
    <n v="575.86928901515466"/>
    <n v="575.86928901515466"/>
    <n v="575.86928901515466"/>
    <n v="575.86928901515466"/>
  </r>
  <r>
    <n v="1071"/>
    <s v="Customer Interactions"/>
    <x v="35"/>
    <x v="12"/>
    <s v="SCE-06 , Vol 2"/>
    <s v="Various"/>
    <s v="Table III-14"/>
    <n v="47"/>
    <s v="CIT-00-DM-DM-000445"/>
    <x v="1009"/>
    <n v="3896"/>
    <s v="Solution Delivery"/>
    <s v="PROJECT MANAGEMENT"/>
    <s v="Information Technology"/>
    <m/>
    <s v="N"/>
    <m/>
    <x v="0"/>
    <m/>
    <s v="CA"/>
    <s v="Cap Soft 5yr"/>
    <d v="2024-01-01T00:00:00"/>
    <b v="0"/>
    <n v="1"/>
    <n v="1"/>
    <x v="0"/>
    <n v="0"/>
    <b v="0"/>
    <b v="0"/>
    <m/>
    <n v="82"/>
    <b v="1"/>
    <n v="0"/>
    <s v="Y"/>
    <n v="0"/>
    <n v="3"/>
    <n v="8.8700000000000001E-2"/>
    <d v="2024-01-01T00:00:00"/>
    <s v="CA-Cap Soft 5yr"/>
    <n v="0"/>
    <n v="8"/>
    <n v="0.19666666666666668"/>
    <n v="0.80333333333333334"/>
    <n v="2.3333333333333334E-2"/>
    <n v="0.47666666666666674"/>
    <n v="3.152777777777778E-2"/>
    <n v="0.51013888888888892"/>
    <n v="0.36333333333333334"/>
    <n v="0.40500000000000003"/>
    <n v="0.34"/>
    <n v="0.40663900414937765"/>
    <n v="0.36333333333333334"/>
    <m/>
    <n v="894.76293943205496"/>
    <n v="0"/>
    <n v="0"/>
    <n v="0"/>
    <n v="0"/>
    <n v="0"/>
    <m/>
    <n v="266.10721056794523"/>
    <n v="0"/>
    <n v="0"/>
    <n v="0"/>
    <n v="0"/>
    <n v="0"/>
    <m/>
    <n v="1160.8701500000002"/>
    <n v="0"/>
    <n v="0"/>
    <n v="0"/>
    <n v="0"/>
    <n v="0"/>
    <m/>
    <n v="63.128076387905779"/>
    <n v="0"/>
    <n v="0"/>
    <n v="0"/>
    <n v="0"/>
    <n v="0"/>
    <m/>
    <n v="53.798123037949551"/>
    <n v="0"/>
    <n v="0"/>
    <n v="0"/>
    <n v="0"/>
    <n v="0"/>
    <m/>
    <n v="0"/>
    <n v="0"/>
    <n v="0"/>
    <n v="0"/>
    <n v="0"/>
    <n v="0"/>
    <m/>
    <n v="0"/>
    <n v="0"/>
    <n v="0"/>
    <n v="0"/>
    <n v="0"/>
    <n v="0"/>
    <m/>
    <n v="1277.7963494258556"/>
    <n v="0"/>
    <n v="0"/>
    <n v="0"/>
    <n v="0"/>
    <n v="0"/>
    <m/>
    <n v="0"/>
    <n v="1277.7963494258556"/>
    <n v="0"/>
    <n v="0"/>
    <n v="0"/>
    <n v="0"/>
    <n v="0"/>
    <m/>
    <n v="1277.7963494258556"/>
    <n v="0"/>
    <n v="0"/>
    <n v="0"/>
    <n v="0"/>
    <n v="0"/>
    <m/>
    <n v="0"/>
    <n v="1277.7963494258556"/>
    <n v="0"/>
    <n v="0"/>
    <n v="0"/>
    <n v="0"/>
    <m/>
    <n v="0"/>
    <n v="32.730837153308904"/>
    <n v="0"/>
    <n v="0"/>
    <n v="0"/>
    <n v="0"/>
    <n v="0"/>
    <m/>
    <n v="32.730837153308904"/>
    <n v="7.6721180087783196"/>
    <n v="0"/>
    <n v="0"/>
    <n v="0"/>
    <n v="0"/>
    <m/>
    <n v="0"/>
    <n v="40.402955162087224"/>
    <n v="0"/>
    <n v="0"/>
    <n v="0"/>
    <n v="0"/>
    <m/>
    <n v="0"/>
    <n v="0"/>
    <n v="0"/>
    <n v="0"/>
    <n v="0"/>
    <n v="0"/>
    <n v="0"/>
    <m/>
    <n v="0"/>
    <n v="0"/>
    <n v="0"/>
    <n v="0"/>
    <n v="0"/>
    <n v="0"/>
    <m/>
    <n v="0"/>
    <n v="0"/>
    <n v="0"/>
    <n v="0"/>
    <n v="0"/>
    <n v="0"/>
    <m/>
    <n v="0"/>
    <n v="0"/>
    <n v="0"/>
    <n v="0"/>
    <n v="0"/>
    <n v="0"/>
    <m/>
    <n v="0"/>
    <n v="1318.1993045879428"/>
    <n v="0"/>
    <n v="0"/>
    <n v="0"/>
    <n v="0"/>
    <m/>
    <n v="0"/>
    <n v="0"/>
    <n v="0"/>
    <n v="0"/>
    <n v="0"/>
    <n v="0"/>
    <m/>
    <n v="0"/>
    <n v="1208.3493625389476"/>
    <n v="0"/>
    <n v="0"/>
    <n v="0"/>
    <n v="0"/>
    <m/>
    <n v="0"/>
    <n v="1263.2743335634452"/>
    <n v="0"/>
    <n v="0"/>
    <n v="0"/>
    <n v="0"/>
    <m/>
    <n v="0"/>
    <n v="0"/>
    <n v="0"/>
    <n v="0"/>
    <n v="0"/>
    <n v="0"/>
    <m/>
    <n v="0"/>
    <n v="0"/>
    <n v="0"/>
    <n v="0"/>
    <n v="0"/>
    <n v="0"/>
    <m/>
    <n v="0"/>
    <n v="0"/>
    <n v="0"/>
    <n v="0"/>
    <n v="0"/>
    <n v="0"/>
    <m/>
    <n v="0"/>
    <n v="0"/>
    <n v="0"/>
    <n v="0"/>
    <n v="0"/>
    <n v="0"/>
    <m/>
    <n v="0"/>
    <n v="0"/>
    <n v="0"/>
    <n v="0"/>
    <n v="0"/>
    <n v="0"/>
    <m/>
    <n v="1160.8701500000002"/>
    <n v="0"/>
    <n v="0"/>
    <n v="0"/>
    <n v="0"/>
    <n v="0"/>
    <m/>
    <n v="0"/>
    <n v="0"/>
    <n v="0"/>
    <n v="0"/>
    <n v="0"/>
    <n v="0"/>
    <m/>
    <n v="1160.8701500000002"/>
    <n v="0"/>
    <n v="0"/>
    <n v="0"/>
    <n v="0"/>
    <n v="0"/>
  </r>
  <r>
    <n v="1072"/>
    <s v="Customer Interactions"/>
    <x v="17"/>
    <x v="12"/>
    <s v="SCE-06 , Vol 2"/>
    <s v="Various"/>
    <s v="Table III-12"/>
    <n v="42"/>
    <s v="CIT-00-DM-DM-000429"/>
    <x v="1010"/>
    <n v="3896"/>
    <s v="SOLUTION DELIVERY"/>
    <s v="PROJECT MANAGEMENT"/>
    <s v="Information Technology"/>
    <m/>
    <s v="N"/>
    <m/>
    <x v="0"/>
    <m/>
    <s v="CA"/>
    <s v="Cap Soft 5yr"/>
    <d v="2026-07-01T00:00:00"/>
    <b v="0"/>
    <n v="1"/>
    <n v="1"/>
    <x v="0"/>
    <n v="0"/>
    <b v="0"/>
    <b v="0"/>
    <m/>
    <n v="82"/>
    <b v="1"/>
    <n v="0"/>
    <s v="Y"/>
    <n v="0"/>
    <n v="3"/>
    <n v="8.8700000000000001E-2"/>
    <d v="2026-07-01T00:00:00"/>
    <s v="CA-Cap Soft 5yr"/>
    <n v="0"/>
    <n v="8"/>
    <n v="0.19666666666666668"/>
    <n v="0.80333333333333334"/>
    <n v="2.3333333333333334E-2"/>
    <n v="0.47666666666666674"/>
    <n v="3.152777777777778E-2"/>
    <n v="0.51013888888888892"/>
    <n v="0.36333333333333334"/>
    <n v="0.40500000000000003"/>
    <n v="0.34"/>
    <n v="0.40663900414937765"/>
    <n v="0.36333333333333334"/>
    <m/>
    <n v="1201.32454762509"/>
    <n v="4883.4689545900001"/>
    <n v="4589.8029699586305"/>
    <n v="1539.92711049072"/>
    <n v="0"/>
    <n v="0"/>
    <m/>
    <n v="-409.72533762508999"/>
    <n v="0"/>
    <n v="0"/>
    <n v="0"/>
    <n v="0"/>
    <n v="0"/>
    <m/>
    <n v="791.59920999999997"/>
    <n v="4883.4689545900001"/>
    <n v="4589.8029699586305"/>
    <n v="1539.92711049072"/>
    <n v="0"/>
    <n v="0"/>
    <m/>
    <n v="43.047136148246956"/>
    <n v="273.5276983352901"/>
    <n v="252.59350576680467"/>
    <n v="81.84408414021901"/>
    <n v="0"/>
    <n v="0"/>
    <m/>
    <n v="36.68502605250351"/>
    <n v="219.55057746661092"/>
    <n v="205.04401390001291"/>
    <n v="66.521535845542843"/>
    <n v="0"/>
    <n v="0"/>
    <m/>
    <n v="0"/>
    <n v="415.23707372727324"/>
    <n v="385.91407022500618"/>
    <n v="138.44297737543224"/>
    <n v="0"/>
    <n v="0"/>
    <m/>
    <n v="0"/>
    <n v="0"/>
    <n v="0"/>
    <n v="0"/>
    <n v="0"/>
    <n v="0"/>
    <m/>
    <n v="871.33137220075048"/>
    <n v="5791.7843041191745"/>
    <n v="5433.3545598504543"/>
    <n v="1826.735707851914"/>
    <n v="0"/>
    <n v="0"/>
    <m/>
    <n v="0"/>
    <n v="871.33137220075048"/>
    <n v="6663.1156763199251"/>
    <n v="12096.470236170378"/>
    <n v="0"/>
    <n v="0"/>
    <n v="0"/>
    <m/>
    <n v="871.33137220075048"/>
    <n v="5791.7843041191745"/>
    <n v="5433.3545598504543"/>
    <n v="1826.735707851914"/>
    <n v="0"/>
    <n v="0"/>
    <m/>
    <n v="0"/>
    <n v="0"/>
    <n v="0"/>
    <n v="13923.205944022293"/>
    <n v="0"/>
    <n v="0"/>
    <m/>
    <n v="0"/>
    <n v="22.31921014869576"/>
    <n v="232.93064740254678"/>
    <n v="853.96673963459352"/>
    <n v="0"/>
    <n v="0"/>
    <n v="0"/>
    <m/>
    <n v="22.31921014869576"/>
    <n v="210.61143725385102"/>
    <n v="621.03609223204671"/>
    <n v="561.31886116117721"/>
    <n v="0"/>
    <n v="0"/>
    <m/>
    <n v="0"/>
    <n v="0"/>
    <n v="0"/>
    <n v="1415.2856007957707"/>
    <n v="0"/>
    <n v="0"/>
    <m/>
    <n v="0"/>
    <n v="0"/>
    <n v="0"/>
    <n v="0"/>
    <n v="0"/>
    <n v="0"/>
    <n v="0"/>
    <m/>
    <n v="0"/>
    <n v="0"/>
    <n v="0"/>
    <n v="0"/>
    <n v="0"/>
    <n v="0"/>
    <m/>
    <n v="0"/>
    <n v="0"/>
    <n v="0"/>
    <n v="0"/>
    <n v="0"/>
    <n v="0"/>
    <m/>
    <n v="0"/>
    <n v="0"/>
    <n v="0"/>
    <n v="0"/>
    <n v="0"/>
    <n v="0"/>
    <m/>
    <n v="0"/>
    <n v="0"/>
    <n v="0"/>
    <n v="15338.491544818064"/>
    <n v="0"/>
    <n v="0"/>
    <m/>
    <n v="0"/>
    <n v="0"/>
    <n v="0"/>
    <n v="0"/>
    <n v="0"/>
    <n v="0"/>
    <m/>
    <n v="0"/>
    <n v="0"/>
    <n v="0"/>
    <n v="6391.0381436741936"/>
    <n v="0"/>
    <n v="0"/>
    <m/>
    <n v="0"/>
    <n v="0"/>
    <n v="0"/>
    <n v="7030.1419580416123"/>
    <n v="0"/>
    <n v="0"/>
    <m/>
    <n v="0"/>
    <n v="0"/>
    <n v="0"/>
    <n v="0"/>
    <n v="0"/>
    <n v="0"/>
    <m/>
    <n v="0"/>
    <n v="0"/>
    <n v="0"/>
    <n v="0"/>
    <n v="0"/>
    <n v="0"/>
    <m/>
    <n v="0"/>
    <n v="0"/>
    <n v="0"/>
    <n v="0"/>
    <n v="0"/>
    <n v="0"/>
    <m/>
    <n v="0"/>
    <n v="0"/>
    <n v="0"/>
    <n v="0"/>
    <n v="0"/>
    <n v="0"/>
    <m/>
    <n v="0"/>
    <n v="0"/>
    <n v="0"/>
    <n v="0"/>
    <n v="0"/>
    <n v="0"/>
    <m/>
    <n v="791.59920999999997"/>
    <n v="4883.4689545900001"/>
    <n v="4589.8029699586305"/>
    <n v="1539.92711049072"/>
    <n v="0"/>
    <n v="0"/>
    <m/>
    <n v="0"/>
    <n v="0"/>
    <n v="0"/>
    <n v="0"/>
    <n v="0"/>
    <n v="0"/>
    <m/>
    <n v="791.59920999999997"/>
    <n v="5298.7060283172732"/>
    <n v="4975.7170401836365"/>
    <n v="4975.7170401836365"/>
    <n v="4975.7170401836365"/>
    <n v="4975.7170401836365"/>
  </r>
  <r>
    <n v="1073"/>
    <s v="Resiliency"/>
    <x v="8"/>
    <x v="10"/>
    <s v="SCE-04 , Vol 5 Pt. 4"/>
    <s v="Evangeline Torres"/>
    <s v="Table I-10"/>
    <n v="53"/>
    <s v="CIT-00-WM-CS-822437"/>
    <x v="1011"/>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6450.52360093889"/>
    <n v="4064.1914900000002"/>
    <n v="4060.9563800000001"/>
    <n v="2029.5538899999999"/>
    <n v="1012.34208"/>
    <n v="2525.0044800000001"/>
    <m/>
    <n v="-946.03745093888938"/>
    <n v="220.80850999999893"/>
    <n v="0"/>
    <n v="0"/>
    <n v="0"/>
    <n v="0"/>
    <m/>
    <n v="5504.4861500000006"/>
    <n v="4284.9999999999991"/>
    <n v="4060.9563800000001"/>
    <n v="2029.5538899999999"/>
    <n v="1012.34208"/>
    <n v="2525.0044800000001"/>
    <m/>
    <n v="299.33375593589807"/>
    <n v="240.0068881906347"/>
    <n v="223.48915966637185"/>
    <n v="107.86678032269748"/>
    <n v="55.410551017664837"/>
    <n v="147.55696732259742"/>
    <m/>
    <n v="255.09401129694757"/>
    <n v="192.64466165187525"/>
    <n v="181.41841858531268"/>
    <n v="87.672358596942516"/>
    <n v="43.937286179397383"/>
    <n v="119.88669168022444"/>
    <m/>
    <n v="0"/>
    <n v="0"/>
    <n v="341.44825297939366"/>
    <n v="182.46154727800911"/>
    <n v="95.072157572219282"/>
    <n v="242.67588493951439"/>
    <m/>
    <n v="0"/>
    <n v="0"/>
    <n v="0"/>
    <n v="0"/>
    <n v="0"/>
    <n v="0"/>
    <m/>
    <n v="6058.913917232846"/>
    <n v="4717.6515498425088"/>
    <n v="4807.3122112310784"/>
    <n v="2407.5545761976491"/>
    <n v="1206.7620747692818"/>
    <n v="3035.124023942336"/>
    <m/>
    <n v="0"/>
    <n v="4867.3275135103859"/>
    <n v="3789.8467450401477"/>
    <n v="3861.8741430222981"/>
    <n v="1934.0688428787762"/>
    <n v="969.43220006465435"/>
    <n v="2438.2162992336744"/>
    <m/>
    <n v="6058.913917232846"/>
    <n v="4717.6515498425088"/>
    <n v="4807.3122112310784"/>
    <n v="2407.5545761976491"/>
    <n v="1206.7620747692818"/>
    <n v="3035.124023942336"/>
    <m/>
    <n v="1191.5864037224599"/>
    <n v="5795.1323183127461"/>
    <n v="4735.2848132489271"/>
    <n v="4335.359876341171"/>
    <n v="2171.3987175834036"/>
    <n v="1566.3399247733159"/>
    <m/>
    <n v="0"/>
    <n v="89.22783369494411"/>
    <n v="82.596940319000964"/>
    <n v="81.054428721411512"/>
    <n v="46.108478679655718"/>
    <n v="23.294241972692348"/>
    <n v="47.189448143916934"/>
    <m/>
    <n v="145.23253782262179"/>
    <n v="254.2744344878445"/>
    <n v="224.68715060579618"/>
    <n v="169.69789639561375"/>
    <n v="85.279422249251553"/>
    <n v="100.49171500702667"/>
    <m/>
    <n v="56.004704127677691"/>
    <n v="260.90532786378765"/>
    <n v="226.22966220338566"/>
    <n v="204.64384643736955"/>
    <n v="108.09365895621492"/>
    <n v="76.596508835802084"/>
    <m/>
    <n v="0"/>
    <n v="0"/>
    <n v="0"/>
    <n v="0"/>
    <n v="0"/>
    <n v="0"/>
    <n v="0"/>
    <m/>
    <n v="0"/>
    <n v="0"/>
    <n v="0"/>
    <n v="0"/>
    <n v="0"/>
    <n v="0"/>
    <m/>
    <n v="0"/>
    <n v="0"/>
    <n v="0"/>
    <n v="0"/>
    <n v="0"/>
    <n v="0"/>
    <m/>
    <n v="0"/>
    <n v="0"/>
    <n v="0"/>
    <n v="0"/>
    <n v="0"/>
    <n v="0"/>
    <m/>
    <n v="1247.5911078501376"/>
    <n v="6056.0376461765336"/>
    <n v="4961.5144754523126"/>
    <n v="4540.0037227785406"/>
    <n v="2279.4923765396184"/>
    <n v="1642.936433609118"/>
    <m/>
    <n v="0"/>
    <n v="0"/>
    <n v="0"/>
    <n v="0"/>
    <n v="0"/>
    <n v="0"/>
    <m/>
    <n v="144.76341728462759"/>
    <n v="3073.3214165441482"/>
    <n v="2487.3647043069959"/>
    <n v="2458.7222535027531"/>
    <n v="1258.6379801998878"/>
    <n v="689.03748082098616"/>
    <m/>
    <n v="195.60295073577655"/>
    <n v="3321.7301566474616"/>
    <n v="2695.0205549419948"/>
    <n v="2648.2736065702097"/>
    <n v="1355.4919099525366"/>
    <n v="757.9796099014693"/>
    <m/>
    <n v="0"/>
    <n v="0"/>
    <n v="0"/>
    <n v="0"/>
    <n v="0"/>
    <n v="0"/>
    <m/>
    <n v="0"/>
    <n v="0"/>
    <n v="0"/>
    <n v="0"/>
    <n v="0"/>
    <n v="0"/>
    <m/>
    <n v="0"/>
    <n v="0"/>
    <n v="0"/>
    <n v="0"/>
    <n v="0"/>
    <n v="0"/>
    <m/>
    <n v="0"/>
    <n v="0"/>
    <n v="0"/>
    <n v="0"/>
    <n v="0"/>
    <n v="0"/>
    <m/>
    <n v="0"/>
    <n v="0"/>
    <n v="0"/>
    <n v="0"/>
    <n v="0"/>
    <n v="0"/>
    <m/>
    <n v="5504.4861500000006"/>
    <n v="4284.9999999999991"/>
    <n v="4060.9563800000001"/>
    <n v="2029.5538899999999"/>
    <n v="1012.34208"/>
    <n v="2525.0044800000001"/>
    <m/>
    <n v="0"/>
    <n v="0"/>
    <n v="0"/>
    <n v="0"/>
    <n v="0"/>
    <n v="0"/>
    <m/>
    <n v="5504.4861500000006"/>
    <n v="4284.9999999999991"/>
    <n v="4402.4046329793937"/>
    <n v="2212.0154372780089"/>
    <n v="1107.4142375722192"/>
    <n v="2767.6803649395142"/>
  </r>
  <r>
    <n v="1075"/>
    <s v="Enterprise Support"/>
    <x v="29"/>
    <x v="12"/>
    <s v="SCE-06 , Vol 2"/>
    <s v="Various"/>
    <s v="Table V-18"/>
    <n v="55"/>
    <s v="CIT-00-DM-DM-000444"/>
    <x v="1012"/>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0"/>
    <n v="4208.13270694119"/>
    <n v="0"/>
    <n v="0"/>
    <n v="0"/>
    <n v="0"/>
    <m/>
    <n v="0"/>
    <n v="0"/>
    <n v="0"/>
    <n v="0"/>
    <n v="0"/>
    <n v="0"/>
    <m/>
    <n v="0"/>
    <n v="4208.13270694119"/>
    <n v="0"/>
    <n v="0"/>
    <n v="0"/>
    <n v="0"/>
    <m/>
    <n v="0"/>
    <n v="235.70147866655481"/>
    <n v="0"/>
    <n v="0"/>
    <n v="0"/>
    <n v="0"/>
    <m/>
    <n v="0"/>
    <n v="189.1888684982207"/>
    <n v="0"/>
    <n v="0"/>
    <n v="0"/>
    <n v="0"/>
    <m/>
    <n v="0"/>
    <n v="357.81382605983873"/>
    <n v="0"/>
    <n v="0"/>
    <n v="0"/>
    <n v="0"/>
    <m/>
    <n v="0"/>
    <n v="0"/>
    <n v="0"/>
    <n v="0"/>
    <n v="0"/>
    <n v="0"/>
    <m/>
    <n v="0"/>
    <n v="4990.8368801658044"/>
    <n v="0"/>
    <n v="0"/>
    <n v="0"/>
    <n v="0"/>
    <m/>
    <n v="0"/>
    <n v="0"/>
    <n v="4990.8368801658044"/>
    <n v="0"/>
    <n v="0"/>
    <n v="0"/>
    <n v="0"/>
    <m/>
    <n v="0"/>
    <n v="4990.8368801658044"/>
    <n v="0"/>
    <n v="0"/>
    <n v="0"/>
    <n v="0"/>
    <m/>
    <n v="0"/>
    <n v="0"/>
    <n v="4990.8368801658044"/>
    <n v="0"/>
    <n v="0"/>
    <n v="0"/>
    <m/>
    <n v="0"/>
    <n v="0"/>
    <n v="127.38817169229775"/>
    <n v="0"/>
    <n v="0"/>
    <n v="0"/>
    <n v="0"/>
    <m/>
    <n v="0"/>
    <n v="127.38817169229775"/>
    <n v="29.862300876446639"/>
    <n v="0"/>
    <n v="0"/>
    <n v="0"/>
    <m/>
    <n v="0"/>
    <n v="0"/>
    <n v="157.25047256874439"/>
    <n v="0"/>
    <n v="0"/>
    <n v="0"/>
    <m/>
    <n v="0"/>
    <n v="0"/>
    <n v="0"/>
    <n v="0"/>
    <n v="0"/>
    <n v="0"/>
    <n v="0"/>
    <m/>
    <n v="0"/>
    <n v="0"/>
    <n v="0"/>
    <n v="0"/>
    <n v="0"/>
    <n v="0"/>
    <m/>
    <n v="0"/>
    <n v="0"/>
    <n v="0"/>
    <n v="0"/>
    <n v="0"/>
    <n v="0"/>
    <m/>
    <n v="0"/>
    <n v="0"/>
    <n v="0"/>
    <n v="0"/>
    <n v="0"/>
    <n v="0"/>
    <m/>
    <n v="0"/>
    <n v="0"/>
    <n v="5148.0873527345484"/>
    <n v="0"/>
    <n v="0"/>
    <n v="0"/>
    <m/>
    <n v="0"/>
    <n v="0"/>
    <n v="0"/>
    <n v="0"/>
    <n v="0"/>
    <n v="0"/>
    <m/>
    <n v="0"/>
    <n v="0"/>
    <n v="4719.0800733400029"/>
    <n v="0"/>
    <n v="0"/>
    <n v="0"/>
    <m/>
    <n v="0"/>
    <n v="0"/>
    <n v="4933.5837130372756"/>
    <n v="0"/>
    <n v="0"/>
    <n v="0"/>
    <m/>
    <n v="0"/>
    <n v="0"/>
    <n v="0"/>
    <n v="0"/>
    <n v="0"/>
    <n v="0"/>
    <m/>
    <n v="0"/>
    <n v="0"/>
    <n v="0"/>
    <n v="0"/>
    <n v="0"/>
    <n v="0"/>
    <m/>
    <n v="0"/>
    <n v="0"/>
    <n v="0"/>
    <n v="0"/>
    <n v="0"/>
    <n v="0"/>
    <m/>
    <n v="0"/>
    <n v="0"/>
    <n v="0"/>
    <n v="0"/>
    <n v="0"/>
    <n v="0"/>
    <m/>
    <n v="0"/>
    <n v="0"/>
    <n v="0"/>
    <n v="0"/>
    <n v="0"/>
    <n v="0"/>
    <m/>
    <n v="0"/>
    <n v="4208.13270694119"/>
    <n v="0"/>
    <n v="0"/>
    <n v="0"/>
    <n v="0"/>
    <m/>
    <n v="0"/>
    <n v="0"/>
    <n v="0"/>
    <n v="0"/>
    <n v="0"/>
    <n v="0"/>
    <m/>
    <n v="0"/>
    <n v="4565.9465330010289"/>
    <n v="0"/>
    <n v="0"/>
    <n v="0"/>
    <n v="0"/>
  </r>
  <r>
    <n v="1076"/>
    <s v="Enterprise Support"/>
    <x v="9"/>
    <x v="12"/>
    <s v="SCE-06 , Vol 2"/>
    <s v="Various"/>
    <s v="Table V-27"/>
    <n v="97"/>
    <s v="CIT-00-DM-DM-000458"/>
    <x v="1013"/>
    <n v="3896"/>
    <s v="Solution Delivery"/>
    <s v="Project Management"/>
    <s v="Information Technolog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0"/>
    <n v="2032.09574"/>
    <n v="2030.47819"/>
    <n v="2029.5538899999999"/>
    <n v="2024.68416"/>
    <n v="2020.00359"/>
    <m/>
    <n v="2560.0269199999998"/>
    <n v="0"/>
    <n v="0"/>
    <n v="0"/>
    <n v="0"/>
    <n v="0"/>
    <m/>
    <n v="2560.0269199999998"/>
    <n v="2032.09574"/>
    <n v="2030.47819"/>
    <n v="2029.5538899999999"/>
    <n v="2024.68416"/>
    <n v="2020.00359"/>
    <m/>
    <n v="139.21417047449719"/>
    <n v="113.81959744757179"/>
    <n v="111.74457983318592"/>
    <n v="107.86678032269748"/>
    <n v="110.82110203532967"/>
    <n v="118.04557420870773"/>
    <m/>
    <n v="118.6391460083826"/>
    <n v="91.358785595453242"/>
    <n v="90.70920929265634"/>
    <n v="87.672358596942516"/>
    <n v="87.874572358794765"/>
    <n v="95.909353629058316"/>
    <m/>
    <n v="0"/>
    <n v="172.78731501265386"/>
    <n v="170.72412648969683"/>
    <n v="182.46154727800911"/>
    <n v="190.14431514443856"/>
    <n v="194.14070852826606"/>
    <m/>
    <n v="0"/>
    <n v="0"/>
    <n v="0"/>
    <n v="0"/>
    <n v="0"/>
    <n v="0"/>
    <m/>
    <n v="2817.8802364828798"/>
    <n v="2410.061438055679"/>
    <n v="2403.6561056155392"/>
    <n v="2407.5545761976491"/>
    <n v="2413.5241495385635"/>
    <n v="2428.0992263660323"/>
    <m/>
    <n v="0"/>
    <n v="2263.6971233079134"/>
    <n v="1936.0826885713959"/>
    <n v="1930.93707151115"/>
    <n v="1934.068842878778"/>
    <n v="1938.8644001293123"/>
    <n v="1950.5730451807117"/>
    <m/>
    <n v="2817.8802364828798"/>
    <n v="2410.061438055679"/>
    <n v="2403.6561056155392"/>
    <n v="2407.5545761976491"/>
    <n v="2413.5241495385635"/>
    <n v="2428.0992263660323"/>
    <m/>
    <n v="554.18311317496637"/>
    <n v="2737.675872792197"/>
    <n v="2408.8017226757847"/>
    <n v="2404.4228048300211"/>
    <n v="2408.7285922880292"/>
    <n v="2416.3905813146325"/>
    <m/>
    <n v="0"/>
    <n v="41.498089021868097"/>
    <n v="41.583545182286613"/>
    <n v="40.626505638506131"/>
    <n v="40.675963454015161"/>
    <n v="40.824880365539968"/>
    <n v="40.959551885370701"/>
    <m/>
    <n v="67.544761918572547"/>
    <n v="123.41660434619962"/>
    <n v="113.52351532182055"/>
    <n v="113.52934050409583"/>
    <n v="113.91061233058447"/>
    <n v="114.13789412745658"/>
    <m/>
    <n v="26.046672896704447"/>
    <n v="123.33114818578112"/>
    <n v="114.48055486560102"/>
    <n v="113.47988268858678"/>
    <n v="113.76169541905966"/>
    <n v="114.00322260762584"/>
    <m/>
    <n v="0"/>
    <n v="0"/>
    <n v="0"/>
    <n v="0"/>
    <n v="0"/>
    <n v="0"/>
    <n v="0"/>
    <m/>
    <n v="0"/>
    <n v="0"/>
    <n v="0"/>
    <n v="0"/>
    <n v="0"/>
    <n v="0"/>
    <m/>
    <n v="0"/>
    <n v="0"/>
    <n v="0"/>
    <n v="0"/>
    <n v="0"/>
    <n v="0"/>
    <m/>
    <n v="0"/>
    <n v="0"/>
    <n v="0"/>
    <n v="0"/>
    <n v="0"/>
    <n v="0"/>
    <m/>
    <n v="580.22978607167079"/>
    <n v="2861.0070209779783"/>
    <n v="2523.2822775413856"/>
    <n v="2517.9026875186078"/>
    <n v="2522.490287707089"/>
    <n v="2530.3938039222585"/>
    <m/>
    <n v="0"/>
    <n v="0"/>
    <n v="0"/>
    <n v="0"/>
    <n v="0"/>
    <n v="0"/>
    <m/>
    <n v="67.326583296033888"/>
    <n v="1434.5004035607362"/>
    <n v="1266.3587247001008"/>
    <n v="1258.6809107031825"/>
    <n v="1260.6901447381119"/>
    <n v="1264.0627693024755"/>
    <m/>
    <n v="90.971038144045792"/>
    <n v="1551.8424353824666"/>
    <n v="1371.7867532909556"/>
    <n v="1363.5953884436415"/>
    <n v="1365.7873495819176"/>
    <n v="1369.4938481524171"/>
    <m/>
    <n v="0"/>
    <n v="0"/>
    <n v="0"/>
    <n v="0"/>
    <n v="0"/>
    <n v="0"/>
    <m/>
    <n v="0"/>
    <n v="0"/>
    <n v="0"/>
    <n v="0"/>
    <n v="0"/>
    <n v="0"/>
    <m/>
    <n v="0"/>
    <n v="0"/>
    <n v="0"/>
    <n v="0"/>
    <n v="0"/>
    <n v="0"/>
    <m/>
    <n v="0"/>
    <n v="0"/>
    <n v="0"/>
    <n v="0"/>
    <n v="0"/>
    <n v="0"/>
    <m/>
    <n v="0"/>
    <n v="0"/>
    <n v="0"/>
    <n v="0"/>
    <n v="0"/>
    <n v="0"/>
    <m/>
    <n v="2560.0269199999998"/>
    <n v="2032.09574"/>
    <n v="2030.47819"/>
    <n v="2029.5538899999999"/>
    <n v="2024.68416"/>
    <n v="2020.00359"/>
    <m/>
    <n v="0"/>
    <n v="0"/>
    <n v="0"/>
    <n v="0"/>
    <n v="0"/>
    <n v="0"/>
    <m/>
    <n v="2560.0269199999998"/>
    <n v="2204.883055012654"/>
    <n v="2201.2023164896968"/>
    <n v="2201.2023164896968"/>
    <n v="2201.2023164896968"/>
    <n v="2201.2023164896968"/>
  </r>
  <r>
    <n v="1077"/>
    <s v="Resiliency"/>
    <x v="8"/>
    <x v="10"/>
    <s v="SCE-04 , Vol 5 Pt. 4"/>
    <s v="Evangeline Torres"/>
    <s v="Table I-10, Table I-12"/>
    <s v="53, 66"/>
    <s v="CIT-00-WM-CS-822441"/>
    <x v="1014"/>
    <n v="8224"/>
    <s v="GRID RESILIENCY"/>
    <s v="WILDFIRE RESILIENCY"/>
    <s v="Information Technology"/>
    <m/>
    <s v="N"/>
    <m/>
    <x v="2"/>
    <m/>
    <s v="CA"/>
    <s v="Cap Soft 5yr - GR"/>
    <d v="2024-01-01T00:00:00"/>
    <b v="1"/>
    <n v="1"/>
    <n v="1"/>
    <x v="0"/>
    <n v="0"/>
    <b v="0"/>
    <b v="0"/>
    <m/>
    <n v="97"/>
    <b v="1"/>
    <n v="0"/>
    <s v="Y"/>
    <n v="0"/>
    <n v="3"/>
    <n v="8.8700000000000001E-2"/>
    <d v="2024-01-01T00:00:00"/>
    <s v="CA-Cap Soft 5yr - GR"/>
    <n v="0"/>
    <n v="8"/>
    <n v="0.19666666666666668"/>
    <n v="0.80333333333333334"/>
    <n v="2.3333333333333334E-2"/>
    <n v="0.47666666666666674"/>
    <n v="3.152777777777778E-2"/>
    <n v="0.51013888888888892"/>
    <n v="0.36333333333333334"/>
    <n v="0.40500000000000003"/>
    <n v="0.34"/>
    <n v="0.40663900414937765"/>
    <n v="0.36333333333333334"/>
    <m/>
    <n v="4015.9206473398704"/>
    <n v="0"/>
    <n v="0"/>
    <n v="0"/>
    <n v="0"/>
    <n v="0"/>
    <m/>
    <n v="-4015.9206473398704"/>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s v="Non-GRC"/>
    <s v="Customer Interactions"/>
    <x v="17"/>
    <x v="12"/>
    <s v="Non-GRC"/>
    <s v="Non-GRC"/>
    <s v="Non-GRC"/>
    <s v="Non-GRC"/>
    <s v="CIT-00-DM-DM-000449"/>
    <x v="1015"/>
    <n v="3896"/>
    <s v="Solution Delivery"/>
    <s v="PROJECT MANAGEMENT"/>
    <s v="Information Technology"/>
    <m/>
    <s v="N"/>
    <m/>
    <x v="0"/>
    <m/>
    <s v="CA"/>
    <s v="Non-GRC"/>
    <d v="2023-11-01T00:00:00"/>
    <b v="1"/>
    <n v="1"/>
    <n v="1"/>
    <x v="0"/>
    <n v="0"/>
    <b v="0"/>
    <b v="0"/>
    <m/>
    <n v="115"/>
    <b v="0"/>
    <n v="0"/>
    <s v="Y"/>
    <n v="0"/>
    <n v="0"/>
    <n v="0"/>
    <d v="2023-11-01T00:00:00"/>
    <s v="CA-Non-GRC"/>
    <n v="0"/>
    <n v="2"/>
    <n v="0.83333333333333337"/>
    <n v="0.16666666666666663"/>
    <n v="0.31249999999999994"/>
    <n v="0.14583333333333326"/>
    <n v="0.34722222222222215"/>
    <n v="0.15277777777777771"/>
    <n v="0.45833333333333331"/>
    <n v="0.5"/>
    <n v="0.14583333333333334"/>
    <n v="0.12499999999999996"/>
    <n v="0.45833333333333331"/>
    <m/>
    <n v="986.04044722018205"/>
    <n v="0"/>
    <n v="0"/>
    <n v="0"/>
    <n v="0"/>
    <n v="0"/>
    <m/>
    <n v="-986.04044722018205"/>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79"/>
    <s v="Generation"/>
    <x v="7"/>
    <x v="12"/>
    <s v="SCE-06 , Vol 2"/>
    <s v="Various"/>
    <s v="Table IX-44"/>
    <n v="138"/>
    <s v="CIT-00-DM-DM-000476"/>
    <x v="1016"/>
    <n v="3896"/>
    <s v="Solution Delivery"/>
    <s v="Project Management"/>
    <s v="Information Technology"/>
    <m/>
    <s v="N"/>
    <m/>
    <x v="0"/>
    <m/>
    <s v="CA"/>
    <s v="Cap Soft 5yr"/>
    <d v="2025-12-01T00:00:00"/>
    <b v="0"/>
    <n v="1"/>
    <n v="1"/>
    <x v="0"/>
    <n v="0"/>
    <b v="0"/>
    <b v="0"/>
    <m/>
    <n v="82"/>
    <b v="1"/>
    <n v="0"/>
    <s v="Y"/>
    <n v="0"/>
    <n v="3"/>
    <n v="8.8700000000000001E-2"/>
    <d v="2025-12-01T00:00:00"/>
    <s v="CA-Cap Soft 5yr"/>
    <n v="0"/>
    <n v="8"/>
    <n v="0.19666666666666668"/>
    <n v="0.80333333333333334"/>
    <n v="2.3333333333333334E-2"/>
    <n v="0.47666666666666674"/>
    <n v="3.152777777777778E-2"/>
    <n v="0.51013888888888892"/>
    <n v="0.36333333333333334"/>
    <n v="0.40500000000000003"/>
    <n v="0.34"/>
    <n v="0.40663900414937765"/>
    <n v="0.36333333333333334"/>
    <m/>
    <n v="0"/>
    <n v="508.02393999999998"/>
    <n v="1015.2390899999999"/>
    <n v="0"/>
    <n v="0"/>
    <n v="0"/>
    <m/>
    <n v="0"/>
    <n v="0"/>
    <n v="0"/>
    <n v="0"/>
    <n v="0"/>
    <n v="0"/>
    <m/>
    <n v="0"/>
    <n v="508.02393999999998"/>
    <n v="1015.2390899999999"/>
    <n v="0"/>
    <n v="0"/>
    <n v="0"/>
    <m/>
    <n v="0"/>
    <n v="28.454899641947659"/>
    <n v="55.872289641424821"/>
    <n v="0"/>
    <n v="0"/>
    <n v="0"/>
    <m/>
    <n v="0"/>
    <n v="22.83969662365288"/>
    <n v="45.354604422959085"/>
    <n v="0"/>
    <n v="0"/>
    <n v="0"/>
    <m/>
    <n v="0"/>
    <n v="43.196829178309073"/>
    <n v="85.362062824444664"/>
    <n v="0"/>
    <n v="0"/>
    <n v="0"/>
    <m/>
    <n v="0"/>
    <n v="0"/>
    <n v="0"/>
    <n v="0"/>
    <n v="0"/>
    <n v="0"/>
    <m/>
    <n v="0"/>
    <n v="602.51536544390956"/>
    <n v="1201.8280468888283"/>
    <n v="0"/>
    <n v="0"/>
    <n v="0"/>
    <m/>
    <n v="0"/>
    <n v="0"/>
    <n v="602.51536544390956"/>
    <n v="0"/>
    <n v="0"/>
    <n v="0"/>
    <n v="0"/>
    <m/>
    <n v="0"/>
    <n v="602.51536544390956"/>
    <n v="1201.8280468888283"/>
    <n v="0"/>
    <n v="0"/>
    <n v="0"/>
    <m/>
    <n v="0"/>
    <n v="0"/>
    <n v="1804.3434123327379"/>
    <n v="0"/>
    <n v="0"/>
    <n v="0"/>
    <m/>
    <n v="0"/>
    <n v="0"/>
    <n v="15.378849812832671"/>
    <n v="0"/>
    <n v="0"/>
    <n v="0"/>
    <n v="0"/>
    <m/>
    <n v="0"/>
    <n v="15.378849812832671"/>
    <n v="81.827653220605015"/>
    <n v="0"/>
    <n v="0"/>
    <n v="0"/>
    <m/>
    <n v="0"/>
    <n v="0"/>
    <n v="97.206503033437684"/>
    <n v="0"/>
    <n v="0"/>
    <n v="0"/>
    <m/>
    <n v="0"/>
    <n v="0"/>
    <n v="0"/>
    <n v="0"/>
    <n v="0"/>
    <n v="0"/>
    <n v="0"/>
    <m/>
    <n v="0"/>
    <n v="0"/>
    <n v="0"/>
    <n v="0"/>
    <n v="0"/>
    <n v="0"/>
    <m/>
    <n v="0"/>
    <n v="0"/>
    <n v="0"/>
    <n v="0"/>
    <n v="0"/>
    <n v="0"/>
    <m/>
    <n v="0"/>
    <n v="0"/>
    <n v="0"/>
    <n v="0"/>
    <n v="0"/>
    <n v="0"/>
    <m/>
    <n v="0"/>
    <n v="0"/>
    <n v="1901.5499153661756"/>
    <n v="0"/>
    <n v="0"/>
    <n v="0"/>
    <m/>
    <n v="0"/>
    <n v="0"/>
    <n v="0"/>
    <n v="0"/>
    <n v="0"/>
    <n v="0"/>
    <m/>
    <n v="0"/>
    <n v="0"/>
    <n v="0"/>
    <n v="0"/>
    <n v="0"/>
    <n v="0"/>
    <m/>
    <n v="0"/>
    <n v="0"/>
    <n v="79.231246473590645"/>
    <n v="0"/>
    <n v="0"/>
    <n v="0"/>
    <m/>
    <n v="0"/>
    <n v="0"/>
    <n v="0"/>
    <n v="0"/>
    <n v="0"/>
    <n v="0"/>
    <m/>
    <n v="0"/>
    <n v="0"/>
    <n v="0"/>
    <n v="0"/>
    <n v="0"/>
    <n v="0"/>
    <m/>
    <n v="0"/>
    <n v="0"/>
    <n v="0"/>
    <n v="0"/>
    <n v="0"/>
    <n v="0"/>
    <m/>
    <n v="0"/>
    <n v="0"/>
    <n v="0"/>
    <n v="0"/>
    <n v="0"/>
    <n v="0"/>
    <m/>
    <n v="0"/>
    <n v="0"/>
    <n v="0"/>
    <n v="0"/>
    <n v="0"/>
    <n v="0"/>
    <m/>
    <n v="0"/>
    <n v="508.02393999999998"/>
    <n v="1015.2390899999999"/>
    <n v="0"/>
    <n v="0"/>
    <n v="0"/>
    <m/>
    <n v="0"/>
    <n v="0"/>
    <n v="0"/>
    <n v="0"/>
    <n v="0"/>
    <n v="0"/>
    <m/>
    <n v="0"/>
    <n v="551.22076917830907"/>
    <n v="1100.6011528244446"/>
    <n v="1100.6011528244446"/>
    <n v="1100.6011528244446"/>
    <n v="1100.6011528244446"/>
  </r>
  <r>
    <n v="1080"/>
    <s v="Generation"/>
    <x v="7"/>
    <x v="12"/>
    <s v="SCE-06 , Vol 2"/>
    <s v="Various"/>
    <s v="Table IX-44"/>
    <n v="138"/>
    <s v="CIT-00-DM-DM-000477"/>
    <x v="1017"/>
    <n v="3896"/>
    <s v="Solution Delivery"/>
    <s v="Project Management"/>
    <s v="Information Technology"/>
    <m/>
    <s v="N"/>
    <m/>
    <x v="0"/>
    <m/>
    <s v="CA"/>
    <s v="Cap Soft 5yr"/>
    <d v="2025-04-01T00:00:00"/>
    <b v="0"/>
    <n v="1"/>
    <n v="1"/>
    <x v="0"/>
    <n v="0"/>
    <b v="0"/>
    <b v="0"/>
    <m/>
    <n v="82"/>
    <b v="1"/>
    <n v="0"/>
    <s v="Y"/>
    <n v="0"/>
    <n v="3"/>
    <n v="8.8700000000000001E-2"/>
    <d v="2025-04-01T00:00:00"/>
    <s v="CA-Cap Soft 5yr"/>
    <n v="0"/>
    <n v="8"/>
    <n v="0.19666666666666668"/>
    <n v="0.80333333333333334"/>
    <n v="2.3333333333333334E-2"/>
    <n v="0.47666666666666674"/>
    <n v="3.152777777777778E-2"/>
    <n v="0.51013888888888892"/>
    <n v="0.36333333333333334"/>
    <n v="0.40500000000000003"/>
    <n v="0.34"/>
    <n v="0.40663900414937765"/>
    <n v="0.36333333333333334"/>
    <m/>
    <n v="0"/>
    <n v="1016.04787"/>
    <n v="253.80976999999999"/>
    <n v="0"/>
    <n v="0"/>
    <n v="0"/>
    <m/>
    <n v="146.16012000000001"/>
    <n v="0"/>
    <n v="0"/>
    <n v="0"/>
    <n v="0"/>
    <n v="0"/>
    <m/>
    <n v="146.16012000000001"/>
    <n v="1016.04787"/>
    <n v="253.80976999999999"/>
    <n v="0"/>
    <n v="0"/>
    <n v="0"/>
    <m/>
    <n v="7.9481819910913165"/>
    <n v="56.909798723785897"/>
    <n v="13.968072272772138"/>
    <n v="0"/>
    <n v="0"/>
    <n v="0"/>
    <m/>
    <n v="6.7734880761655116"/>
    <n v="45.679392797726621"/>
    <n v="11.338650994055232"/>
    <n v="0"/>
    <n v="0"/>
    <n v="0"/>
    <m/>
    <n v="0"/>
    <n v="86.393657506326932"/>
    <n v="21.340515495909294"/>
    <n v="0"/>
    <n v="0"/>
    <n v="0"/>
    <m/>
    <n v="0"/>
    <n v="0"/>
    <n v="0"/>
    <n v="0"/>
    <n v="0"/>
    <n v="0"/>
    <m/>
    <n v="160.88179006725682"/>
    <n v="1205.0307190278395"/>
    <n v="300.45700876273668"/>
    <n v="0"/>
    <n v="0"/>
    <n v="0"/>
    <m/>
    <n v="0"/>
    <n v="160.88179006725682"/>
    <n v="1365.9125090950963"/>
    <n v="0"/>
    <n v="0"/>
    <n v="0"/>
    <n v="0"/>
    <m/>
    <n v="160.88179006725682"/>
    <n v="1205.0307190278395"/>
    <n v="300.45700876273668"/>
    <n v="0"/>
    <n v="0"/>
    <n v="0"/>
    <m/>
    <n v="0"/>
    <n v="0"/>
    <n v="1666.369517857833"/>
    <n v="0"/>
    <n v="0"/>
    <n v="0"/>
    <m/>
    <n v="0"/>
    <n v="4.1209975861883317"/>
    <n v="46.470253695917762"/>
    <n v="0"/>
    <n v="0"/>
    <n v="0"/>
    <n v="0"/>
    <m/>
    <n v="4.1209975861883317"/>
    <n v="42.349256109729431"/>
    <n v="35.591733581297056"/>
    <n v="0"/>
    <n v="0"/>
    <n v="0"/>
    <m/>
    <n v="0"/>
    <n v="0"/>
    <n v="82.061987277214826"/>
    <n v="0"/>
    <n v="0"/>
    <n v="0"/>
    <m/>
    <n v="0"/>
    <n v="0"/>
    <n v="0"/>
    <n v="0"/>
    <n v="0"/>
    <n v="0"/>
    <n v="0"/>
    <m/>
    <n v="0"/>
    <n v="0"/>
    <n v="0"/>
    <n v="0"/>
    <n v="0"/>
    <n v="0"/>
    <m/>
    <n v="0"/>
    <n v="0"/>
    <n v="0"/>
    <n v="0"/>
    <n v="0"/>
    <n v="0"/>
    <m/>
    <n v="0"/>
    <n v="0"/>
    <n v="0"/>
    <n v="0"/>
    <n v="0"/>
    <n v="0"/>
    <m/>
    <n v="0"/>
    <n v="0"/>
    <n v="1748.4315051350477"/>
    <n v="0"/>
    <n v="0"/>
    <n v="0"/>
    <m/>
    <n v="0"/>
    <n v="0"/>
    <n v="0"/>
    <n v="0"/>
    <n v="0"/>
    <n v="0"/>
    <m/>
    <n v="0"/>
    <n v="0"/>
    <n v="1165.621003423365"/>
    <n v="0"/>
    <n v="0"/>
    <n v="0"/>
    <m/>
    <n v="0"/>
    <n v="0"/>
    <n v="1238.4723161373256"/>
    <n v="0"/>
    <n v="0"/>
    <n v="0"/>
    <m/>
    <n v="0"/>
    <n v="0"/>
    <n v="0"/>
    <n v="0"/>
    <n v="0"/>
    <n v="0"/>
    <m/>
    <n v="0"/>
    <n v="0"/>
    <n v="0"/>
    <n v="0"/>
    <n v="0"/>
    <n v="0"/>
    <m/>
    <n v="0"/>
    <n v="0"/>
    <n v="0"/>
    <n v="0"/>
    <n v="0"/>
    <n v="0"/>
    <m/>
    <n v="0"/>
    <n v="0"/>
    <n v="0"/>
    <n v="0"/>
    <n v="0"/>
    <n v="0"/>
    <m/>
    <n v="0"/>
    <n v="0"/>
    <n v="0"/>
    <n v="0"/>
    <n v="0"/>
    <n v="0"/>
    <m/>
    <n v="146.16012000000001"/>
    <n v="1016.04787"/>
    <n v="253.80976999999999"/>
    <n v="0"/>
    <n v="0"/>
    <n v="0"/>
    <m/>
    <n v="0"/>
    <n v="0"/>
    <n v="0"/>
    <n v="0"/>
    <n v="0"/>
    <n v="0"/>
    <m/>
    <n v="146.16012000000001"/>
    <n v="1102.441527506327"/>
    <n v="275.15028549590926"/>
    <n v="275.15028549590926"/>
    <n v="275.15028549590926"/>
    <n v="275.15028549590926"/>
  </r>
  <r>
    <n v="1081"/>
    <s v="Enterprise Support"/>
    <x v="9"/>
    <x v="12"/>
    <s v="SCE-06 , Vol 2"/>
    <s v="Various"/>
    <s v="Table V-32"/>
    <n v="112"/>
    <s v="CIT-00-DM-DM-000460"/>
    <x v="1018"/>
    <n v="3896"/>
    <s v="Solution Delivery"/>
    <s v="Project Management"/>
    <s v="Information Technology"/>
    <m/>
    <s v="N"/>
    <m/>
    <x v="0"/>
    <m/>
    <s v="CA"/>
    <s v="Cap Soft 5yr"/>
    <d v="2024-06-01T00:00:00"/>
    <b v="0"/>
    <n v="1"/>
    <n v="1"/>
    <x v="0"/>
    <n v="0"/>
    <b v="0"/>
    <b v="0"/>
    <m/>
    <n v="82"/>
    <b v="1"/>
    <n v="0"/>
    <s v="Y"/>
    <n v="0"/>
    <n v="3"/>
    <n v="8.8700000000000001E-2"/>
    <d v="2024-06-01T00:00:00"/>
    <s v="CA-Cap Soft 5yr"/>
    <n v="0"/>
    <n v="8"/>
    <n v="0.19666666666666668"/>
    <n v="0.80333333333333334"/>
    <n v="2.3333333333333334E-2"/>
    <n v="0.47666666666666674"/>
    <n v="3.152777777777778E-2"/>
    <n v="0.51013888888888892"/>
    <n v="0.36333333333333334"/>
    <n v="0.40500000000000003"/>
    <n v="0.34"/>
    <n v="0.40663900414937765"/>
    <n v="0.36333333333333334"/>
    <m/>
    <n v="0"/>
    <n v="255.31335910903297"/>
    <n v="0"/>
    <n v="0"/>
    <n v="0"/>
    <n v="0"/>
    <m/>
    <n v="0"/>
    <n v="0"/>
    <n v="0"/>
    <n v="0"/>
    <n v="0"/>
    <n v="0"/>
    <m/>
    <n v="0"/>
    <n v="255.31335910903297"/>
    <n v="0"/>
    <n v="0"/>
    <n v="0"/>
    <n v="0"/>
    <m/>
    <n v="0"/>
    <n v="14.30034185140188"/>
    <n v="0"/>
    <n v="0"/>
    <n v="0"/>
    <n v="0"/>
    <m/>
    <n v="0"/>
    <n v="11.478356051520045"/>
    <n v="0"/>
    <n v="0"/>
    <n v="0"/>
    <n v="0"/>
    <m/>
    <n v="0"/>
    <n v="21.709070561464443"/>
    <n v="0"/>
    <n v="0"/>
    <n v="0"/>
    <n v="0"/>
    <m/>
    <n v="0"/>
    <n v="0"/>
    <n v="0"/>
    <n v="0"/>
    <n v="0"/>
    <n v="0"/>
    <m/>
    <n v="0"/>
    <n v="302.80112757341936"/>
    <n v="0"/>
    <n v="0"/>
    <n v="0"/>
    <n v="0"/>
    <m/>
    <n v="0"/>
    <n v="0"/>
    <n v="0"/>
    <n v="0"/>
    <n v="0"/>
    <n v="0"/>
    <n v="0"/>
    <m/>
    <n v="0"/>
    <n v="302.80112757341936"/>
    <n v="0"/>
    <n v="0"/>
    <n v="0"/>
    <n v="0"/>
    <m/>
    <n v="0"/>
    <n v="302.80112757341936"/>
    <n v="0"/>
    <n v="0"/>
    <n v="0"/>
    <n v="0"/>
    <m/>
    <n v="0"/>
    <n v="0"/>
    <n v="0"/>
    <n v="0"/>
    <n v="0"/>
    <n v="0"/>
    <n v="0"/>
    <m/>
    <n v="0"/>
    <n v="4.431663088955843"/>
    <n v="0"/>
    <n v="0"/>
    <n v="0"/>
    <n v="0"/>
    <m/>
    <n v="0"/>
    <n v="4.431663088955843"/>
    <n v="0"/>
    <n v="0"/>
    <n v="0"/>
    <n v="0"/>
    <m/>
    <n v="0"/>
    <n v="0"/>
    <n v="0"/>
    <n v="0"/>
    <n v="0"/>
    <n v="0"/>
    <n v="0"/>
    <m/>
    <n v="0"/>
    <n v="0"/>
    <n v="0"/>
    <n v="0"/>
    <n v="0"/>
    <n v="0"/>
    <m/>
    <n v="0"/>
    <n v="0"/>
    <n v="0"/>
    <n v="0"/>
    <n v="0"/>
    <n v="0"/>
    <m/>
    <n v="0"/>
    <n v="0"/>
    <n v="0"/>
    <n v="0"/>
    <n v="0"/>
    <n v="0"/>
    <m/>
    <n v="0"/>
    <n v="307.23279066237518"/>
    <n v="0"/>
    <n v="0"/>
    <n v="0"/>
    <n v="0"/>
    <m/>
    <n v="0"/>
    <n v="0"/>
    <n v="0"/>
    <n v="0"/>
    <n v="0"/>
    <n v="0"/>
    <m/>
    <n v="0"/>
    <n v="153.61639533118759"/>
    <n v="0"/>
    <n v="0"/>
    <n v="0"/>
    <n v="0"/>
    <m/>
    <n v="0"/>
    <n v="166.41776160878655"/>
    <n v="0"/>
    <n v="0"/>
    <n v="0"/>
    <n v="0"/>
    <m/>
    <n v="0"/>
    <n v="0"/>
    <n v="0"/>
    <n v="0"/>
    <n v="0"/>
    <n v="0"/>
    <m/>
    <n v="0"/>
    <n v="0"/>
    <n v="0"/>
    <n v="0"/>
    <n v="0"/>
    <n v="0"/>
    <m/>
    <n v="0"/>
    <n v="0"/>
    <n v="0"/>
    <n v="0"/>
    <n v="0"/>
    <n v="0"/>
    <m/>
    <n v="0"/>
    <n v="0"/>
    <n v="0"/>
    <n v="0"/>
    <n v="0"/>
    <n v="0"/>
    <m/>
    <n v="0"/>
    <n v="0"/>
    <n v="0"/>
    <n v="0"/>
    <n v="0"/>
    <n v="0"/>
    <m/>
    <n v="0"/>
    <n v="255.31335910903297"/>
    <n v="0"/>
    <n v="0"/>
    <n v="0"/>
    <n v="0"/>
    <m/>
    <n v="0"/>
    <n v="0"/>
    <n v="0"/>
    <n v="0"/>
    <n v="0"/>
    <n v="0"/>
    <m/>
    <n v="0"/>
    <n v="277.02242967049744"/>
    <n v="0"/>
    <n v="0"/>
    <n v="0"/>
    <n v="0"/>
  </r>
  <r>
    <n v="1082"/>
    <s v="Customer Interactions"/>
    <x v="16"/>
    <x v="12"/>
    <s v="SCE-06 , Vol 2"/>
    <s v="Various"/>
    <s v="Table III-14"/>
    <n v="47"/>
    <s v="CIT-00-DM-DM-000431"/>
    <x v="1019"/>
    <n v="3896"/>
    <s v="SOLUTION DELIVERY"/>
    <s v="PROJECT MANAGEMENT"/>
    <s v="Information Technology"/>
    <m/>
    <s v="N"/>
    <m/>
    <x v="0"/>
    <m/>
    <s v="CA"/>
    <s v="Cap Soft 5yr"/>
    <d v="2024-12-01T00:00:00"/>
    <b v="0"/>
    <n v="1"/>
    <n v="1"/>
    <x v="0"/>
    <n v="0"/>
    <b v="0"/>
    <b v="0"/>
    <m/>
    <n v="82"/>
    <b v="1"/>
    <n v="0"/>
    <s v="Y"/>
    <n v="0"/>
    <n v="3"/>
    <n v="8.8700000000000001E-2"/>
    <d v="2024-12-01T00:00:00"/>
    <s v="CA-Cap Soft 5yr"/>
    <n v="0"/>
    <n v="8"/>
    <n v="0.19666666666666668"/>
    <n v="0.80333333333333334"/>
    <n v="2.3333333333333334E-2"/>
    <n v="0.47666666666666674"/>
    <n v="3.152777777777778E-2"/>
    <n v="0.51013888888888892"/>
    <n v="0.36333333333333334"/>
    <n v="0.40500000000000003"/>
    <n v="0.34"/>
    <n v="0.40663900414937765"/>
    <n v="0.36333333333333334"/>
    <m/>
    <n v="629.8114982143959"/>
    <n v="896.054930071846"/>
    <n v="0"/>
    <n v="0"/>
    <n v="0"/>
    <n v="0"/>
    <m/>
    <n v="-227.53539821439591"/>
    <n v="0"/>
    <n v="0"/>
    <n v="0"/>
    <n v="0"/>
    <n v="0"/>
    <m/>
    <n v="402.27609999999999"/>
    <n v="896.054930071846"/>
    <n v="0"/>
    <n v="0"/>
    <n v="0"/>
    <n v="0"/>
    <m/>
    <n v="21.875759635846286"/>
    <n v="50.188881076877614"/>
    <n v="0"/>
    <n v="0"/>
    <n v="0"/>
    <n v="0"/>
    <m/>
    <n v="18.642652774753913"/>
    <n v="40.284760519296505"/>
    <n v="0"/>
    <n v="0"/>
    <n v="0"/>
    <n v="0"/>
    <m/>
    <n v="0"/>
    <n v="76.190763271304135"/>
    <n v="0"/>
    <n v="0"/>
    <n v="0"/>
    <n v="0"/>
    <m/>
    <n v="0"/>
    <n v="0"/>
    <n v="0"/>
    <n v="0"/>
    <n v="0"/>
    <n v="0"/>
    <m/>
    <n v="442.79451241060019"/>
    <n v="1062.7193349393242"/>
    <n v="0"/>
    <n v="0"/>
    <n v="0"/>
    <n v="0"/>
    <m/>
    <n v="0"/>
    <n v="442.79451241060019"/>
    <n v="0"/>
    <n v="0"/>
    <n v="0"/>
    <n v="0"/>
    <n v="0"/>
    <m/>
    <n v="442.79451241060019"/>
    <n v="1062.7193349393242"/>
    <n v="0"/>
    <n v="0"/>
    <n v="0"/>
    <n v="0"/>
    <m/>
    <n v="0"/>
    <n v="1505.5138473499244"/>
    <n v="0"/>
    <n v="0"/>
    <n v="0"/>
    <n v="0"/>
    <m/>
    <n v="0"/>
    <n v="11.342210427038895"/>
    <n v="0"/>
    <n v="0"/>
    <n v="0"/>
    <n v="0"/>
    <n v="0"/>
    <m/>
    <n v="11.342210427038895"/>
    <n v="66.121086275370601"/>
    <n v="0"/>
    <n v="0"/>
    <n v="0"/>
    <n v="0"/>
    <m/>
    <n v="0"/>
    <n v="77.463296702409494"/>
    <n v="0"/>
    <n v="0"/>
    <n v="0"/>
    <n v="0"/>
    <m/>
    <n v="0"/>
    <n v="0"/>
    <n v="0"/>
    <n v="0"/>
    <n v="0"/>
    <n v="0"/>
    <n v="0"/>
    <m/>
    <n v="0"/>
    <n v="0"/>
    <n v="0"/>
    <n v="0"/>
    <n v="0"/>
    <n v="0"/>
    <m/>
    <n v="0"/>
    <n v="0"/>
    <n v="0"/>
    <n v="0"/>
    <n v="0"/>
    <n v="0"/>
    <m/>
    <n v="0"/>
    <n v="0"/>
    <n v="0"/>
    <n v="0"/>
    <n v="0"/>
    <n v="0"/>
    <m/>
    <n v="0"/>
    <n v="1582.9771440523339"/>
    <n v="0"/>
    <n v="0"/>
    <n v="0"/>
    <n v="0"/>
    <m/>
    <n v="0"/>
    <n v="0"/>
    <n v="0"/>
    <n v="0"/>
    <n v="0"/>
    <n v="0"/>
    <m/>
    <n v="0"/>
    <n v="0"/>
    <n v="0"/>
    <n v="0"/>
    <n v="0"/>
    <n v="0"/>
    <m/>
    <n v="0"/>
    <n v="65.957381002180568"/>
    <n v="0"/>
    <n v="0"/>
    <n v="0"/>
    <n v="0"/>
    <m/>
    <n v="0"/>
    <n v="0"/>
    <n v="0"/>
    <n v="0"/>
    <n v="0"/>
    <n v="0"/>
    <m/>
    <n v="0"/>
    <n v="0"/>
    <n v="0"/>
    <n v="0"/>
    <n v="0"/>
    <n v="0"/>
    <m/>
    <n v="0"/>
    <n v="0"/>
    <n v="0"/>
    <n v="0"/>
    <n v="0"/>
    <n v="0"/>
    <m/>
    <n v="0"/>
    <n v="0"/>
    <n v="0"/>
    <n v="0"/>
    <n v="0"/>
    <n v="0"/>
    <m/>
    <n v="0"/>
    <n v="0"/>
    <n v="0"/>
    <n v="0"/>
    <n v="0"/>
    <n v="0"/>
    <m/>
    <n v="402.27609999999999"/>
    <n v="896.054930071846"/>
    <n v="0"/>
    <n v="0"/>
    <n v="0"/>
    <n v="0"/>
    <m/>
    <n v="0"/>
    <n v="0"/>
    <n v="0"/>
    <n v="0"/>
    <n v="0"/>
    <n v="0"/>
    <m/>
    <n v="402.27609999999999"/>
    <n v="972.24569334315015"/>
    <n v="0"/>
    <n v="0"/>
    <n v="0"/>
    <n v="0"/>
  </r>
  <r>
    <n v="1083"/>
    <s v="Enterprise Support"/>
    <x v="40"/>
    <x v="12"/>
    <s v="SCE-06 , Vol 2"/>
    <s v="Various"/>
    <s v="Table V-32"/>
    <n v="112"/>
    <s v="CIT-00-DM-DM-000435"/>
    <x v="1020"/>
    <n v="3896"/>
    <s v="SOLUTION DELIVERY"/>
    <s v="Project Management"/>
    <s v="Information Technology"/>
    <m/>
    <s v="N"/>
    <m/>
    <x v="0"/>
    <m/>
    <s v="CA"/>
    <s v="Cap Soft 5yr"/>
    <d v="2023-08-01T00:00:00"/>
    <b v="0"/>
    <n v="1"/>
    <n v="1"/>
    <x v="0"/>
    <n v="0"/>
    <b v="0"/>
    <b v="0"/>
    <m/>
    <n v="82"/>
    <b v="1"/>
    <n v="0"/>
    <s v="Y"/>
    <n v="0"/>
    <n v="3"/>
    <n v="8.8700000000000001E-2"/>
    <d v="2023-08-01T00:00:00"/>
    <s v="CA-Cap Soft 5yr"/>
    <n v="0"/>
    <n v="8"/>
    <n v="0.19666666666666668"/>
    <n v="0.80333333333333334"/>
    <n v="2.3333333333333334E-2"/>
    <n v="0.47666666666666674"/>
    <n v="3.152777777777778E-2"/>
    <n v="0.51013888888888892"/>
    <n v="0.36333333333333334"/>
    <n v="0.40500000000000003"/>
    <n v="0.34"/>
    <n v="0.40663900414937765"/>
    <n v="0.36333333333333334"/>
    <m/>
    <n v="400.74174667005298"/>
    <n v="0"/>
    <n v="0"/>
    <n v="0"/>
    <n v="0"/>
    <n v="0"/>
    <m/>
    <n v="-302.358226670053"/>
    <n v="0"/>
    <n v="0"/>
    <n v="0"/>
    <n v="0"/>
    <n v="0"/>
    <m/>
    <n v="98.383519999999976"/>
    <n v="0"/>
    <n v="0"/>
    <n v="0"/>
    <n v="0"/>
    <n v="0"/>
    <m/>
    <n v="5.3500922268274822"/>
    <n v="0"/>
    <n v="0"/>
    <n v="0"/>
    <n v="0"/>
    <n v="0"/>
    <m/>
    <n v="4.559380490459306"/>
    <n v="0"/>
    <n v="0"/>
    <n v="0"/>
    <n v="0"/>
    <n v="0"/>
    <m/>
    <n v="0"/>
    <n v="0"/>
    <n v="0"/>
    <n v="0"/>
    <n v="0"/>
    <n v="0"/>
    <m/>
    <n v="0"/>
    <n v="0"/>
    <n v="0"/>
    <n v="0"/>
    <n v="0"/>
    <n v="0"/>
    <m/>
    <n v="108.29299271728677"/>
    <n v="0"/>
    <n v="0"/>
    <n v="0"/>
    <n v="0"/>
    <n v="0"/>
    <m/>
    <n v="0"/>
    <n v="0"/>
    <n v="0"/>
    <n v="0"/>
    <n v="0"/>
    <n v="0"/>
    <n v="0"/>
    <m/>
    <n v="108.29299271728677"/>
    <n v="0"/>
    <n v="0"/>
    <n v="0"/>
    <n v="0"/>
    <n v="0"/>
    <m/>
    <n v="108.29299271728677"/>
    <n v="0"/>
    <n v="0"/>
    <n v="0"/>
    <n v="0"/>
    <n v="0"/>
    <m/>
    <n v="0"/>
    <n v="0"/>
    <n v="0"/>
    <n v="0"/>
    <n v="0"/>
    <n v="0"/>
    <n v="0"/>
    <m/>
    <n v="2.2267803545866038"/>
    <n v="0"/>
    <n v="0"/>
    <n v="0"/>
    <n v="0"/>
    <n v="0"/>
    <m/>
    <n v="2.2267803545866038"/>
    <n v="0"/>
    <n v="0"/>
    <n v="0"/>
    <n v="0"/>
    <n v="0"/>
    <m/>
    <n v="0"/>
    <n v="0"/>
    <n v="0"/>
    <n v="0"/>
    <n v="0"/>
    <n v="0"/>
    <n v="0"/>
    <m/>
    <n v="0"/>
    <n v="0"/>
    <n v="0"/>
    <n v="0"/>
    <n v="0"/>
    <n v="0"/>
    <m/>
    <n v="0"/>
    <n v="0"/>
    <n v="0"/>
    <n v="0"/>
    <n v="0"/>
    <n v="0"/>
    <m/>
    <n v="0"/>
    <n v="0"/>
    <n v="0"/>
    <n v="0"/>
    <n v="0"/>
    <n v="0"/>
    <m/>
    <n v="110.51977307187337"/>
    <n v="0"/>
    <n v="0"/>
    <n v="0"/>
    <n v="0"/>
    <n v="0"/>
    <m/>
    <n v="0"/>
    <n v="0"/>
    <n v="0"/>
    <n v="0"/>
    <n v="0"/>
    <n v="0"/>
    <m/>
    <n v="36.839924357291125"/>
    <n v="0"/>
    <n v="0"/>
    <n v="0"/>
    <n v="0"/>
    <n v="0"/>
    <m/>
    <n v="41.444914901952515"/>
    <n v="0"/>
    <n v="0"/>
    <n v="0"/>
    <n v="0"/>
    <n v="0"/>
    <m/>
    <n v="0"/>
    <n v="0"/>
    <n v="0"/>
    <n v="0"/>
    <n v="0"/>
    <n v="0"/>
    <m/>
    <n v="0"/>
    <n v="0"/>
    <n v="0"/>
    <n v="0"/>
    <n v="0"/>
    <n v="0"/>
    <m/>
    <n v="0"/>
    <n v="0"/>
    <n v="0"/>
    <n v="0"/>
    <n v="0"/>
    <n v="0"/>
    <m/>
    <n v="0"/>
    <n v="0"/>
    <n v="0"/>
    <n v="0"/>
    <n v="0"/>
    <n v="0"/>
    <m/>
    <n v="0"/>
    <n v="0"/>
    <n v="0"/>
    <n v="0"/>
    <n v="0"/>
    <n v="0"/>
    <m/>
    <n v="98.383519999999976"/>
    <n v="0"/>
    <n v="0"/>
    <n v="0"/>
    <n v="0"/>
    <n v="0"/>
    <m/>
    <n v="0"/>
    <n v="0"/>
    <n v="0"/>
    <n v="0"/>
    <n v="0"/>
    <n v="0"/>
    <m/>
    <n v="98.383519999999976"/>
    <n v="0"/>
    <n v="0"/>
    <n v="0"/>
    <n v="0"/>
    <n v="0"/>
  </r>
  <r>
    <n v="1084"/>
    <s v="Enterprise Support"/>
    <x v="9"/>
    <x v="12"/>
    <s v="SCE-06 , Vol 2"/>
    <s v="Various"/>
    <s v="Table V-29"/>
    <n v="102"/>
    <s v="CIT-00-DM-DM-000470"/>
    <x v="1021"/>
    <n v="3896"/>
    <s v="Solution Delivery"/>
    <s v="Project Management"/>
    <s v="Information Technology"/>
    <m/>
    <s v="N"/>
    <m/>
    <x v="0"/>
    <m/>
    <s v="CA"/>
    <s v="Cap Soft 5yr"/>
    <d v="2027-01-01T00:00:00"/>
    <b v="0"/>
    <n v="1"/>
    <n v="1"/>
    <x v="0"/>
    <n v="0"/>
    <b v="0"/>
    <b v="0"/>
    <m/>
    <n v="82"/>
    <b v="1"/>
    <n v="0"/>
    <s v="Y"/>
    <n v="0"/>
    <n v="3"/>
    <n v="8.8700000000000001E-2"/>
    <d v="2027-01-01T00:00:00"/>
    <s v="CA-Cap Soft 5yr"/>
    <n v="0"/>
    <n v="8"/>
    <n v="0.19666666666666668"/>
    <n v="0.80333333333333334"/>
    <n v="2.3333333333333334E-2"/>
    <n v="0.47666666666666674"/>
    <n v="3.152777777777778E-2"/>
    <n v="0.51013888888888892"/>
    <n v="0.36333333333333334"/>
    <n v="0.40500000000000003"/>
    <n v="0.34"/>
    <n v="0.40663900414937765"/>
    <n v="0.36333333333333334"/>
    <m/>
    <n v="0"/>
    <n v="508.02393999999998"/>
    <n v="4060.9563800000001"/>
    <n v="2536.9423700000002"/>
    <n v="0"/>
    <n v="0"/>
    <m/>
    <n v="0"/>
    <n v="0"/>
    <n v="0"/>
    <n v="0"/>
    <n v="0"/>
    <n v="0"/>
    <m/>
    <n v="0"/>
    <n v="508.02393999999998"/>
    <n v="4060.9563800000001"/>
    <n v="2536.9423700000002"/>
    <n v="0"/>
    <n v="0"/>
    <m/>
    <n v="0"/>
    <n v="28.454899641947659"/>
    <n v="223.48915966637185"/>
    <n v="134.83347580198205"/>
    <n v="0"/>
    <n v="0"/>
    <m/>
    <n v="0"/>
    <n v="22.83969662365288"/>
    <n v="181.41841858531268"/>
    <n v="109.590448570162"/>
    <n v="0"/>
    <n v="0"/>
    <m/>
    <n v="0"/>
    <n v="43.196829178309073"/>
    <n v="341.44825297939366"/>
    <n v="228.07693477177861"/>
    <n v="0"/>
    <n v="0"/>
    <m/>
    <n v="0"/>
    <n v="0"/>
    <n v="0"/>
    <n v="0"/>
    <n v="0"/>
    <n v="0"/>
    <m/>
    <n v="0"/>
    <n v="602.51536544390956"/>
    <n v="4807.3122112310784"/>
    <n v="3009.443229143923"/>
    <n v="0"/>
    <n v="0"/>
    <m/>
    <n v="0"/>
    <n v="0"/>
    <n v="602.51536544390956"/>
    <n v="5409.8275766749884"/>
    <n v="8419.270805818911"/>
    <n v="0"/>
    <n v="0"/>
    <m/>
    <n v="0"/>
    <n v="602.51536544390956"/>
    <n v="4807.3122112310784"/>
    <n v="3009.443229143923"/>
    <n v="0"/>
    <n v="0"/>
    <m/>
    <n v="0"/>
    <n v="0"/>
    <n v="0"/>
    <n v="0"/>
    <n v="8419.270805818911"/>
    <n v="0"/>
    <m/>
    <n v="0"/>
    <n v="0"/>
    <n v="15.378849812832671"/>
    <n v="180.93061569981762"/>
    <n v="649.27565115674622"/>
    <n v="0"/>
    <n v="0"/>
    <m/>
    <n v="0"/>
    <n v="15.378849812832671"/>
    <n v="165.55176588698495"/>
    <n v="468.3450354569286"/>
    <n v="53.02001529009712"/>
    <n v="0"/>
    <m/>
    <n v="0"/>
    <n v="0"/>
    <n v="0"/>
    <n v="0"/>
    <n v="702.29566644684337"/>
    <n v="0"/>
    <m/>
    <n v="0"/>
    <n v="0"/>
    <n v="0"/>
    <n v="0"/>
    <n v="0"/>
    <n v="0"/>
    <n v="0"/>
    <m/>
    <n v="0"/>
    <n v="0"/>
    <n v="0"/>
    <n v="0"/>
    <n v="0"/>
    <n v="0"/>
    <m/>
    <n v="0"/>
    <n v="0"/>
    <n v="0"/>
    <n v="0"/>
    <n v="0"/>
    <n v="0"/>
    <m/>
    <n v="0"/>
    <n v="0"/>
    <n v="0"/>
    <n v="0"/>
    <n v="0"/>
    <n v="0"/>
    <m/>
    <n v="0"/>
    <n v="0"/>
    <n v="0"/>
    <n v="0"/>
    <n v="9121.5664722657548"/>
    <n v="0"/>
    <m/>
    <n v="0"/>
    <n v="0"/>
    <n v="0"/>
    <n v="0"/>
    <n v="0"/>
    <n v="0"/>
    <m/>
    <n v="0"/>
    <n v="0"/>
    <n v="0"/>
    <n v="0"/>
    <n v="8361.4359329102754"/>
    <n v="0"/>
    <m/>
    <n v="0"/>
    <n v="0"/>
    <n v="0"/>
    <n v="0"/>
    <n v="8741.5012025880151"/>
    <n v="0"/>
    <m/>
    <n v="0"/>
    <n v="0"/>
    <n v="0"/>
    <n v="0"/>
    <n v="0"/>
    <n v="0"/>
    <m/>
    <n v="0"/>
    <n v="0"/>
    <n v="0"/>
    <n v="0"/>
    <n v="0"/>
    <n v="0"/>
    <m/>
    <n v="0"/>
    <n v="0"/>
    <n v="0"/>
    <n v="0"/>
    <n v="0"/>
    <n v="0"/>
    <m/>
    <n v="0"/>
    <n v="0"/>
    <n v="0"/>
    <n v="0"/>
    <n v="0"/>
    <n v="0"/>
    <m/>
    <n v="0"/>
    <n v="0"/>
    <n v="0"/>
    <n v="0"/>
    <n v="0"/>
    <n v="0"/>
    <m/>
    <n v="0"/>
    <n v="508.02393999999998"/>
    <n v="4060.9563800000001"/>
    <n v="2536.9423700000002"/>
    <n v="0"/>
    <n v="0"/>
    <m/>
    <n v="0"/>
    <n v="0"/>
    <n v="0"/>
    <n v="0"/>
    <n v="0"/>
    <n v="0"/>
    <m/>
    <n v="0"/>
    <n v="551.22076917830907"/>
    <n v="4402.4046329793937"/>
    <n v="4402.4046329793937"/>
    <n v="4402.4046329793937"/>
    <n v="4402.4046329793937"/>
  </r>
  <r>
    <n v="1085"/>
    <s v="Customer Interactions"/>
    <x v="16"/>
    <x v="12"/>
    <s v="SCE-06 , Vol 2"/>
    <s v="Various"/>
    <s v="Table III-9"/>
    <n v="33"/>
    <s v="CIT-00-DM-DM-000432"/>
    <x v="1022"/>
    <n v="3896"/>
    <s v="SOLUTION DELIVERY"/>
    <s v="PROJECT MANAGEMENT"/>
    <s v="Information Technology"/>
    <m/>
    <s v="N"/>
    <m/>
    <x v="0"/>
    <m/>
    <s v="CA"/>
    <s v="Cap Soft 5yr"/>
    <d v="2027-01-01T00:00:00"/>
    <b v="0"/>
    <n v="1"/>
    <n v="1"/>
    <x v="0"/>
    <n v="0"/>
    <b v="0"/>
    <b v="0"/>
    <m/>
    <n v="82"/>
    <b v="1"/>
    <n v="0"/>
    <s v="Y"/>
    <n v="0"/>
    <n v="3"/>
    <n v="8.8700000000000001E-2"/>
    <d v="2027-01-01T00:00:00"/>
    <s v="CA-Cap Soft 5yr"/>
    <n v="0"/>
    <n v="8"/>
    <n v="0.19666666666666668"/>
    <n v="0.80333333333333334"/>
    <n v="2.3333333333333334E-2"/>
    <n v="0.47666666666666674"/>
    <n v="3.152777777777778E-2"/>
    <n v="0.51013888888888892"/>
    <n v="0.36333333333333334"/>
    <n v="0.40500000000000003"/>
    <n v="0.34"/>
    <n v="0.40663900414937765"/>
    <n v="0.36333333333333334"/>
    <m/>
    <n v="5005.3102309242404"/>
    <n v="7116.6504698671597"/>
    <n v="5099.7810913232706"/>
    <n v="3079.85422098144"/>
    <n v="0"/>
    <n v="0"/>
    <m/>
    <n v="-1490.1630709242399"/>
    <n v="0"/>
    <n v="0"/>
    <n v="0"/>
    <n v="0"/>
    <n v="0"/>
    <m/>
    <n v="3515.1471600000004"/>
    <n v="7116.6504698671597"/>
    <n v="5099.7810913232706"/>
    <n v="3079.85422098144"/>
    <n v="0"/>
    <n v="0"/>
    <m/>
    <n v="191.15357426600215"/>
    <n v="398.61029955968155"/>
    <n v="280.65945159999245"/>
    <n v="163.68816828043802"/>
    <n v="0"/>
    <n v="0"/>
    <m/>
    <n v="162.90221555802682"/>
    <n v="319.94976006119447"/>
    <n v="227.82668271830778"/>
    <n v="133.04307169108569"/>
    <n v="0"/>
    <n v="0"/>
    <m/>
    <n v="0"/>
    <n v="605.12253550213541"/>
    <n v="428.79341250389803"/>
    <n v="276.88595475086447"/>
    <n v="0"/>
    <n v="0"/>
    <m/>
    <n v="0"/>
    <n v="0"/>
    <n v="0"/>
    <n v="0"/>
    <n v="0"/>
    <n v="0"/>
    <m/>
    <n v="3869.2029498240295"/>
    <n v="8440.3330649901709"/>
    <n v="6037.0606381454691"/>
    <n v="3653.4714157038279"/>
    <n v="0"/>
    <n v="0"/>
    <m/>
    <n v="0"/>
    <n v="3869.2029498240295"/>
    <n v="12309.536014814201"/>
    <n v="18346.59665295967"/>
    <n v="22000.068068663499"/>
    <n v="0"/>
    <n v="0"/>
    <m/>
    <n v="3869.2029498240295"/>
    <n v="8440.3330649901709"/>
    <n v="6037.0606381454691"/>
    <n v="3653.4714157038279"/>
    <n v="0"/>
    <n v="0"/>
    <m/>
    <n v="0"/>
    <n v="0"/>
    <n v="0"/>
    <n v="0"/>
    <n v="22000.068068663499"/>
    <n v="0"/>
    <m/>
    <n v="0"/>
    <n v="99.109886892927918"/>
    <n v="593.32106212386338"/>
    <n v="1650.2755766138575"/>
    <n v="3144.4179139321341"/>
    <n v="0"/>
    <n v="0"/>
    <m/>
    <n v="99.109886892927918"/>
    <n v="494.21117523093551"/>
    <n v="1056.9545144899942"/>
    <n v="1494.1423373182763"/>
    <n v="147.00934020505198"/>
    <n v="0"/>
    <m/>
    <n v="0"/>
    <n v="0"/>
    <n v="0"/>
    <n v="0"/>
    <n v="3291.4272541371861"/>
    <n v="0"/>
    <m/>
    <n v="0"/>
    <n v="0"/>
    <n v="0"/>
    <n v="0"/>
    <n v="0"/>
    <n v="0"/>
    <n v="0"/>
    <m/>
    <n v="0"/>
    <n v="0"/>
    <n v="0"/>
    <n v="0"/>
    <n v="0"/>
    <n v="0"/>
    <m/>
    <n v="0"/>
    <n v="0"/>
    <n v="0"/>
    <n v="0"/>
    <n v="0"/>
    <n v="0"/>
    <m/>
    <n v="0"/>
    <n v="0"/>
    <n v="0"/>
    <n v="0"/>
    <n v="0"/>
    <n v="0"/>
    <m/>
    <n v="0"/>
    <n v="0"/>
    <n v="0"/>
    <n v="0"/>
    <n v="25291.495322800685"/>
    <n v="0"/>
    <m/>
    <n v="0"/>
    <n v="0"/>
    <n v="0"/>
    <n v="0"/>
    <n v="0"/>
    <n v="0"/>
    <m/>
    <n v="0"/>
    <n v="0"/>
    <n v="0"/>
    <n v="0"/>
    <n v="23183.870712567295"/>
    <n v="0"/>
    <m/>
    <n v="0"/>
    <n v="0"/>
    <n v="0"/>
    <n v="0"/>
    <n v="24237.68301768399"/>
    <n v="0"/>
    <m/>
    <n v="0"/>
    <n v="0"/>
    <n v="0"/>
    <n v="0"/>
    <n v="0"/>
    <n v="0"/>
    <m/>
    <n v="0"/>
    <n v="0"/>
    <n v="0"/>
    <n v="0"/>
    <n v="0"/>
    <n v="0"/>
    <m/>
    <n v="0"/>
    <n v="0"/>
    <n v="0"/>
    <n v="0"/>
    <n v="0"/>
    <n v="0"/>
    <m/>
    <n v="0"/>
    <n v="0"/>
    <n v="0"/>
    <n v="0"/>
    <n v="0"/>
    <n v="0"/>
    <m/>
    <n v="0"/>
    <n v="0"/>
    <n v="0"/>
    <n v="0"/>
    <n v="0"/>
    <n v="0"/>
    <m/>
    <n v="3515.1471600000004"/>
    <n v="7116.6504698671597"/>
    <n v="5099.7810913232706"/>
    <n v="3079.85422098144"/>
    <n v="0"/>
    <n v="0"/>
    <m/>
    <n v="0"/>
    <n v="0"/>
    <n v="0"/>
    <n v="0"/>
    <n v="0"/>
    <n v="0"/>
    <m/>
    <n v="3515.1471600000004"/>
    <n v="7721.7730053692949"/>
    <n v="5528.5745038271689"/>
    <n v="5528.5745038271689"/>
    <n v="5528.5745038271689"/>
    <n v="5528.5745038271689"/>
  </r>
  <r>
    <n v="1086"/>
    <s v="Enterprise Support"/>
    <x v="9"/>
    <x v="12"/>
    <s v="SCE-06 , Vol 2"/>
    <s v="Various"/>
    <s v="Table V-32"/>
    <n v="112"/>
    <s v="CIT-00-DM-DM-000459"/>
    <x v="1023"/>
    <n v="3896"/>
    <s v="Solution Delivery"/>
    <s v="Project Management"/>
    <s v="Information Technology"/>
    <m/>
    <s v="N"/>
    <m/>
    <x v="0"/>
    <m/>
    <s v="CA"/>
    <s v="Cap Soft 5yr"/>
    <d v="2023-07-01T00:00:00"/>
    <b v="0"/>
    <n v="1"/>
    <n v="1"/>
    <x v="0"/>
    <n v="0"/>
    <b v="0"/>
    <b v="0"/>
    <m/>
    <n v="82"/>
    <b v="1"/>
    <n v="0"/>
    <s v="Y"/>
    <n v="0"/>
    <n v="3"/>
    <n v="8.8700000000000001E-2"/>
    <d v="2023-07-01T00:00:00"/>
    <s v="CA-Cap Soft 5yr"/>
    <n v="0"/>
    <n v="8"/>
    <n v="0.19666666666666668"/>
    <n v="0.80333333333333334"/>
    <n v="2.3333333333333334E-2"/>
    <n v="0.47666666666666674"/>
    <n v="3.152777777777778E-2"/>
    <n v="0.51013888888888892"/>
    <n v="0.36333333333333334"/>
    <n v="0.40500000000000003"/>
    <n v="0.34"/>
    <n v="0.40663900414937765"/>
    <n v="0.36333333333333334"/>
    <m/>
    <n v="301.58945715011401"/>
    <n v="0"/>
    <n v="0"/>
    <n v="0"/>
    <n v="0"/>
    <n v="0"/>
    <m/>
    <n v="-199.82353715011402"/>
    <n v="0"/>
    <n v="0"/>
    <n v="0"/>
    <n v="0"/>
    <n v="0"/>
    <m/>
    <n v="101.76591999999999"/>
    <n v="0"/>
    <n v="0"/>
    <n v="0"/>
    <n v="0"/>
    <n v="0"/>
    <m/>
    <n v="5.5340270153776512"/>
    <n v="0"/>
    <n v="0"/>
    <n v="0"/>
    <n v="0"/>
    <n v="0"/>
    <m/>
    <n v="4.7161308137952629"/>
    <n v="0"/>
    <n v="0"/>
    <n v="0"/>
    <n v="0"/>
    <n v="0"/>
    <m/>
    <n v="0"/>
    <n v="0"/>
    <n v="0"/>
    <n v="0"/>
    <n v="0"/>
    <n v="0"/>
    <m/>
    <n v="0"/>
    <n v="0"/>
    <n v="0"/>
    <n v="0"/>
    <n v="0"/>
    <n v="0"/>
    <m/>
    <n v="112.0160778291729"/>
    <n v="0"/>
    <n v="0"/>
    <n v="0"/>
    <n v="0"/>
    <n v="0"/>
    <m/>
    <n v="0"/>
    <n v="0"/>
    <n v="0"/>
    <n v="0"/>
    <n v="0"/>
    <n v="0"/>
    <n v="0"/>
    <m/>
    <n v="112.0160778291729"/>
    <n v="0"/>
    <n v="0"/>
    <n v="0"/>
    <n v="0"/>
    <n v="0"/>
    <m/>
    <n v="112.0160778291729"/>
    <n v="0"/>
    <n v="0"/>
    <n v="0"/>
    <n v="0"/>
    <n v="0"/>
    <m/>
    <n v="0"/>
    <n v="0"/>
    <n v="0"/>
    <n v="0"/>
    <n v="0"/>
    <n v="0"/>
    <n v="0"/>
    <m/>
    <n v="1.9742884181859957"/>
    <n v="0"/>
    <n v="0"/>
    <n v="0"/>
    <n v="0"/>
    <n v="0"/>
    <m/>
    <n v="1.9742884181859957"/>
    <n v="0"/>
    <n v="0"/>
    <n v="0"/>
    <n v="0"/>
    <n v="0"/>
    <m/>
    <n v="0"/>
    <n v="0"/>
    <n v="0"/>
    <n v="0"/>
    <n v="0"/>
    <n v="0"/>
    <n v="0"/>
    <m/>
    <n v="0"/>
    <n v="0"/>
    <n v="0"/>
    <n v="0"/>
    <n v="0"/>
    <n v="0"/>
    <m/>
    <n v="0"/>
    <n v="0"/>
    <n v="0"/>
    <n v="0"/>
    <n v="0"/>
    <n v="0"/>
    <m/>
    <n v="0"/>
    <n v="0"/>
    <n v="0"/>
    <n v="0"/>
    <n v="0"/>
    <n v="0"/>
    <m/>
    <n v="113.99036624735889"/>
    <n v="0"/>
    <n v="0"/>
    <n v="0"/>
    <n v="0"/>
    <n v="0"/>
    <m/>
    <n v="0"/>
    <n v="0"/>
    <n v="0"/>
    <n v="0"/>
    <n v="0"/>
    <n v="0"/>
    <m/>
    <n v="47.495985936399542"/>
    <n v="0"/>
    <n v="0"/>
    <n v="0"/>
    <n v="0"/>
    <n v="0"/>
    <m/>
    <n v="52.245584530039487"/>
    <n v="0"/>
    <n v="0"/>
    <n v="0"/>
    <n v="0"/>
    <n v="0"/>
    <m/>
    <n v="0"/>
    <n v="0"/>
    <n v="0"/>
    <n v="0"/>
    <n v="0"/>
    <n v="0"/>
    <m/>
    <n v="0"/>
    <n v="0"/>
    <n v="0"/>
    <n v="0"/>
    <n v="0"/>
    <n v="0"/>
    <m/>
    <n v="0"/>
    <n v="0"/>
    <n v="0"/>
    <n v="0"/>
    <n v="0"/>
    <n v="0"/>
    <m/>
    <n v="0"/>
    <n v="0"/>
    <n v="0"/>
    <n v="0"/>
    <n v="0"/>
    <n v="0"/>
    <m/>
    <n v="0"/>
    <n v="0"/>
    <n v="0"/>
    <n v="0"/>
    <n v="0"/>
    <n v="0"/>
    <m/>
    <n v="101.76591999999999"/>
    <n v="0"/>
    <n v="0"/>
    <n v="0"/>
    <n v="0"/>
    <n v="0"/>
    <m/>
    <n v="0"/>
    <n v="0"/>
    <n v="0"/>
    <n v="0"/>
    <n v="0"/>
    <n v="0"/>
    <m/>
    <n v="101.76591999999999"/>
    <n v="0"/>
    <n v="0"/>
    <n v="0"/>
    <n v="0"/>
    <n v="0"/>
  </r>
  <r>
    <n v="1087"/>
    <s v="Customer Interactions"/>
    <x v="17"/>
    <x v="12"/>
    <s v="SCE-06 , Vol 2"/>
    <s v="Various"/>
    <s v="Table III-11"/>
    <n v="40"/>
    <s v="CIT-00-DM-DM-000427"/>
    <x v="1024"/>
    <n v="3896"/>
    <s v="SOLUTION DELIVERY"/>
    <s v="PROJECT MANAGEMENT"/>
    <s v="Information Technology"/>
    <m/>
    <s v="N"/>
    <m/>
    <x v="0"/>
    <m/>
    <s v="CA"/>
    <s v="Cap Soft 5yr"/>
    <d v="2025-08-01T00:00:00"/>
    <b v="0"/>
    <n v="1"/>
    <n v="1"/>
    <x v="0"/>
    <n v="0"/>
    <b v="0"/>
    <b v="0"/>
    <m/>
    <n v="82"/>
    <b v="1"/>
    <n v="0"/>
    <s v="Y"/>
    <n v="0"/>
    <n v="3"/>
    <n v="8.8700000000000001E-2"/>
    <d v="2025-08-01T00:00:00"/>
    <s v="CA-Cap Soft 5yr"/>
    <n v="0"/>
    <n v="8"/>
    <n v="0.19666666666666668"/>
    <n v="0.80333333333333334"/>
    <n v="2.3333333333333334E-2"/>
    <n v="0.47666666666666674"/>
    <n v="3.152777777777778E-2"/>
    <n v="0.51013888888888892"/>
    <n v="0.36333333333333334"/>
    <n v="0.40500000000000003"/>
    <n v="0.34"/>
    <n v="0.40663900414937765"/>
    <n v="0.36333333333333334"/>
    <m/>
    <n v="0"/>
    <n v="3052.2104607655901"/>
    <n v="2039.9124345293101"/>
    <n v="0"/>
    <n v="0"/>
    <n v="0"/>
    <m/>
    <n v="0"/>
    <n v="0"/>
    <n v="0"/>
    <n v="0"/>
    <n v="0"/>
    <n v="0"/>
    <m/>
    <n v="0"/>
    <n v="3052.2104607655901"/>
    <n v="2039.9124345293101"/>
    <n v="0"/>
    <n v="0"/>
    <n v="0"/>
    <m/>
    <n v="0"/>
    <n v="170.95718431534488"/>
    <n v="112.26378052992983"/>
    <n v="0"/>
    <n v="0"/>
    <n v="0"/>
    <m/>
    <n v="0"/>
    <n v="137.22101552030375"/>
    <n v="91.130672997975566"/>
    <n v="0"/>
    <n v="0"/>
    <n v="0"/>
    <m/>
    <n v="0"/>
    <n v="259.52677326572291"/>
    <n v="171.51736483339786"/>
    <n v="0"/>
    <n v="0"/>
    <n v="0"/>
    <m/>
    <n v="0"/>
    <n v="0"/>
    <n v="0"/>
    <n v="0"/>
    <n v="0"/>
    <n v="0"/>
    <m/>
    <n v="0"/>
    <n v="3619.9154338669618"/>
    <n v="2414.8242528906135"/>
    <n v="0"/>
    <n v="0"/>
    <n v="0"/>
    <m/>
    <n v="0"/>
    <n v="0"/>
    <n v="3619.9154338669618"/>
    <n v="0"/>
    <n v="0"/>
    <n v="0"/>
    <n v="0"/>
    <m/>
    <n v="0"/>
    <n v="3619.9154338669618"/>
    <n v="2414.8242528906135"/>
    <n v="0"/>
    <n v="0"/>
    <n v="0"/>
    <m/>
    <n v="0"/>
    <n v="0"/>
    <n v="6034.7396867575753"/>
    <n v="0"/>
    <n v="0"/>
    <n v="0"/>
    <m/>
    <n v="0"/>
    <n v="0"/>
    <n v="92.396209267757783"/>
    <n v="0"/>
    <n v="0"/>
    <n v="0"/>
    <n v="0"/>
    <m/>
    <n v="0"/>
    <n v="92.396209267757783"/>
    <n v="222.58850592634019"/>
    <n v="0"/>
    <n v="0"/>
    <n v="0"/>
    <m/>
    <n v="0"/>
    <n v="0"/>
    <n v="314.98471519409799"/>
    <n v="0"/>
    <n v="0"/>
    <n v="0"/>
    <m/>
    <n v="0"/>
    <n v="0"/>
    <n v="0"/>
    <n v="0"/>
    <n v="0"/>
    <n v="0"/>
    <n v="0"/>
    <m/>
    <n v="0"/>
    <n v="0"/>
    <n v="0"/>
    <n v="0"/>
    <n v="0"/>
    <n v="0"/>
    <m/>
    <n v="0"/>
    <n v="0"/>
    <n v="0"/>
    <n v="0"/>
    <n v="0"/>
    <n v="0"/>
    <m/>
    <n v="0"/>
    <n v="0"/>
    <n v="0"/>
    <n v="0"/>
    <n v="0"/>
    <n v="0"/>
    <m/>
    <n v="0"/>
    <n v="0"/>
    <n v="6349.7244019516729"/>
    <n v="0"/>
    <n v="0"/>
    <n v="0"/>
    <m/>
    <n v="0"/>
    <n v="0"/>
    <n v="0"/>
    <n v="0"/>
    <n v="0"/>
    <n v="0"/>
    <m/>
    <n v="0"/>
    <n v="0"/>
    <n v="2116.5748006505573"/>
    <n v="0"/>
    <n v="0"/>
    <n v="0"/>
    <m/>
    <n v="0"/>
    <n v="0"/>
    <n v="2381.1466507318773"/>
    <n v="0"/>
    <n v="0"/>
    <n v="0"/>
    <m/>
    <n v="0"/>
    <n v="0"/>
    <n v="0"/>
    <n v="0"/>
    <n v="0"/>
    <n v="0"/>
    <m/>
    <n v="0"/>
    <n v="0"/>
    <n v="0"/>
    <n v="0"/>
    <n v="0"/>
    <n v="0"/>
    <m/>
    <n v="0"/>
    <n v="0"/>
    <n v="0"/>
    <n v="0"/>
    <n v="0"/>
    <n v="0"/>
    <m/>
    <n v="0"/>
    <n v="0"/>
    <n v="0"/>
    <n v="0"/>
    <n v="0"/>
    <n v="0"/>
    <m/>
    <n v="0"/>
    <n v="0"/>
    <n v="0"/>
    <n v="0"/>
    <n v="0"/>
    <n v="0"/>
    <m/>
    <n v="0"/>
    <n v="3052.2104607655901"/>
    <n v="2039.9124345293101"/>
    <n v="0"/>
    <n v="0"/>
    <n v="0"/>
    <m/>
    <n v="0"/>
    <n v="0"/>
    <n v="0"/>
    <n v="0"/>
    <n v="0"/>
    <n v="0"/>
    <m/>
    <n v="0"/>
    <n v="3311.7372340313132"/>
    <n v="2211.4297993627079"/>
    <n v="2211.4297993627079"/>
    <n v="2211.4297993627079"/>
    <n v="2211.4297993627079"/>
  </r>
  <r>
    <n v="1088"/>
    <s v="Enterprise Support"/>
    <x v="9"/>
    <x v="12"/>
    <s v="SCE-06 , Vol 2"/>
    <s v="Various"/>
    <s v="Table V-32"/>
    <n v="112"/>
    <s v="CIT-00-DM-DM-000468"/>
    <x v="1025"/>
    <n v="3896"/>
    <s v="Solution Delivery"/>
    <s v="Project Management"/>
    <s v="Information Technology"/>
    <m/>
    <s v="N"/>
    <m/>
    <x v="0"/>
    <m/>
    <s v="CA"/>
    <s v="Cap Soft 5yr"/>
    <d v="2023-11-01T00:00:00"/>
    <b v="0"/>
    <n v="1"/>
    <n v="1"/>
    <x v="0"/>
    <n v="0"/>
    <b v="0"/>
    <b v="0"/>
    <m/>
    <n v="82"/>
    <b v="1"/>
    <n v="0"/>
    <s v="Y"/>
    <n v="0"/>
    <n v="3"/>
    <n v="8.8700000000000001E-2"/>
    <d v="2023-11-01T00:00:00"/>
    <s v="CA-Cap Soft 5yr"/>
    <n v="0"/>
    <n v="8"/>
    <n v="0.19666666666666668"/>
    <n v="0.80333333333333334"/>
    <n v="2.3333333333333334E-2"/>
    <n v="0.47666666666666674"/>
    <n v="3.152777777777778E-2"/>
    <n v="0.51013888888888892"/>
    <n v="0.36333333333333334"/>
    <n v="0.40500000000000003"/>
    <n v="0.34"/>
    <n v="0.40663900414937765"/>
    <n v="0.36333333333333334"/>
    <m/>
    <n v="260.90069238506499"/>
    <n v="0"/>
    <n v="0"/>
    <n v="0"/>
    <n v="0"/>
    <n v="0"/>
    <m/>
    <n v="-260.9006923850649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89"/>
    <s v="Customer Interactions"/>
    <x v="17"/>
    <x v="12"/>
    <s v="SCE-06 , Vol 2"/>
    <s v="Various"/>
    <s v="Table III-14*"/>
    <n v="47"/>
    <s v="CIT-00-DM-DM-000446"/>
    <x v="1026"/>
    <n v="3896"/>
    <s v="Solution Delivery"/>
    <s v="PROJECT MANAGEMENT"/>
    <s v="Information Technology"/>
    <m/>
    <s v="N"/>
    <m/>
    <x v="0"/>
    <m/>
    <s v="CA"/>
    <s v="Cap Soft 5yr"/>
    <d v="2023-10-01T00:00:00"/>
    <b v="0"/>
    <n v="1"/>
    <n v="1"/>
    <x v="0"/>
    <n v="0"/>
    <b v="0"/>
    <b v="0"/>
    <m/>
    <n v="82"/>
    <b v="1"/>
    <n v="0"/>
    <s v="Y"/>
    <n v="0"/>
    <n v="3"/>
    <n v="8.8700000000000001E-2"/>
    <d v="2023-10-01T00:00:00"/>
    <s v="CA-Cap Soft 5yr"/>
    <n v="0"/>
    <n v="8"/>
    <n v="0.19666666666666668"/>
    <n v="0.80333333333333334"/>
    <n v="2.3333333333333334E-2"/>
    <n v="0.47666666666666674"/>
    <n v="3.152777777777778E-2"/>
    <n v="0.51013888888888892"/>
    <n v="0.36333333333333334"/>
    <n v="0.40500000000000003"/>
    <n v="0.34"/>
    <n v="0.40663900414937765"/>
    <n v="0.36333333333333334"/>
    <m/>
    <n v="925.71729272441098"/>
    <n v="0"/>
    <n v="0"/>
    <n v="0"/>
    <n v="0"/>
    <n v="0"/>
    <m/>
    <n v="469.75126727558904"/>
    <n v="0"/>
    <n v="0"/>
    <n v="0"/>
    <n v="0"/>
    <n v="0"/>
    <m/>
    <n v="1395.46856"/>
    <n v="0"/>
    <n v="0"/>
    <n v="0"/>
    <n v="0"/>
    <n v="0"/>
    <m/>
    <n v="75.885529361402632"/>
    <n v="0"/>
    <n v="0"/>
    <n v="0"/>
    <n v="0"/>
    <n v="0"/>
    <m/>
    <n v="64.67010051595372"/>
    <n v="0"/>
    <n v="0"/>
    <n v="0"/>
    <n v="0"/>
    <n v="0"/>
    <m/>
    <n v="0"/>
    <n v="0"/>
    <n v="0"/>
    <n v="0"/>
    <n v="0"/>
    <n v="0"/>
    <m/>
    <n v="0"/>
    <n v="0"/>
    <n v="0"/>
    <n v="0"/>
    <n v="0"/>
    <n v="0"/>
    <m/>
    <n v="1536.0241898773563"/>
    <n v="0"/>
    <n v="0"/>
    <n v="0"/>
    <n v="0"/>
    <n v="0"/>
    <m/>
    <n v="0"/>
    <n v="0"/>
    <n v="0"/>
    <n v="0"/>
    <n v="0"/>
    <n v="0"/>
    <n v="0"/>
    <m/>
    <n v="1536.0241898773563"/>
    <n v="0"/>
    <n v="0"/>
    <n v="0"/>
    <n v="0"/>
    <n v="0"/>
    <m/>
    <n v="1536.0241898773563"/>
    <n v="0"/>
    <n v="0"/>
    <n v="0"/>
    <n v="0"/>
    <n v="0"/>
    <m/>
    <n v="0"/>
    <n v="0"/>
    <n v="0"/>
    <n v="0"/>
    <n v="0"/>
    <n v="0"/>
    <n v="0"/>
    <m/>
    <n v="40.60874331923727"/>
    <n v="0"/>
    <n v="0"/>
    <n v="0"/>
    <n v="0"/>
    <n v="0"/>
    <m/>
    <n v="40.60874331923727"/>
    <n v="0"/>
    <n v="0"/>
    <n v="0"/>
    <n v="0"/>
    <n v="0"/>
    <m/>
    <n v="0"/>
    <n v="0"/>
    <n v="0"/>
    <n v="0"/>
    <n v="0"/>
    <n v="0"/>
    <n v="0"/>
    <m/>
    <n v="0"/>
    <n v="0"/>
    <n v="0"/>
    <n v="0"/>
    <n v="0"/>
    <n v="0"/>
    <m/>
    <n v="0"/>
    <n v="0"/>
    <n v="0"/>
    <n v="0"/>
    <n v="0"/>
    <n v="0"/>
    <m/>
    <n v="0"/>
    <n v="0"/>
    <n v="0"/>
    <n v="0"/>
    <n v="0"/>
    <n v="0"/>
    <m/>
    <n v="1576.6329331965935"/>
    <n v="0"/>
    <n v="0"/>
    <n v="0"/>
    <n v="0"/>
    <n v="0"/>
    <m/>
    <n v="0"/>
    <n v="0"/>
    <n v="0"/>
    <n v="0"/>
    <n v="0"/>
    <n v="0"/>
    <m/>
    <n v="262.77215553276557"/>
    <n v="0"/>
    <n v="0"/>
    <n v="0"/>
    <n v="0"/>
    <n v="0"/>
    <m/>
    <n v="328.465194415957"/>
    <n v="0"/>
    <n v="0"/>
    <n v="0"/>
    <n v="0"/>
    <n v="0"/>
    <m/>
    <n v="0"/>
    <n v="0"/>
    <n v="0"/>
    <n v="0"/>
    <n v="0"/>
    <n v="0"/>
    <m/>
    <n v="0"/>
    <n v="0"/>
    <n v="0"/>
    <n v="0"/>
    <n v="0"/>
    <n v="0"/>
    <m/>
    <n v="0"/>
    <n v="0"/>
    <n v="0"/>
    <n v="0"/>
    <n v="0"/>
    <n v="0"/>
    <m/>
    <n v="0"/>
    <n v="0"/>
    <n v="0"/>
    <n v="0"/>
    <n v="0"/>
    <n v="0"/>
    <m/>
    <n v="0"/>
    <n v="0"/>
    <n v="0"/>
    <n v="0"/>
    <n v="0"/>
    <n v="0"/>
    <m/>
    <n v="1395.46856"/>
    <n v="0"/>
    <n v="0"/>
    <n v="0"/>
    <n v="0"/>
    <n v="0"/>
    <m/>
    <n v="0"/>
    <n v="0"/>
    <n v="0"/>
    <n v="0"/>
    <n v="0"/>
    <n v="0"/>
    <m/>
    <n v="1395.46856"/>
    <n v="0"/>
    <n v="0"/>
    <n v="0"/>
    <n v="0"/>
    <n v="0"/>
  </r>
  <r>
    <n v="1090"/>
    <s v="Resiliency"/>
    <x v="8"/>
    <x v="10"/>
    <s v="SCE-04 , Vol 5 Pt. 4"/>
    <s v="Evangeline Torres"/>
    <s v="Table I-10"/>
    <n v="53"/>
    <s v="CIT-00-WM-CS-822436"/>
    <x v="1027"/>
    <n v="8224"/>
    <s v="GRID RESILIENCY"/>
    <s v="WILDFIRE RESILIENCY"/>
    <s v="Information Technology"/>
    <m/>
    <s v="N"/>
    <m/>
    <x v="2"/>
    <m/>
    <s v="CA"/>
    <s v="Cap Soft 5yr - GR"/>
    <d v="2024-12-01T00:00:00"/>
    <b v="1"/>
    <n v="1"/>
    <n v="1"/>
    <x v="0"/>
    <n v="0"/>
    <b v="0"/>
    <b v="0"/>
    <m/>
    <n v="97"/>
    <b v="1"/>
    <n v="0"/>
    <s v="Y"/>
    <n v="0"/>
    <n v="3"/>
    <n v="8.8700000000000001E-2"/>
    <d v="2024-12-01T00:00:00"/>
    <s v="CA-Cap Soft 5yr - GR"/>
    <n v="0"/>
    <n v="8"/>
    <n v="0.19666666666666668"/>
    <n v="0.80333333333333334"/>
    <n v="2.3333333333333334E-2"/>
    <n v="0.47666666666666674"/>
    <n v="3.152777777777778E-2"/>
    <n v="0.51013888888888892"/>
    <n v="0.36333333333333334"/>
    <n v="0.40500000000000003"/>
    <n v="0.34"/>
    <n v="0.40663900414937765"/>
    <n v="0.36333333333333334"/>
    <m/>
    <n v="5650.52360093889"/>
    <n v="2438.5148899999999"/>
    <n v="0"/>
    <n v="0"/>
    <n v="0"/>
    <n v="0"/>
    <m/>
    <n v="-5650.52360093889"/>
    <n v="-2438.5148899999999"/>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91"/>
    <s v="Resiliency"/>
    <x v="8"/>
    <x v="10"/>
    <s v="SCE-04 , Vol 5 Pt. 3"/>
    <s v="Jeff Gooding"/>
    <s v="Figure I-5"/>
    <s v="p. 37"/>
    <s v="CIT-00-WM-CS-822440"/>
    <x v="1028"/>
    <n v="8224"/>
    <s v="GRID RESILIENCY"/>
    <s v="WILDFIRE RESILIENCY"/>
    <s v="Information Technology"/>
    <m/>
    <s v="N"/>
    <m/>
    <x v="2"/>
    <m/>
    <s v="CA"/>
    <s v="Cap Soft 5yr - GR"/>
    <d v="9999-12-01T00:00:00"/>
    <b v="1"/>
    <n v="1"/>
    <n v="1"/>
    <x v="0"/>
    <n v="0"/>
    <b v="0"/>
    <b v="0"/>
    <m/>
    <n v="97"/>
    <b v="1"/>
    <n v="0"/>
    <s v="Y"/>
    <n v="0"/>
    <n v="3"/>
    <n v="8.8700000000000001E-2"/>
    <s v="Specific Bkt"/>
    <s v="CA-Cap Soft 5yr - GR"/>
    <n v="0"/>
    <n v="8"/>
    <n v="0.19666666666666668"/>
    <n v="0.80333333333333334"/>
    <n v="2.3333333333333334E-2"/>
    <n v="0.47666666666666674"/>
    <n v="3.152777777777778E-2"/>
    <n v="0.51013888888888892"/>
    <n v="0.36333333333333334"/>
    <n v="0.40500000000000003"/>
    <n v="0.34"/>
    <n v="0.40663900414937765"/>
    <n v="0.36333333333333334"/>
    <m/>
    <n v="755.78078382859701"/>
    <n v="1524.0718100000001"/>
    <n v="1015.2390899999999"/>
    <n v="1014.7769499999999"/>
    <n v="1012.34208"/>
    <n v="1010.00179"/>
    <m/>
    <n v="-755.78078382859701"/>
    <n v="64"/>
    <n v="0"/>
    <n v="0"/>
    <n v="0"/>
    <n v="0"/>
    <m/>
    <n v="0"/>
    <n v="1588.0718100000001"/>
    <n v="1015.2390899999999"/>
    <n v="1014.7769499999999"/>
    <n v="1012.34208"/>
    <n v="1010.00179"/>
    <m/>
    <n v="0"/>
    <n v="88.949398679432662"/>
    <n v="55.872289641424821"/>
    <n v="53.93339042708886"/>
    <n v="55.410551017664837"/>
    <n v="59.022786812162373"/>
    <m/>
    <n v="0"/>
    <n v="71.396395919797243"/>
    <n v="45.354604422959085"/>
    <n v="43.83617951446049"/>
    <n v="43.937286179397383"/>
    <n v="47.954676577130193"/>
    <m/>
    <n v="0"/>
    <n v="0"/>
    <n v="85.362062824444664"/>
    <n v="91.230774088516014"/>
    <n v="95.072157572219282"/>
    <n v="97.070353783587578"/>
    <m/>
    <n v="0"/>
    <n v="0"/>
    <n v="0"/>
    <n v="0"/>
    <n v="0"/>
    <n v="0"/>
    <m/>
    <n v="0"/>
    <n v="1748.4176045992301"/>
    <n v="1201.8280468888283"/>
    <n v="1203.7772940300654"/>
    <n v="1206.7620747692818"/>
    <n v="1214.0496071728801"/>
    <m/>
    <n v="0"/>
    <n v="0"/>
    <n v="1404.5621423613816"/>
    <n v="965.46853100069211"/>
    <n v="967.03442620415217"/>
    <n v="969.43220006465594"/>
    <n v="975.28651776221318"/>
    <m/>
    <n v="0"/>
    <n v="1748.4176045992301"/>
    <n v="1201.8280468888283"/>
    <n v="1203.7772940300654"/>
    <n v="1206.7620747692818"/>
    <n v="1214.0496071728801"/>
    <m/>
    <n v="0"/>
    <n v="343.8554622378486"/>
    <n v="1640.9216582495178"/>
    <n v="1202.2113988266051"/>
    <n v="1204.364300908778"/>
    <n v="1208.1952894753229"/>
    <m/>
    <n v="0"/>
    <n v="0"/>
    <n v="25.657302595520484"/>
    <n v="21.418746242613736"/>
    <n v="20.36947975992662"/>
    <n v="20.413338812928671"/>
    <n v="20.47980143358005"/>
    <m/>
    <n v="0"/>
    <n v="41.761354224623766"/>
    <n v="69.328220165719344"/>
    <n v="56.796168214518929"/>
    <n v="56.956204920810059"/>
    <n v="57.068972499464344"/>
    <m/>
    <n v="0"/>
    <n v="16.104051629103282"/>
    <n v="73.566776518626085"/>
    <n v="57.845434697206045"/>
    <n v="56.912345867808014"/>
    <n v="57.002509878812972"/>
    <m/>
    <n v="0"/>
    <n v="0"/>
    <n v="0"/>
    <n v="0"/>
    <n v="0"/>
    <n v="0"/>
    <n v="0"/>
    <m/>
    <n v="0"/>
    <n v="0"/>
    <n v="0"/>
    <n v="0"/>
    <n v="0"/>
    <n v="0"/>
    <m/>
    <n v="0"/>
    <n v="0"/>
    <n v="0"/>
    <n v="0"/>
    <n v="0"/>
    <n v="0"/>
    <m/>
    <n v="0"/>
    <n v="0"/>
    <n v="0"/>
    <n v="0"/>
    <n v="0"/>
    <n v="0"/>
    <m/>
    <n v="0"/>
    <n v="359.95951386695185"/>
    <n v="1714.4884347681439"/>
    <n v="1260.0568335238111"/>
    <n v="1261.2766467765859"/>
    <n v="1265.1977993541359"/>
    <m/>
    <n v="0"/>
    <n v="0"/>
    <n v="0"/>
    <n v="0"/>
    <n v="0"/>
    <n v="0"/>
    <m/>
    <n v="0"/>
    <n v="41.770842372556594"/>
    <n v="882.97894993730995"/>
    <n v="635.33120141504151"/>
    <n v="630.36011019602074"/>
    <n v="632.03181351129854"/>
    <m/>
    <n v="0"/>
    <n v="56.440364396252065"/>
    <n v="953.31663727519413"/>
    <n v="688.20932566956594"/>
    <n v="682.90977448805688"/>
    <n v="684.74738317879576"/>
    <m/>
    <n v="0"/>
    <n v="0"/>
    <n v="0"/>
    <n v="0"/>
    <n v="0"/>
    <n v="0"/>
    <m/>
    <n v="0"/>
    <n v="0"/>
    <n v="0"/>
    <n v="0"/>
    <n v="0"/>
    <n v="0"/>
    <m/>
    <n v="0"/>
    <n v="0"/>
    <n v="0"/>
    <n v="0"/>
    <n v="0"/>
    <n v="0"/>
    <m/>
    <n v="0"/>
    <n v="0"/>
    <n v="0"/>
    <n v="0"/>
    <n v="0"/>
    <n v="0"/>
    <m/>
    <n v="0"/>
    <n v="0"/>
    <n v="0"/>
    <n v="0"/>
    <n v="0"/>
    <n v="0"/>
    <m/>
    <n v="0"/>
    <n v="1588.0718100000001"/>
    <n v="1015.2390899999999"/>
    <n v="1014.7769499999999"/>
    <n v="1012.34208"/>
    <n v="1010.00179"/>
    <m/>
    <n v="0"/>
    <n v="0"/>
    <n v="0"/>
    <n v="0"/>
    <n v="0"/>
    <n v="0"/>
    <m/>
    <n v="0"/>
    <n v="1588.0718100000001"/>
    <n v="1100.6011528244446"/>
    <n v="1106.0077240885159"/>
    <n v="1107.4142375722192"/>
    <n v="1107.0721437835875"/>
  </r>
  <r>
    <n v="1092"/>
    <s v="Enterprise Support"/>
    <x v="9"/>
    <x v="12"/>
    <s v="SCE-06 , Vol 2"/>
    <s v="Various"/>
    <s v="Table V-23"/>
    <n v="73"/>
    <s v="CIT-00-DM-DM-000424"/>
    <x v="1029"/>
    <n v="3896"/>
    <s v="SOLUTION DELIVERY"/>
    <s v="Project Management"/>
    <s v="Information Technology"/>
    <m/>
    <s v="N"/>
    <m/>
    <x v="0"/>
    <m/>
    <s v="CA"/>
    <s v="Cap Soft 7yr"/>
    <d v="2027-12-01T00:00:00"/>
    <b v="0"/>
    <n v="1"/>
    <n v="1"/>
    <x v="0"/>
    <n v="0"/>
    <b v="0"/>
    <b v="0"/>
    <m/>
    <n v="84"/>
    <b v="1"/>
    <n v="0"/>
    <s v="Y"/>
    <n v="0"/>
    <n v="3"/>
    <n v="8.8700000000000001E-2"/>
    <d v="2027-12-01T00:00:00"/>
    <s v="CA-Cap Soft 7yr"/>
    <n v="0"/>
    <n v="8"/>
    <n v="0.19666666666666668"/>
    <n v="0.80333333333333334"/>
    <n v="2.3333333333333334E-2"/>
    <n v="0.47666666666666674"/>
    <n v="3.152777777777778E-2"/>
    <n v="0.51013888888888892"/>
    <n v="0.36333333333333334"/>
    <n v="0.40500000000000003"/>
    <n v="0.34"/>
    <n v="0.40663900414937765"/>
    <n v="0.36333333333333334"/>
    <m/>
    <n v="50785.064991084699"/>
    <n v="11543"/>
    <n v="0"/>
    <n v="0"/>
    <n v="0"/>
    <n v="0"/>
    <m/>
    <n v="-35247.876061084702"/>
    <n v="0"/>
    <n v="0"/>
    <n v="0"/>
    <n v="0"/>
    <n v="0"/>
    <m/>
    <n v="15537.188929999997"/>
    <n v="11543"/>
    <n v="0"/>
    <n v="0"/>
    <n v="0"/>
    <n v="0"/>
    <m/>
    <n v="844.91176694168917"/>
    <n v="646.53430814107276"/>
    <n v="0"/>
    <n v="0"/>
    <n v="0"/>
    <n v="0"/>
    <m/>
    <n v="720.03884475796656"/>
    <n v="518.94920173806213"/>
    <n v="0"/>
    <n v="0"/>
    <n v="0"/>
    <n v="0"/>
    <m/>
    <n v="0"/>
    <n v="981.49114627397603"/>
    <n v="0"/>
    <n v="0"/>
    <n v="0"/>
    <n v="0"/>
    <m/>
    <n v="0"/>
    <n v="0"/>
    <n v="0"/>
    <n v="0"/>
    <n v="0"/>
    <n v="0"/>
    <m/>
    <n v="17102.139541699653"/>
    <n v="13689.97465615311"/>
    <n v="0"/>
    <n v="0"/>
    <n v="0"/>
    <n v="0"/>
    <m/>
    <n v="0"/>
    <n v="17102.139541699653"/>
    <n v="30792.114197852763"/>
    <n v="30792.114197852763"/>
    <n v="30792.114197852763"/>
    <n v="0"/>
    <n v="0"/>
    <m/>
    <n v="17102.139541699653"/>
    <n v="13689.97465615311"/>
    <n v="0"/>
    <n v="0"/>
    <n v="0"/>
    <n v="0"/>
    <m/>
    <n v="0"/>
    <n v="0"/>
    <n v="0"/>
    <n v="0"/>
    <n v="30792.114197852763"/>
    <n v="0"/>
    <m/>
    <n v="0"/>
    <n v="438.07242411050328"/>
    <n v="2019.7126489204722"/>
    <n v="4317.0011870596736"/>
    <n v="6777.0123145659072"/>
    <n v="0"/>
    <n v="0"/>
    <m/>
    <n v="438.07242411050328"/>
    <n v="1581.6402248099689"/>
    <n v="2297.2885381392016"/>
    <n v="2460.0111275062341"/>
    <n v="2635.8124820656176"/>
    <n v="0"/>
    <m/>
    <n v="0"/>
    <n v="0"/>
    <n v="0"/>
    <n v="0"/>
    <n v="9412.8247966315248"/>
    <n v="0"/>
    <m/>
    <n v="0"/>
    <n v="0"/>
    <n v="0"/>
    <n v="0"/>
    <n v="0"/>
    <n v="0"/>
    <n v="0"/>
    <m/>
    <n v="0"/>
    <n v="0"/>
    <n v="0"/>
    <n v="0"/>
    <n v="0"/>
    <n v="0"/>
    <m/>
    <n v="0"/>
    <n v="0"/>
    <n v="0"/>
    <n v="0"/>
    <n v="0"/>
    <n v="0"/>
    <m/>
    <n v="0"/>
    <n v="0"/>
    <n v="0"/>
    <n v="0"/>
    <n v="0"/>
    <n v="0"/>
    <m/>
    <n v="0"/>
    <n v="0"/>
    <n v="0"/>
    <n v="0"/>
    <n v="40204.938994484284"/>
    <n v="0"/>
    <m/>
    <n v="0"/>
    <n v="0"/>
    <n v="0"/>
    <n v="0"/>
    <n v="0"/>
    <n v="0"/>
    <m/>
    <n v="0"/>
    <n v="0"/>
    <n v="0"/>
    <n v="0"/>
    <n v="0"/>
    <n v="0"/>
    <m/>
    <n v="0"/>
    <n v="0"/>
    <n v="0"/>
    <n v="0"/>
    <n v="1675.2057914368452"/>
    <n v="0"/>
    <m/>
    <n v="0"/>
    <n v="0"/>
    <n v="0"/>
    <n v="0"/>
    <n v="0"/>
    <n v="0"/>
    <m/>
    <n v="0"/>
    <n v="0"/>
    <n v="0"/>
    <n v="0"/>
    <n v="0"/>
    <n v="0"/>
    <m/>
    <n v="0"/>
    <n v="0"/>
    <n v="0"/>
    <n v="0"/>
    <n v="0"/>
    <n v="0"/>
    <m/>
    <n v="0"/>
    <n v="0"/>
    <n v="0"/>
    <n v="0"/>
    <n v="0"/>
    <n v="0"/>
    <m/>
    <n v="0"/>
    <n v="0"/>
    <n v="0"/>
    <n v="0"/>
    <n v="0"/>
    <n v="0"/>
    <m/>
    <n v="15537.188929999997"/>
    <n v="11543"/>
    <n v="0"/>
    <n v="0"/>
    <n v="0"/>
    <n v="0"/>
    <m/>
    <n v="0"/>
    <n v="0"/>
    <n v="0"/>
    <n v="0"/>
    <n v="0"/>
    <n v="0"/>
    <m/>
    <n v="15537.188929999997"/>
    <n v="12524.491146273976"/>
    <n v="0"/>
    <n v="0"/>
    <n v="0"/>
    <n v="0"/>
  </r>
  <r>
    <n v="1093"/>
    <s v="Resiliency"/>
    <x v="8"/>
    <x v="10"/>
    <s v="SCE-04 , Vol 5 Pt. 3"/>
    <s v="Jeff Gooding"/>
    <s v="Figure I-5"/>
    <s v="p. 37"/>
    <s v="CIT-00-WM-CS-822435"/>
    <x v="1030"/>
    <n v="8224"/>
    <s v="GRID RESILIENCY"/>
    <s v="WILDFIRE RESILIENCY"/>
    <s v="Information Technology"/>
    <m/>
    <s v="N"/>
    <m/>
    <x v="2"/>
    <m/>
    <s v="CA"/>
    <s v="Cap Soft 5yr - GR"/>
    <d v="2024-01-01T00:00:00"/>
    <b v="1"/>
    <n v="1"/>
    <n v="1"/>
    <x v="0"/>
    <n v="0"/>
    <b v="0"/>
    <b v="0"/>
    <m/>
    <n v="97"/>
    <b v="1"/>
    <n v="0"/>
    <s v="Y"/>
    <n v="0"/>
    <n v="3"/>
    <n v="8.8700000000000001E-2"/>
    <d v="2024-01-01T00:00:00"/>
    <s v="CA-Cap Soft 5yr - GR"/>
    <n v="0"/>
    <n v="8"/>
    <n v="0.19666666666666668"/>
    <n v="0.80333333333333334"/>
    <n v="2.3333333333333334E-2"/>
    <n v="0.47666666666666674"/>
    <n v="3.152777777777778E-2"/>
    <n v="0.51013888888888892"/>
    <n v="0.36333333333333334"/>
    <n v="0.40500000000000003"/>
    <n v="0.34"/>
    <n v="0.40663900414937765"/>
    <n v="0.36333333333333334"/>
    <m/>
    <n v="300.272714590519"/>
    <n v="0"/>
    <n v="0"/>
    <n v="0"/>
    <n v="0"/>
    <n v="0"/>
    <m/>
    <n v="-300.272714590519"/>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094"/>
    <s v="Enterprise Support"/>
    <x v="9"/>
    <x v="12"/>
    <s v="SCE-06 , Vol 2"/>
    <s v="Various"/>
    <s v="Table V-32"/>
    <n v="112"/>
    <s v="CIT-00-DM-DM-000454"/>
    <x v="1031"/>
    <n v="3896"/>
    <s v="Solution Delivery"/>
    <s v="Project Management"/>
    <s v="Information Technology"/>
    <m/>
    <s v="N"/>
    <m/>
    <x v="0"/>
    <m/>
    <s v="CA"/>
    <s v="Cap Soft 5yr"/>
    <d v="2024-11-01T00:00:00"/>
    <b v="0"/>
    <n v="1"/>
    <n v="1"/>
    <x v="0"/>
    <n v="0"/>
    <b v="0"/>
    <b v="0"/>
    <m/>
    <n v="82"/>
    <b v="1"/>
    <n v="0"/>
    <s v="Y"/>
    <n v="0"/>
    <n v="3"/>
    <n v="8.8700000000000001E-2"/>
    <d v="2024-11-01T00:00:00"/>
    <s v="CA-Cap Soft 5yr"/>
    <n v="0"/>
    <n v="8"/>
    <n v="0.19666666666666668"/>
    <n v="0.80333333333333334"/>
    <n v="2.3333333333333334E-2"/>
    <n v="0.47666666666666674"/>
    <n v="3.152777777777778E-2"/>
    <n v="0.51013888888888892"/>
    <n v="0.36333333333333334"/>
    <n v="0.40500000000000003"/>
    <n v="0.34"/>
    <n v="0.40663900414937765"/>
    <n v="0.36333333333333334"/>
    <m/>
    <n v="0"/>
    <n v="2034.80696713259"/>
    <n v="0"/>
    <n v="0"/>
    <n v="0"/>
    <n v="0"/>
    <m/>
    <n v="0"/>
    <n v="0"/>
    <n v="0"/>
    <n v="0"/>
    <n v="0"/>
    <n v="0"/>
    <m/>
    <n v="0"/>
    <n v="2034.80696713259"/>
    <n v="0"/>
    <n v="0"/>
    <n v="0"/>
    <n v="0"/>
    <m/>
    <n v="0"/>
    <n v="113.97145583433282"/>
    <n v="0"/>
    <n v="0"/>
    <n v="0"/>
    <n v="0"/>
    <m/>
    <n v="0"/>
    <n v="91.480676711817111"/>
    <n v="0"/>
    <n v="0"/>
    <n v="0"/>
    <n v="0"/>
    <m/>
    <n v="0"/>
    <n v="173.01784827317323"/>
    <n v="0"/>
    <n v="0"/>
    <n v="0"/>
    <n v="0"/>
    <m/>
    <n v="0"/>
    <n v="0"/>
    <n v="0"/>
    <n v="0"/>
    <n v="0"/>
    <n v="0"/>
    <m/>
    <n v="0"/>
    <n v="2413.2769479519129"/>
    <n v="0"/>
    <n v="0"/>
    <n v="0"/>
    <n v="0"/>
    <m/>
    <n v="0"/>
    <n v="0"/>
    <n v="0"/>
    <n v="0"/>
    <n v="0"/>
    <n v="0"/>
    <n v="0"/>
    <m/>
    <n v="0"/>
    <n v="2413.2769479519129"/>
    <n v="0"/>
    <n v="0"/>
    <n v="0"/>
    <n v="0"/>
    <m/>
    <n v="0"/>
    <n v="2413.2769479519129"/>
    <n v="0"/>
    <n v="0"/>
    <n v="0"/>
    <n v="0"/>
    <m/>
    <n v="0"/>
    <n v="0"/>
    <n v="0"/>
    <n v="0"/>
    <n v="0"/>
    <n v="0"/>
    <n v="0"/>
    <m/>
    <n v="0"/>
    <n v="70.639303488547"/>
    <n v="0"/>
    <n v="0"/>
    <n v="0"/>
    <n v="0"/>
    <m/>
    <n v="0"/>
    <n v="70.639303488547"/>
    <n v="0"/>
    <n v="0"/>
    <n v="0"/>
    <n v="0"/>
    <m/>
    <n v="0"/>
    <n v="0"/>
    <n v="0"/>
    <n v="0"/>
    <n v="0"/>
    <n v="0"/>
    <n v="0"/>
    <m/>
    <n v="0"/>
    <n v="0"/>
    <n v="0"/>
    <n v="0"/>
    <n v="0"/>
    <n v="0"/>
    <m/>
    <n v="0"/>
    <n v="0"/>
    <n v="0"/>
    <n v="0"/>
    <n v="0"/>
    <n v="0"/>
    <m/>
    <n v="0"/>
    <n v="0"/>
    <n v="0"/>
    <n v="0"/>
    <n v="0"/>
    <n v="0"/>
    <m/>
    <n v="0"/>
    <n v="2483.9162514404597"/>
    <n v="0"/>
    <n v="0"/>
    <n v="0"/>
    <n v="0"/>
    <m/>
    <n v="0"/>
    <n v="0"/>
    <n v="0"/>
    <n v="0"/>
    <n v="0"/>
    <n v="0"/>
    <m/>
    <n v="0"/>
    <n v="206.99302095337163"/>
    <n v="0"/>
    <n v="0"/>
    <n v="0"/>
    <n v="0"/>
    <m/>
    <n v="0"/>
    <n v="310.48953143005747"/>
    <n v="0"/>
    <n v="0"/>
    <n v="0"/>
    <n v="0"/>
    <m/>
    <n v="0"/>
    <n v="0"/>
    <n v="0"/>
    <n v="0"/>
    <n v="0"/>
    <n v="0"/>
    <m/>
    <n v="0"/>
    <n v="0"/>
    <n v="0"/>
    <n v="0"/>
    <n v="0"/>
    <n v="0"/>
    <m/>
    <n v="0"/>
    <n v="0"/>
    <n v="0"/>
    <n v="0"/>
    <n v="0"/>
    <n v="0"/>
    <m/>
    <n v="0"/>
    <n v="0"/>
    <n v="0"/>
    <n v="0"/>
    <n v="0"/>
    <n v="0"/>
    <m/>
    <n v="0"/>
    <n v="0"/>
    <n v="0"/>
    <n v="0"/>
    <n v="0"/>
    <n v="0"/>
    <m/>
    <n v="0"/>
    <n v="2034.80696713259"/>
    <n v="0"/>
    <n v="0"/>
    <n v="0"/>
    <n v="0"/>
    <m/>
    <n v="0"/>
    <n v="0"/>
    <n v="0"/>
    <n v="0"/>
    <n v="0"/>
    <n v="0"/>
    <m/>
    <n v="0"/>
    <n v="2207.8248154057633"/>
    <n v="0"/>
    <n v="0"/>
    <n v="0"/>
    <n v="0"/>
  </r>
  <r>
    <n v="1095"/>
    <s v="Customer Interactions"/>
    <x v="16"/>
    <x v="12"/>
    <s v="SCE-06 , Vol 2"/>
    <s v="Various"/>
    <s v="Table III-8"/>
    <n v="29"/>
    <s v="CIT-00-DM-DM-000428"/>
    <x v="1032"/>
    <n v="3896"/>
    <s v="SOLUTION DELIVERY"/>
    <s v="PROJECT MANAGEMENT"/>
    <s v="Information Technology"/>
    <m/>
    <s v="N"/>
    <m/>
    <x v="0"/>
    <m/>
    <s v="CA"/>
    <s v="Cap Soft 5yr"/>
    <d v="2024-06-01T00:00:00"/>
    <b v="0"/>
    <n v="1"/>
    <n v="1"/>
    <x v="0"/>
    <n v="0"/>
    <b v="0"/>
    <b v="0"/>
    <m/>
    <n v="82"/>
    <b v="1"/>
    <n v="0"/>
    <s v="Y"/>
    <n v="0"/>
    <n v="3"/>
    <n v="8.8700000000000001E-2"/>
    <d v="2024-06-01T00:00:00"/>
    <s v="CA-Cap Soft 5yr"/>
    <n v="0"/>
    <n v="8"/>
    <n v="0.19666666666666668"/>
    <n v="0.80333333333333334"/>
    <n v="2.3333333333333334E-2"/>
    <n v="0.47666666666666674"/>
    <n v="3.152777777777778E-2"/>
    <n v="0.51013888888888892"/>
    <n v="0.36333333333333334"/>
    <n v="0.40500000000000003"/>
    <n v="0.34"/>
    <n v="0.40663900414937765"/>
    <n v="0.36333333333333334"/>
    <m/>
    <n v="1684.7996647120801"/>
    <n v="2775.0709714548098"/>
    <n v="0"/>
    <n v="0"/>
    <n v="0"/>
    <n v="0"/>
    <m/>
    <n v="-1657.568304712081"/>
    <n v="0"/>
    <n v="0"/>
    <n v="0"/>
    <n v="0"/>
    <n v="0"/>
    <m/>
    <n v="27.231359999999086"/>
    <n v="2775.0709714548098"/>
    <n v="0"/>
    <n v="0"/>
    <n v="0"/>
    <n v="0"/>
    <m/>
    <n v="1.4808403629178544"/>
    <n v="155.43434034236424"/>
    <n v="0"/>
    <n v="0"/>
    <n v="0"/>
    <n v="0"/>
    <m/>
    <n v="1.2619809853588262"/>
    <n v="124.76140218339619"/>
    <n v="0"/>
    <n v="0"/>
    <n v="0"/>
    <n v="0"/>
    <m/>
    <n v="0"/>
    <n v="235.96184603351099"/>
    <n v="0"/>
    <n v="0"/>
    <n v="0"/>
    <n v="0"/>
    <m/>
    <n v="0"/>
    <n v="0"/>
    <n v="0"/>
    <n v="0"/>
    <n v="0"/>
    <n v="0"/>
    <m/>
    <n v="29.974181348275764"/>
    <n v="3291.2285600140808"/>
    <n v="0"/>
    <n v="0"/>
    <n v="0"/>
    <n v="0"/>
    <m/>
    <n v="0"/>
    <n v="29.974181348275764"/>
    <n v="0"/>
    <n v="0"/>
    <n v="0"/>
    <n v="0"/>
    <n v="0"/>
    <m/>
    <n v="29.974181348275764"/>
    <n v="3291.2285600140808"/>
    <n v="0"/>
    <n v="0"/>
    <n v="0"/>
    <n v="0"/>
    <m/>
    <n v="0"/>
    <n v="3321.2027413623564"/>
    <n v="0"/>
    <n v="0"/>
    <n v="0"/>
    <n v="0"/>
    <m/>
    <n v="0"/>
    <n v="0.76779061777331392"/>
    <n v="0"/>
    <n v="0"/>
    <n v="0"/>
    <n v="0"/>
    <n v="0"/>
    <m/>
    <n v="0.76779061777331392"/>
    <n v="49.248784494637164"/>
    <n v="0"/>
    <n v="0"/>
    <n v="0"/>
    <n v="0"/>
    <m/>
    <n v="0"/>
    <n v="50.016575112410479"/>
    <n v="0"/>
    <n v="0"/>
    <n v="0"/>
    <n v="0"/>
    <m/>
    <n v="0"/>
    <n v="0"/>
    <n v="0"/>
    <n v="0"/>
    <n v="0"/>
    <n v="0"/>
    <n v="0"/>
    <m/>
    <n v="0"/>
    <n v="0"/>
    <n v="0"/>
    <n v="0"/>
    <n v="0"/>
    <n v="0"/>
    <m/>
    <n v="0"/>
    <n v="0"/>
    <n v="0"/>
    <n v="0"/>
    <n v="0"/>
    <n v="0"/>
    <m/>
    <n v="0"/>
    <n v="0"/>
    <n v="0"/>
    <n v="0"/>
    <n v="0"/>
    <n v="0"/>
    <m/>
    <n v="0"/>
    <n v="3371.2193164747669"/>
    <n v="0"/>
    <n v="0"/>
    <n v="0"/>
    <n v="0"/>
    <m/>
    <n v="0"/>
    <n v="0"/>
    <n v="0"/>
    <n v="0"/>
    <n v="0"/>
    <n v="0"/>
    <m/>
    <n v="0"/>
    <n v="1685.6096582373834"/>
    <n v="0"/>
    <n v="0"/>
    <n v="0"/>
    <n v="0"/>
    <m/>
    <n v="0"/>
    <n v="1826.0771297571653"/>
    <n v="0"/>
    <n v="0"/>
    <n v="0"/>
    <n v="0"/>
    <m/>
    <n v="0"/>
    <n v="0"/>
    <n v="0"/>
    <n v="0"/>
    <n v="0"/>
    <n v="0"/>
    <m/>
    <n v="0"/>
    <n v="0"/>
    <n v="0"/>
    <n v="0"/>
    <n v="0"/>
    <n v="0"/>
    <m/>
    <n v="0"/>
    <n v="0"/>
    <n v="0"/>
    <n v="0"/>
    <n v="0"/>
    <n v="0"/>
    <m/>
    <n v="0"/>
    <n v="0"/>
    <n v="0"/>
    <n v="0"/>
    <n v="0"/>
    <n v="0"/>
    <m/>
    <n v="0"/>
    <n v="0"/>
    <n v="0"/>
    <n v="0"/>
    <n v="0"/>
    <n v="0"/>
    <m/>
    <n v="27.231359999999086"/>
    <n v="2775.0709714548098"/>
    <n v="0"/>
    <n v="0"/>
    <n v="0"/>
    <n v="0"/>
    <m/>
    <n v="0"/>
    <n v="0"/>
    <n v="0"/>
    <n v="0"/>
    <n v="0"/>
    <n v="0"/>
    <m/>
    <n v="27.231359999999086"/>
    <n v="3011.0328174883207"/>
    <n v="0"/>
    <n v="0"/>
    <n v="0"/>
    <n v="0"/>
  </r>
  <r>
    <n v="1096"/>
    <s v="Enterprise Support"/>
    <x v="9"/>
    <x v="12"/>
    <s v="SCE-06 , Vol 2"/>
    <s v="Various"/>
    <s v="Table V-32"/>
    <n v="112"/>
    <s v="CIT-00-DM-DM-000467"/>
    <x v="1033"/>
    <n v="3896"/>
    <s v="Solution Delivery"/>
    <s v="Project Management"/>
    <s v="Information Technology"/>
    <m/>
    <s v="N"/>
    <m/>
    <x v="0"/>
    <m/>
    <s v="CA"/>
    <s v="Cap Soft 5yr"/>
    <d v="2024-08-01T00:00:00"/>
    <b v="0"/>
    <n v="1"/>
    <n v="1"/>
    <x v="0"/>
    <n v="0"/>
    <b v="0"/>
    <b v="0"/>
    <m/>
    <n v="82"/>
    <b v="1"/>
    <n v="0"/>
    <s v="Y"/>
    <n v="0"/>
    <n v="3"/>
    <n v="8.8700000000000001E-2"/>
    <d v="2024-08-01T00:00:00"/>
    <s v="CA-Cap Soft 5yr"/>
    <n v="0"/>
    <n v="8"/>
    <n v="0.19666666666666668"/>
    <n v="0.80333333333333334"/>
    <n v="2.3333333333333334E-2"/>
    <n v="0.47666666666666674"/>
    <n v="3.152777777777778E-2"/>
    <n v="0.51013888888888892"/>
    <n v="0.36333333333333334"/>
    <n v="0.40500000000000003"/>
    <n v="0.34"/>
    <n v="0.40663900414937765"/>
    <n v="0.36333333333333334"/>
    <m/>
    <n v="0"/>
    <n v="228.61077"/>
    <n v="0"/>
    <n v="0"/>
    <n v="0"/>
    <n v="0"/>
    <m/>
    <n v="0"/>
    <n v="0"/>
    <n v="0"/>
    <n v="0"/>
    <n v="0"/>
    <n v="0"/>
    <m/>
    <n v="0"/>
    <n v="228.61077"/>
    <n v="0"/>
    <n v="0"/>
    <n v="0"/>
    <n v="0"/>
    <m/>
    <n v="0"/>
    <n v="12.804704670843622"/>
    <n v="0"/>
    <n v="0"/>
    <n v="0"/>
    <n v="0"/>
    <m/>
    <n v="0"/>
    <n v="10.277863345770054"/>
    <n v="0"/>
    <n v="0"/>
    <n v="0"/>
    <n v="0"/>
    <m/>
    <n v="0"/>
    <n v="19.438572875151721"/>
    <n v="0"/>
    <n v="0"/>
    <n v="0"/>
    <n v="0"/>
    <m/>
    <n v="0"/>
    <n v="0"/>
    <n v="0"/>
    <n v="0"/>
    <n v="0"/>
    <n v="0"/>
    <m/>
    <n v="0"/>
    <n v="271.13191089176541"/>
    <n v="0"/>
    <n v="0"/>
    <n v="0"/>
    <n v="0"/>
    <m/>
    <n v="0"/>
    <n v="0"/>
    <n v="0"/>
    <n v="0"/>
    <n v="0"/>
    <n v="0"/>
    <n v="0"/>
    <m/>
    <n v="0"/>
    <n v="271.13191089176541"/>
    <n v="0"/>
    <n v="0"/>
    <n v="0"/>
    <n v="0"/>
    <m/>
    <n v="0"/>
    <n v="271.13191089176541"/>
    <n v="0"/>
    <n v="0"/>
    <n v="0"/>
    <n v="0"/>
    <m/>
    <n v="0"/>
    <n v="0"/>
    <n v="0"/>
    <n v="0"/>
    <n v="0"/>
    <n v="0"/>
    <n v="0"/>
    <m/>
    <n v="0"/>
    <n v="5.5554330590267229"/>
    <n v="0"/>
    <n v="0"/>
    <n v="0"/>
    <n v="0"/>
    <m/>
    <n v="0"/>
    <n v="5.5554330590267229"/>
    <n v="0"/>
    <n v="0"/>
    <n v="0"/>
    <n v="0"/>
    <m/>
    <n v="0"/>
    <n v="0"/>
    <n v="0"/>
    <n v="0"/>
    <n v="0"/>
    <n v="0"/>
    <n v="0"/>
    <m/>
    <n v="0"/>
    <n v="0"/>
    <n v="0"/>
    <n v="0"/>
    <n v="0"/>
    <n v="0"/>
    <m/>
    <n v="0"/>
    <n v="0"/>
    <n v="0"/>
    <n v="0"/>
    <n v="0"/>
    <n v="0"/>
    <m/>
    <n v="0"/>
    <n v="0"/>
    <n v="0"/>
    <n v="0"/>
    <n v="0"/>
    <n v="0"/>
    <m/>
    <n v="0"/>
    <n v="276.68734395079213"/>
    <n v="0"/>
    <n v="0"/>
    <n v="0"/>
    <n v="0"/>
    <m/>
    <n v="0"/>
    <n v="0"/>
    <n v="0"/>
    <n v="0"/>
    <n v="0"/>
    <n v="0"/>
    <m/>
    <n v="0"/>
    <n v="92.229114650264037"/>
    <n v="0"/>
    <n v="0"/>
    <n v="0"/>
    <n v="0"/>
    <m/>
    <n v="0"/>
    <n v="103.75775398154704"/>
    <n v="0"/>
    <n v="0"/>
    <n v="0"/>
    <n v="0"/>
    <m/>
    <n v="0"/>
    <n v="0"/>
    <n v="0"/>
    <n v="0"/>
    <n v="0"/>
    <n v="0"/>
    <m/>
    <n v="0"/>
    <n v="0"/>
    <n v="0"/>
    <n v="0"/>
    <n v="0"/>
    <n v="0"/>
    <m/>
    <n v="0"/>
    <n v="0"/>
    <n v="0"/>
    <n v="0"/>
    <n v="0"/>
    <n v="0"/>
    <m/>
    <n v="0"/>
    <n v="0"/>
    <n v="0"/>
    <n v="0"/>
    <n v="0"/>
    <n v="0"/>
    <m/>
    <n v="0"/>
    <n v="0"/>
    <n v="0"/>
    <n v="0"/>
    <n v="0"/>
    <n v="0"/>
    <m/>
    <n v="0"/>
    <n v="228.61077"/>
    <n v="0"/>
    <n v="0"/>
    <n v="0"/>
    <n v="0"/>
    <m/>
    <n v="0"/>
    <n v="0"/>
    <n v="0"/>
    <n v="0"/>
    <n v="0"/>
    <n v="0"/>
    <m/>
    <n v="0"/>
    <n v="248.04934287515172"/>
    <n v="0"/>
    <n v="0"/>
    <n v="0"/>
    <n v="0"/>
  </r>
  <r>
    <n v="1097"/>
    <s v="Enterprise Support"/>
    <x v="9"/>
    <x v="12"/>
    <s v="SCE-06 , Vol 2"/>
    <s v="Various"/>
    <s v="Table V-32"/>
    <n v="112"/>
    <s v="CIT-00-DM-DM-000457"/>
    <x v="1034"/>
    <n v="3896"/>
    <s v="Solution Delivery"/>
    <s v="Project Management"/>
    <s v="Information Technology"/>
    <m/>
    <s v="N"/>
    <m/>
    <x v="0"/>
    <m/>
    <s v="CA"/>
    <s v="Cap Soft 5yr"/>
    <d v="2025-01-01T00:00:00"/>
    <b v="0"/>
    <n v="1"/>
    <n v="1"/>
    <x v="0"/>
    <n v="0"/>
    <b v="0"/>
    <b v="0"/>
    <m/>
    <n v="82"/>
    <b v="1"/>
    <n v="0"/>
    <s v="Y"/>
    <n v="0"/>
    <n v="3"/>
    <n v="8.8700000000000001E-2"/>
    <d v="2025-01-01T00:00:00"/>
    <s v="CA-Cap Soft 5yr"/>
    <n v="0"/>
    <n v="8"/>
    <n v="0.19666666666666668"/>
    <n v="0.80333333333333334"/>
    <n v="2.3333333333333334E-2"/>
    <n v="0.47666666666666674"/>
    <n v="3.152777777777778E-2"/>
    <n v="0.51013888888888892"/>
    <n v="0.36333333333333334"/>
    <n v="0.40500000000000003"/>
    <n v="0.34"/>
    <n v="0.40663900414937765"/>
    <n v="0.36333333333333334"/>
    <m/>
    <n v="0"/>
    <n v="1198.2531409803501"/>
    <n v="0"/>
    <n v="0"/>
    <n v="0"/>
    <n v="0"/>
    <m/>
    <n v="0"/>
    <n v="0"/>
    <n v="0"/>
    <n v="0"/>
    <n v="0"/>
    <n v="0"/>
    <m/>
    <n v="0"/>
    <n v="1198.2531409803501"/>
    <n v="0"/>
    <n v="0"/>
    <n v="0"/>
    <n v="0"/>
    <m/>
    <n v="0"/>
    <n v="67.115287661924796"/>
    <n v="0"/>
    <n v="0"/>
    <n v="0"/>
    <n v="0"/>
    <m/>
    <n v="0"/>
    <n v="53.870961707691102"/>
    <n v="0"/>
    <n v="0"/>
    <n v="0"/>
    <n v="0"/>
    <m/>
    <n v="0"/>
    <n v="101.88641157993555"/>
    <n v="0"/>
    <n v="0"/>
    <n v="0"/>
    <n v="0"/>
    <m/>
    <n v="0"/>
    <n v="0"/>
    <n v="0"/>
    <n v="0"/>
    <n v="0"/>
    <n v="0"/>
    <m/>
    <n v="0"/>
    <n v="1421.1258019299016"/>
    <n v="0"/>
    <n v="0"/>
    <n v="0"/>
    <n v="0"/>
    <m/>
    <n v="0"/>
    <n v="0"/>
    <n v="1421.1258019299016"/>
    <n v="0"/>
    <n v="0"/>
    <n v="0"/>
    <n v="0"/>
    <m/>
    <n v="0"/>
    <n v="1421.1258019299016"/>
    <n v="0"/>
    <n v="0"/>
    <n v="0"/>
    <n v="0"/>
    <m/>
    <n v="0"/>
    <n v="0"/>
    <n v="1421.1258019299016"/>
    <n v="0"/>
    <n v="0"/>
    <n v="0"/>
    <m/>
    <n v="0"/>
    <n v="0"/>
    <n v="36.273399030942954"/>
    <n v="0"/>
    <n v="0"/>
    <n v="0"/>
    <n v="0"/>
    <m/>
    <n v="0"/>
    <n v="36.273399030942954"/>
    <n v="8.5032004249961304"/>
    <n v="0"/>
    <n v="0"/>
    <n v="0"/>
    <m/>
    <n v="0"/>
    <n v="0"/>
    <n v="44.776599455939085"/>
    <n v="0"/>
    <n v="0"/>
    <n v="0"/>
    <m/>
    <n v="0"/>
    <n v="0"/>
    <n v="0"/>
    <n v="0"/>
    <n v="0"/>
    <n v="0"/>
    <n v="0"/>
    <m/>
    <n v="0"/>
    <n v="0"/>
    <n v="0"/>
    <n v="0"/>
    <n v="0"/>
    <n v="0"/>
    <m/>
    <n v="0"/>
    <n v="0"/>
    <n v="0"/>
    <n v="0"/>
    <n v="0"/>
    <n v="0"/>
    <m/>
    <n v="0"/>
    <n v="0"/>
    <n v="0"/>
    <n v="0"/>
    <n v="0"/>
    <n v="0"/>
    <m/>
    <n v="0"/>
    <n v="0"/>
    <n v="1465.9024013858407"/>
    <n v="0"/>
    <n v="0"/>
    <n v="0"/>
    <m/>
    <n v="0"/>
    <n v="0"/>
    <n v="0"/>
    <n v="0"/>
    <n v="0"/>
    <n v="0"/>
    <m/>
    <n v="0"/>
    <n v="0"/>
    <n v="1343.7438679370205"/>
    <n v="0"/>
    <n v="0"/>
    <n v="0"/>
    <m/>
    <n v="0"/>
    <n v="0"/>
    <n v="1404.8231346614307"/>
    <n v="0"/>
    <n v="0"/>
    <n v="0"/>
    <m/>
    <n v="0"/>
    <n v="0"/>
    <n v="0"/>
    <n v="0"/>
    <n v="0"/>
    <n v="0"/>
    <m/>
    <n v="0"/>
    <n v="0"/>
    <n v="0"/>
    <n v="0"/>
    <n v="0"/>
    <n v="0"/>
    <m/>
    <n v="0"/>
    <n v="0"/>
    <n v="0"/>
    <n v="0"/>
    <n v="0"/>
    <n v="0"/>
    <m/>
    <n v="0"/>
    <n v="0"/>
    <n v="0"/>
    <n v="0"/>
    <n v="0"/>
    <n v="0"/>
    <m/>
    <n v="0"/>
    <n v="0"/>
    <n v="0"/>
    <n v="0"/>
    <n v="0"/>
    <n v="0"/>
    <m/>
    <n v="0"/>
    <n v="1198.2531409803501"/>
    <n v="0"/>
    <n v="0"/>
    <n v="0"/>
    <n v="0"/>
    <m/>
    <n v="0"/>
    <n v="0"/>
    <n v="0"/>
    <n v="0"/>
    <n v="0"/>
    <n v="0"/>
    <m/>
    <n v="0"/>
    <n v="1300.1395525602857"/>
    <n v="0"/>
    <n v="0"/>
    <n v="0"/>
    <n v="0"/>
  </r>
  <r>
    <n v="1098"/>
    <s v="Resiliency"/>
    <x v="44"/>
    <x v="129"/>
    <s v="SCE-04 , Vol 1"/>
    <s v="Donna Boston"/>
    <s v="Table II-12"/>
    <n v="53"/>
    <s v="COS-00-SP-BR-000007"/>
    <x v="1035"/>
    <n v="7965"/>
    <s v="SEISMIC PROGRAM"/>
    <s v="SEISMIC-BUS RES"/>
    <s v="Safety, Security &amp; Business Resilienc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546.38"/>
    <n v="769.57"/>
    <n v="2231.52"/>
    <n v="2863.8"/>
    <n v="4582.08"/>
    <n v="5727.6"/>
    <m/>
    <n v="-75.689369999999997"/>
    <n v="0"/>
    <n v="0"/>
    <n v="0"/>
    <n v="0"/>
    <n v="0"/>
    <m/>
    <n v="470.69063"/>
    <n v="769.57"/>
    <n v="2231.52"/>
    <n v="2863.8"/>
    <n v="4582.08"/>
    <n v="5727.6"/>
    <m/>
    <n v="34.310946566228502"/>
    <n v="57.780227037618864"/>
    <n v="164.62172807150938"/>
    <n v="204.0271898504906"/>
    <n v="336.19099891978243"/>
    <n v="448.67149929566921"/>
    <m/>
    <n v="22.196222481991089"/>
    <n v="35.223063410406361"/>
    <n v="101.46102663423325"/>
    <n v="125.83561543896543"/>
    <n v="202.38346795868864"/>
    <n v="277.05733677749919"/>
    <m/>
    <n v="0"/>
    <n v="65.435860819376572"/>
    <n v="187.62787239999275"/>
    <n v="257.46218500005563"/>
    <n v="430.31722218690595"/>
    <n v="550.47442869470183"/>
    <m/>
    <n v="0"/>
    <n v="0"/>
    <n v="0"/>
    <n v="0"/>
    <n v="0"/>
    <n v="0"/>
    <m/>
    <n v="527.19779904821962"/>
    <n v="928.00915126740176"/>
    <n v="2685.2306271057355"/>
    <n v="3451.124990289512"/>
    <n v="5550.9716890653772"/>
    <n v="7003.803264767871"/>
    <m/>
    <n v="0"/>
    <n v="318.04542795341433"/>
    <n v="559.84503006722537"/>
    <n v="1619.933401644088"/>
    <n v="2081.9785788919021"/>
    <n v="3348.764296044812"/>
    <n v="4225.221749153925"/>
    <m/>
    <n v="491.82282673208408"/>
    <n v="865.73973721735911"/>
    <n v="2505.0516520269407"/>
    <n v="3219.5545034410857"/>
    <n v="5178.5014887290899"/>
    <n v="6533.8480657019463"/>
    <m/>
    <n v="173.77739877866972"/>
    <n v="623.94013510354796"/>
    <n v="1444.9632804500779"/>
    <n v="2757.509326193272"/>
    <n v="3911.7157715761805"/>
    <n v="5657.3906125928333"/>
    <m/>
    <n v="0"/>
    <n v="4.9987770324916685"/>
    <n v="9.4992430126117107"/>
    <n v="26.585652167768984"/>
    <n v="36.265036096550688"/>
    <n v="57.248290875521491"/>
    <n v="73.723907810200586"/>
    <m/>
    <n v="12.145390824608855"/>
    <n v="29.482308248074961"/>
    <n v="75.800900208869407"/>
    <n v="120.59584880087137"/>
    <n v="180.82211907318853"/>
    <n v="246.12734303014318"/>
    <m/>
    <n v="7.1466137921171864"/>
    <n v="24.981842267954921"/>
    <n v="58.714491053712138"/>
    <n v="110.91646487208968"/>
    <n v="159.83886429421773"/>
    <n v="229.65172609546411"/>
    <m/>
    <n v="0"/>
    <n v="22.875815431100982"/>
    <n v="40.26755441902759"/>
    <n v="116.51573721762068"/>
    <n v="116.51573721762068"/>
    <n v="116.51573721762068"/>
    <n v="116.51573721762068"/>
    <m/>
    <n v="35.37497231613554"/>
    <n v="62.269414050042663"/>
    <n v="180.17897507879488"/>
    <n v="180.17897507879488"/>
    <n v="180.17897507879488"/>
    <n v="180.17897507879488"/>
    <m/>
    <n v="12.499156885034557"/>
    <n v="44.877675062116055"/>
    <n v="103.93079228020179"/>
    <n v="180.17897507879488"/>
    <n v="180.17897507879488"/>
    <n v="180.17897507879488"/>
    <m/>
    <n v="0"/>
    <n v="0"/>
    <n v="0"/>
    <n v="0"/>
    <n v="0"/>
    <n v="0"/>
    <m/>
    <n v="180.92401257078691"/>
    <n v="648.92197737150286"/>
    <n v="1503.6777715037902"/>
    <n v="2868.4257910653619"/>
    <n v="4071.5546358703982"/>
    <n v="5887.0423386882976"/>
    <m/>
    <n v="0"/>
    <n v="0"/>
    <n v="0"/>
    <n v="0"/>
    <n v="0"/>
    <n v="0"/>
    <m/>
    <n v="30.51807539648863"/>
    <n v="262.6575227370501"/>
    <n v="526.55874502373274"/>
    <n v="1269.7339519632965"/>
    <n v="1706.0601169414363"/>
    <n v="2627.2409697558855"/>
    <m/>
    <n v="37.937607488295498"/>
    <n v="289.41632426834656"/>
    <n v="588.67589049002299"/>
    <n v="1388.4480259176569"/>
    <n v="1874.959765658378"/>
    <n v="2871.4612715946691"/>
    <m/>
    <n v="2.1421511013659855"/>
    <n v="18.402240567120867"/>
    <n v="36.666159468803002"/>
    <n v="85.434864016528564"/>
    <n v="85.434864016528564"/>
    <n v="85.434864016528564"/>
    <m/>
    <n v="2.662949304909092"/>
    <n v="20.272143694709037"/>
    <n v="40.996609147144738"/>
    <n v="92.942321311478352"/>
    <n v="92.942321311478352"/>
    <n v="92.942321311478352"/>
    <m/>
    <n v="16.007174973051331"/>
    <n v="28.176909857644304"/>
    <n v="81.530986223154684"/>
    <n v="81.530986223154684"/>
    <n v="81.530986223154684"/>
    <n v="81.530986223154684"/>
    <m/>
    <n v="13.34422566814224"/>
    <n v="30.780581594036242"/>
    <n v="80.801931495037522"/>
    <n v="105.10440212929699"/>
    <n v="105.10440212929699"/>
    <n v="105.10440212929699"/>
    <m/>
    <n v="16.007174973051331"/>
    <n v="28.176909857644301"/>
    <n v="81.53098622315467"/>
    <n v="81.53098622315467"/>
    <n v="81.53098622315467"/>
    <n v="81.53098622315467"/>
    <m/>
    <n v="470.69063"/>
    <n v="769.57"/>
    <n v="2231.52"/>
    <n v="2863.8"/>
    <n v="4582.08"/>
    <n v="5727.6"/>
    <m/>
    <n v="0"/>
    <n v="0"/>
    <n v="0"/>
    <n v="0"/>
    <n v="0"/>
    <n v="0"/>
    <m/>
    <n v="470.69063"/>
    <n v="835.00586081937661"/>
    <n v="2419.1478723999926"/>
    <n v="2419.1478723999926"/>
    <n v="2419.1478723999926"/>
    <n v="2419.1478723999926"/>
  </r>
  <r>
    <n v="1099"/>
    <s v="Resiliency"/>
    <x v="44"/>
    <x v="129"/>
    <s v="SCE-04 , Vol 1"/>
    <s v="Donna Boston"/>
    <s v="Figure II-13"/>
    <n v="33"/>
    <s v="COS-00-SP-BR-000005"/>
    <x v="1036"/>
    <n v="7965"/>
    <s v="GRID RESILIENCY"/>
    <s v="ITTELECOM"/>
    <s v="Safety, Security &amp; Business Resiliency"/>
    <m/>
    <s v="N"/>
    <m/>
    <x v="0"/>
    <m/>
    <s v="CA"/>
    <s v="Cap Soft 5yr"/>
    <d v="9999-12-01T00:00:00"/>
    <b v="0"/>
    <n v="1"/>
    <n v="1"/>
    <x v="0"/>
    <n v="0"/>
    <b v="0"/>
    <b v="0"/>
    <m/>
    <n v="82"/>
    <b v="1"/>
    <n v="0"/>
    <s v="Y"/>
    <n v="0"/>
    <n v="3"/>
    <n v="8.8700000000000001E-2"/>
    <s v="Specific Bkt"/>
    <s v="CA-Cap Soft 5yr"/>
    <n v="0"/>
    <n v="8"/>
    <n v="0.19666666666666668"/>
    <n v="0.80333333333333334"/>
    <n v="2.3333333333333334E-2"/>
    <n v="0.47666666666666674"/>
    <n v="3.152777777777778E-2"/>
    <n v="0.51013888888888892"/>
    <n v="0.36333333333333334"/>
    <n v="0.40500000000000003"/>
    <n v="0.34"/>
    <n v="0.40663900414937765"/>
    <n v="0.36333333333333334"/>
    <m/>
    <n v="30"/>
    <n v="60"/>
    <n v="60"/>
    <n v="60"/>
    <n v="60"/>
    <n v="60"/>
    <m/>
    <n v="-30"/>
    <n v="0"/>
    <n v="0"/>
    <n v="0"/>
    <n v="0"/>
    <n v="0"/>
    <m/>
    <n v="0"/>
    <n v="60"/>
    <n v="60"/>
    <n v="60"/>
    <n v="60"/>
    <n v="60"/>
    <m/>
    <n v="0"/>
    <n v="3.3606565440929019"/>
    <n v="3.3020176345706802"/>
    <n v="3.1888814833893617"/>
    <n v="3.2841004308147403"/>
    <n v="3.5062979529271354"/>
    <m/>
    <n v="0"/>
    <n v="2.6974748422666317"/>
    <n v="2.6804289671091621"/>
    <n v="2.5918708252760667"/>
    <n v="2.6040971948571405"/>
    <n v="2.8487876191069041"/>
    <m/>
    <n v="0"/>
    <n v="5.1017472733638192"/>
    <n v="5.0448449236392978"/>
    <n v="5.3941375445224304"/>
    <n v="5.6347844933336733"/>
    <n v="5.7665454503949487"/>
    <m/>
    <n v="0"/>
    <n v="0"/>
    <n v="0"/>
    <n v="0"/>
    <n v="0"/>
    <n v="0"/>
    <m/>
    <n v="0"/>
    <n v="71.159878659723347"/>
    <n v="71.027291525319143"/>
    <n v="71.174889853187864"/>
    <n v="71.522982119005547"/>
    <n v="72.121631022428986"/>
    <m/>
    <n v="0"/>
    <n v="0"/>
    <n v="57.165102523311091"/>
    <n v="57.058590858673043"/>
    <n v="57.177161515394261"/>
    <n v="57.456795635601125"/>
    <n v="57.937710254684617"/>
    <m/>
    <n v="0"/>
    <n v="71.159878659723347"/>
    <n v="71.027291525319143"/>
    <n v="71.174889853187864"/>
    <n v="71.522982119005547"/>
    <n v="72.121631022428986"/>
    <m/>
    <n v="0"/>
    <n v="13.994776136412259"/>
    <n v="71.133803189957192"/>
    <n v="71.05631919646666"/>
    <n v="71.243347998798683"/>
    <n v="71.640716403345493"/>
    <m/>
    <n v="0"/>
    <n v="0"/>
    <n v="1.044241681524102"/>
    <n v="1.1951458365236198"/>
    <n v="1.2022837328830738"/>
    <n v="1.2094205607882706"/>
    <n v="1.2162323272073179"/>
    <m/>
    <n v="0"/>
    <n v="1.6996699709913576"/>
    <n v="3.3480341788623611"/>
    <n v="3.3553760465789"/>
    <n v="3.3716434012923582"/>
    <n v="3.3863478975782204"/>
    <m/>
    <n v="0"/>
    <n v="0.65542828946725551"/>
    <n v="3.1971300238628433"/>
    <n v="3.348238150219446"/>
    <n v="3.3645065733871613"/>
    <n v="3.3795361311591732"/>
    <m/>
    <n v="0"/>
    <n v="0"/>
    <n v="0"/>
    <n v="0"/>
    <n v="0"/>
    <n v="0"/>
    <n v="0"/>
    <m/>
    <n v="0"/>
    <n v="0"/>
    <n v="0"/>
    <n v="0"/>
    <n v="0"/>
    <n v="0"/>
    <m/>
    <n v="0"/>
    <n v="0"/>
    <n v="0"/>
    <n v="0"/>
    <n v="0"/>
    <n v="0"/>
    <m/>
    <n v="0"/>
    <n v="0"/>
    <n v="0"/>
    <n v="0"/>
    <n v="0"/>
    <n v="0"/>
    <m/>
    <n v="0"/>
    <n v="14.650204425879515"/>
    <n v="74.330933213820032"/>
    <n v="74.404557346686104"/>
    <n v="74.607854572185843"/>
    <n v="75.020252534504664"/>
    <m/>
    <n v="0"/>
    <n v="0"/>
    <n v="0"/>
    <n v="0"/>
    <n v="0"/>
    <n v="0"/>
    <m/>
    <n v="0"/>
    <n v="1.7000561347166763"/>
    <n v="36.465142447071585"/>
    <n v="37.191278123321084"/>
    <n v="37.273634674362441"/>
    <n v="37.461624339475506"/>
    <m/>
    <n v="0"/>
    <n v="2.2970996582183663"/>
    <n v="39.51337792437004"/>
    <n v="40.291519676486914"/>
    <n v="40.382048144854295"/>
    <n v="40.587259826513318"/>
    <m/>
    <n v="0"/>
    <n v="0"/>
    <n v="0"/>
    <n v="0"/>
    <n v="0"/>
    <n v="0"/>
    <m/>
    <n v="0"/>
    <n v="0"/>
    <n v="0"/>
    <n v="0"/>
    <n v="0"/>
    <n v="0"/>
    <m/>
    <n v="0"/>
    <n v="0"/>
    <n v="0"/>
    <n v="0"/>
    <n v="0"/>
    <n v="0"/>
    <m/>
    <n v="0"/>
    <n v="0"/>
    <n v="0"/>
    <n v="0"/>
    <n v="0"/>
    <n v="0"/>
    <m/>
    <n v="0"/>
    <n v="0"/>
    <n v="0"/>
    <n v="0"/>
    <n v="0"/>
    <n v="0"/>
    <m/>
    <n v="0"/>
    <n v="60"/>
    <n v="60"/>
    <n v="60"/>
    <n v="60"/>
    <n v="60"/>
    <m/>
    <n v="0"/>
    <n v="0"/>
    <n v="0"/>
    <n v="0"/>
    <n v="0"/>
    <n v="0"/>
    <m/>
    <n v="0"/>
    <n v="65.101747273363813"/>
    <n v="65.044844923639303"/>
    <n v="65.044844923639303"/>
    <n v="65.044844923639303"/>
    <n v="65.044844923639303"/>
  </r>
  <r>
    <n v="1100"/>
    <s v="Resiliency"/>
    <x v="44"/>
    <x v="129"/>
    <s v="SCE-04 , Vol 1"/>
    <s v="Donna Boston"/>
    <s v="Table II-13"/>
    <n v="55"/>
    <s v="COS-00-SP-BR-000006"/>
    <x v="1037"/>
    <n v="7392"/>
    <s v="SEISMIC PROGRAM"/>
    <s v="SEISMIC-BUS RES"/>
    <s v="Safety, Security &amp; Business Resilienc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64.999920000000003"/>
    <n v="220"/>
    <n v="210"/>
    <n v="210"/>
    <n v="220"/>
    <n v="210"/>
    <m/>
    <n v="-64.999920000000003"/>
    <n v="0"/>
    <n v="0"/>
    <n v="0"/>
    <n v="0"/>
    <n v="0"/>
    <m/>
    <n v="0"/>
    <n v="220"/>
    <n v="210"/>
    <n v="210"/>
    <n v="220"/>
    <n v="210"/>
    <m/>
    <n v="0"/>
    <n v="16.517860556253691"/>
    <n v="15.491935046522981"/>
    <n v="14.961139000140731"/>
    <n v="16.141581937101087"/>
    <n v="16.450348287605721"/>
    <m/>
    <n v="0"/>
    <n v="10.069355549578853"/>
    <n v="9.5481176925095799"/>
    <n v="9.2274178511707294"/>
    <n v="9.7170636372371284"/>
    <n v="10.158188547257984"/>
    <m/>
    <n v="0"/>
    <n v="18.706406669000671"/>
    <n v="17.656957232737543"/>
    <n v="18.879481405828507"/>
    <n v="20.660876475556801"/>
    <n v="20.18290907638232"/>
    <m/>
    <n v="0"/>
    <n v="0"/>
    <n v="0"/>
    <n v="0"/>
    <n v="0"/>
    <n v="0"/>
    <m/>
    <n v="0"/>
    <n v="265.29362277483324"/>
    <n v="252.69700997177009"/>
    <n v="253.06803825713996"/>
    <n v="266.51952204989499"/>
    <n v="256.79144591124606"/>
    <m/>
    <n v="0"/>
    <n v="0"/>
    <n v="160.0450987106951"/>
    <n v="152.44587292305624"/>
    <n v="152.66970513558883"/>
    <n v="160.78465350449102"/>
    <n v="154.91594512925553"/>
    <m/>
    <n v="0"/>
    <n v="247.49242068664191"/>
    <n v="235.7410406026643"/>
    <n v="236.08717289008587"/>
    <n v="248.63606212034702"/>
    <n v="239.56073989060144"/>
    <m/>
    <n v="0"/>
    <n v="87.447321975946807"/>
    <n v="243.34026639030316"/>
    <n v="235.86334067755328"/>
    <n v="240.52111375144483"/>
    <n v="245.42944826583692"/>
    <m/>
    <n v="0"/>
    <n v="0"/>
    <n v="2.5065550441151161"/>
    <n v="2.7459833757139691"/>
    <n v="2.7432168166848392"/>
    <n v="2.8740776111251698"/>
    <n v="2.7945989779274747"/>
    <m/>
    <n v="0"/>
    <n v="6.0901077276091744"/>
    <n v="9.8830194981005537"/>
    <n v="9.7132240713762847"/>
    <n v="10.039876662525824"/>
    <n v="10.002431783685539"/>
    <m/>
    <n v="0"/>
    <n v="3.5835526834940583"/>
    <n v="9.6435911665017002"/>
    <n v="9.7159906304054147"/>
    <n v="9.9090158680854934"/>
    <n v="10.081910416883234"/>
    <m/>
    <n v="0"/>
    <n v="0"/>
    <n v="11.511444017030383"/>
    <n v="10.964860192021735"/>
    <n v="10.964860192021735"/>
    <n v="10.964860192021735"/>
    <n v="10.964860192021735"/>
    <m/>
    <n v="0"/>
    <n v="17.801202088191314"/>
    <n v="16.955969369105773"/>
    <n v="16.955969369105773"/>
    <n v="16.955969369105773"/>
    <n v="16.955969369105773"/>
    <m/>
    <n v="0"/>
    <n v="6.2897580711609304"/>
    <n v="17.502553194114423"/>
    <n v="16.955969369105773"/>
    <n v="16.955969369105773"/>
    <n v="16.955969369105773"/>
    <m/>
    <n v="0"/>
    <n v="0"/>
    <n v="0"/>
    <n v="0"/>
    <n v="0"/>
    <n v="0"/>
    <m/>
    <n v="0"/>
    <n v="91.030874659440869"/>
    <n v="252.98385755680485"/>
    <n v="245.57933130795868"/>
    <n v="250.43012961953033"/>
    <n v="255.51135868272016"/>
    <m/>
    <n v="0"/>
    <n v="0"/>
    <n v="0"/>
    <n v="0"/>
    <n v="0"/>
    <n v="0"/>
    <m/>
    <n v="0"/>
    <n v="15.355830887307427"/>
    <n v="119.75845275299628"/>
    <n v="116.47742000767711"/>
    <n v="117.33004048063428"/>
    <n v="122.10367896463671"/>
    <m/>
    <n v="0"/>
    <n v="19.089129222295011"/>
    <n v="130.20722509786376"/>
    <n v="126.71435191565814"/>
    <n v="127.7612802752882"/>
    <n v="132.74768289815779"/>
    <m/>
    <n v="0"/>
    <n v="1.0779616820071407"/>
    <n v="8.3895531199394231"/>
    <n v="8.0399554758509879"/>
    <n v="8.0399554758509879"/>
    <n v="8.0399554758509879"/>
    <m/>
    <n v="0"/>
    <n v="1.3400349349721794"/>
    <n v="9.1188261696941915"/>
    <n v="8.7464541995637273"/>
    <n v="8.7464541995637273"/>
    <n v="8.7464541995637273"/>
    <m/>
    <n v="0"/>
    <n v="8.0550439449065703"/>
    <n v="7.6725761395203627"/>
    <n v="7.6725761395203627"/>
    <n v="7.6725761395203627"/>
    <n v="7.6725761395203627"/>
    <m/>
    <n v="0"/>
    <n v="6.7150090099343895"/>
    <n v="10.065193986856553"/>
    <n v="9.8909821319783706"/>
    <n v="9.8909821319783706"/>
    <n v="9.8909821319783706"/>
    <m/>
    <n v="0"/>
    <n v="8.0550439449065685"/>
    <n v="7.6725761395203618"/>
    <n v="7.6725761395203618"/>
    <n v="7.6725761395203618"/>
    <n v="7.6725761395203618"/>
    <m/>
    <n v="0"/>
    <n v="220"/>
    <n v="210"/>
    <n v="210"/>
    <n v="220"/>
    <n v="210"/>
    <m/>
    <n v="0"/>
    <n v="0"/>
    <n v="0"/>
    <n v="0"/>
    <n v="0"/>
    <n v="0"/>
    <m/>
    <n v="0"/>
    <n v="238.70640666900067"/>
    <n v="227.65695723273754"/>
    <n v="227.65695723273754"/>
    <n v="227.65695723273754"/>
    <n v="227.65695723273754"/>
  </r>
  <r>
    <n v="1101"/>
    <s v="Resiliency"/>
    <x v="25"/>
    <x v="130"/>
    <s v="SCE-04 , Vol 2"/>
    <s v="Thomas Jacobus"/>
    <s v="N/A"/>
    <n v="32"/>
    <s v="COS-00-SP-BR-000004"/>
    <x v="1038"/>
    <n v="7965"/>
    <s v="GRID RESILIENCY"/>
    <s v="ITTELECOM"/>
    <s v="Safety, Security &amp; Business Resilienc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102"/>
    <n v="0"/>
    <n v="0"/>
    <n v="0"/>
    <n v="0"/>
    <n v="0"/>
    <m/>
    <n v="27.357400000000013"/>
    <n v="0"/>
    <n v="0"/>
    <n v="0"/>
    <n v="0"/>
    <n v="0"/>
    <m/>
    <n v="129.35740000000001"/>
    <n v="0"/>
    <n v="0"/>
    <n v="0"/>
    <n v="0"/>
    <n v="0"/>
    <m/>
    <n v="9.4294947816281098"/>
    <n v="0"/>
    <n v="0"/>
    <n v="0"/>
    <n v="0"/>
    <n v="0"/>
    <m/>
    <n v="6.1000696574136493"/>
    <n v="0"/>
    <n v="0"/>
    <n v="0"/>
    <n v="0"/>
    <n v="0"/>
    <m/>
    <n v="0"/>
    <n v="0"/>
    <n v="0"/>
    <n v="0"/>
    <n v="0"/>
    <n v="0"/>
    <m/>
    <n v="0"/>
    <n v="0"/>
    <n v="0"/>
    <n v="0"/>
    <n v="0"/>
    <n v="0"/>
    <m/>
    <n v="144.88696443904178"/>
    <n v="0"/>
    <n v="0"/>
    <n v="0"/>
    <n v="0"/>
    <n v="0"/>
    <m/>
    <n v="0"/>
    <n v="87.406731767617742"/>
    <n v="0"/>
    <n v="0"/>
    <n v="0"/>
    <n v="0"/>
    <n v="0"/>
    <m/>
    <n v="135.16504912518207"/>
    <n v="0"/>
    <n v="0"/>
    <n v="0"/>
    <n v="0"/>
    <n v="0"/>
    <m/>
    <n v="47.75831735756433"/>
    <n v="87.406731767617742"/>
    <n v="0"/>
    <n v="0"/>
    <n v="0"/>
    <n v="0"/>
    <m/>
    <n v="0"/>
    <n v="1.3737872795616048"/>
    <n v="0.20095167519365553"/>
    <n v="5.0705579501139075E-3"/>
    <n v="1.2804184396277962E-4"/>
    <n v="3.2375338454543161E-6"/>
    <n v="8.1673847243135826E-8"/>
    <m/>
    <n v="3.3378531012084469"/>
    <n v="2.2477455692851853"/>
    <n v="5.0705579501139153E-3"/>
    <n v="1.2804184396277921E-4"/>
    <n v="3.2375338454543254E-6"/>
    <n v="8.1673847243135972E-8"/>
    <m/>
    <n v="1.9640658216468421"/>
    <n v="3.4205811736531349"/>
    <n v="0.20095167519365553"/>
    <n v="5.0705579501139075E-3"/>
    <n v="1.2804184396277962E-4"/>
    <n v="3.2375338454543161E-6"/>
    <m/>
    <n v="0"/>
    <n v="6.2868385696292748"/>
    <n v="0"/>
    <n v="0"/>
    <n v="0"/>
    <n v="0"/>
    <n v="0"/>
    <m/>
    <n v="9.7219153138597036"/>
    <n v="0"/>
    <n v="0"/>
    <n v="0"/>
    <n v="0"/>
    <n v="0"/>
    <m/>
    <n v="3.4350767442304284"/>
    <n v="6.2868385696292757"/>
    <n v="0"/>
    <n v="0"/>
    <n v="0"/>
    <n v="0"/>
    <m/>
    <n v="0"/>
    <n v="0"/>
    <n v="0"/>
    <n v="0"/>
    <n v="0"/>
    <n v="0"/>
    <m/>
    <n v="49.722383179211171"/>
    <n v="90.827312941270876"/>
    <n v="0.20095167519365553"/>
    <n v="5.0705579501139075E-3"/>
    <n v="1.2804184396277962E-4"/>
    <n v="3.2375338454543161E-6"/>
    <m/>
    <n v="0"/>
    <n v="0"/>
    <n v="0"/>
    <n v="0"/>
    <n v="0"/>
    <n v="0"/>
    <m/>
    <n v="8.387120190375871"/>
    <n v="57.42245276366657"/>
    <n v="0.92999959286076817"/>
    <n v="2.1049927526954181E-3"/>
    <n v="5.3155580010802023E-5"/>
    <n v="1.3440257762723595E-6"/>
    <m/>
    <n v="10.426190695375508"/>
    <n v="61.187428327869902"/>
    <n v="0.99063849835855133"/>
    <n v="2.243501180165162E-3"/>
    <n v="5.665326005474609E-5"/>
    <n v="1.4324617476370692E-6"/>
    <m/>
    <n v="0.58871598289483762"/>
    <n v="4.0210921950936385"/>
    <n v="0"/>
    <n v="0"/>
    <n v="0"/>
    <n v="0"/>
    <m/>
    <n v="0.73184418057110545"/>
    <n v="4.2830438021615249"/>
    <n v="0"/>
    <n v="0"/>
    <n v="0"/>
    <n v="0"/>
    <m/>
    <n v="4.3991666795215156"/>
    <n v="0"/>
    <n v="0"/>
    <n v="0"/>
    <n v="0"/>
    <n v="0"/>
    <m/>
    <n v="3.6673224989504103"/>
    <n v="2.0037947674677499"/>
    <n v="0"/>
    <n v="0"/>
    <n v="0"/>
    <n v="0"/>
    <m/>
    <n v="4.3991666795215156"/>
    <n v="0"/>
    <n v="0"/>
    <n v="0"/>
    <n v="0"/>
    <n v="0"/>
    <m/>
    <n v="129.35740000000001"/>
    <n v="0"/>
    <n v="0"/>
    <n v="0"/>
    <n v="0"/>
    <n v="0"/>
    <m/>
    <n v="0"/>
    <n v="0"/>
    <n v="0"/>
    <n v="0"/>
    <n v="0"/>
    <n v="0"/>
    <m/>
    <n v="129.35740000000001"/>
    <n v="0"/>
    <n v="0"/>
    <n v="0"/>
    <n v="0"/>
    <n v="0"/>
  </r>
  <r>
    <n v="1103"/>
    <s v="Resiliency"/>
    <x v="8"/>
    <x v="118"/>
    <s v="SCE-04 , Vol 5 Pt. 2"/>
    <s v="Ray Fugere"/>
    <s v="Table I-10"/>
    <s v="p. 29"/>
    <s v="CET-PD-WM-FR-822400"/>
    <x v="1039"/>
    <n v="8224"/>
    <s v="Grid Resiliency"/>
    <s v="Wildfire Avoidance"/>
    <s v="Transmission &amp; Distribution"/>
    <m/>
    <s v="Y"/>
    <m/>
    <x v="0"/>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0"/>
    <n v="718.89627000000007"/>
    <n v="0"/>
    <n v="0"/>
    <n v="0"/>
    <n v="0"/>
    <m/>
    <n v="0"/>
    <n v="0"/>
    <n v="0"/>
    <n v="0"/>
    <n v="0"/>
    <n v="0"/>
    <m/>
    <n v="0"/>
    <n v="718.89627000000007"/>
    <n v="0"/>
    <n v="0"/>
    <n v="0"/>
    <n v="0"/>
    <m/>
    <n v="0"/>
    <n v="44.215490501459819"/>
    <n v="0"/>
    <n v="0"/>
    <n v="0"/>
    <n v="0"/>
    <m/>
    <n v="0"/>
    <n v="32.48821726394182"/>
    <n v="0"/>
    <n v="0"/>
    <n v="0"/>
    <n v="0"/>
    <m/>
    <n v="0"/>
    <n v="0"/>
    <n v="0"/>
    <n v="0"/>
    <n v="0"/>
    <n v="0"/>
    <m/>
    <n v="0"/>
    <n v="0"/>
    <n v="0"/>
    <n v="0"/>
    <n v="0"/>
    <n v="0"/>
    <m/>
    <n v="0"/>
    <n v="795.59997776540172"/>
    <n v="0"/>
    <n v="0"/>
    <n v="0"/>
    <n v="0"/>
    <m/>
    <n v="0"/>
    <n v="0"/>
    <n v="203.42218471496886"/>
    <n v="0"/>
    <n v="0"/>
    <n v="0"/>
    <n v="0"/>
    <m/>
    <n v="0"/>
    <n v="616.43086277263319"/>
    <n v="0"/>
    <n v="0"/>
    <n v="0"/>
    <n v="0"/>
    <m/>
    <n v="0"/>
    <n v="413.00867805766433"/>
    <n v="203.42218471496886"/>
    <n v="0"/>
    <n v="0"/>
    <n v="0"/>
    <m/>
    <n v="0"/>
    <n v="0"/>
    <n v="1.1908787720844947"/>
    <n v="1.3896372214601715E-2"/>
    <n v="1.6228088681578823E-4"/>
    <n v="1.8975775535990476E-6"/>
    <n v="2.2137980239168954E-8"/>
    <m/>
    <n v="0"/>
    <n v="8.4444131111446019"/>
    <n v="2.3876311819792422"/>
    <n v="1.622808868157888E-4"/>
    <n v="1.8975775535990522E-6"/>
    <n v="2.2137980239169096E-8"/>
    <m/>
    <n v="0"/>
    <n v="7.2535343390601072"/>
    <n v="3.5646135818491351"/>
    <n v="1.3896372214601715E-2"/>
    <n v="1.6228088681578823E-4"/>
    <n v="1.8975775535990476E-6"/>
    <m/>
    <n v="0"/>
    <n v="0"/>
    <n v="59.125807947613566"/>
    <n v="0"/>
    <n v="0"/>
    <n v="0"/>
    <n v="0"/>
    <m/>
    <n v="0"/>
    <n v="179.16911499276847"/>
    <n v="0"/>
    <n v="0"/>
    <n v="0"/>
    <n v="0"/>
    <m/>
    <n v="0"/>
    <n v="120.0433070451549"/>
    <n v="59.125807947613566"/>
    <n v="0"/>
    <n v="0"/>
    <n v="0"/>
    <m/>
    <n v="0"/>
    <n v="0"/>
    <n v="0"/>
    <n v="0"/>
    <n v="0"/>
    <n v="0"/>
    <m/>
    <n v="0"/>
    <n v="420.26221239672441"/>
    <n v="206.98679829681799"/>
    <n v="1.3896372214601715E-2"/>
    <n v="1.6228088681578823E-4"/>
    <n v="1.8975775535990476E-6"/>
    <m/>
    <n v="0"/>
    <n v="0"/>
    <n v="0"/>
    <n v="0"/>
    <n v="0"/>
    <n v="0"/>
    <m/>
    <n v="0"/>
    <n v="131.74453733216316"/>
    <n v="172.34409310890615"/>
    <n v="0.65663278926459512"/>
    <n v="4.5027316475225699E-5"/>
    <n v="5.2650125140683071E-7"/>
    <m/>
    <n v="0"/>
    <n v="149.18897211725198"/>
    <n v="181.00278285613831"/>
    <n v="0.68946724835823314"/>
    <n v="4.7311652708980771E-5"/>
    <n v="5.532109613838278E-7"/>
    <m/>
    <n v="0"/>
    <n v="37.774821744308689"/>
    <n v="49.271506623011312"/>
    <n v="0"/>
    <n v="0"/>
    <n v="0"/>
    <m/>
    <n v="0"/>
    <n v="42.776626204523474"/>
    <n v="51.735081954161878"/>
    <n v="0"/>
    <n v="0"/>
    <n v="0"/>
    <m/>
    <n v="0"/>
    <n v="80.178178959263917"/>
    <n v="0"/>
    <n v="0"/>
    <n v="0"/>
    <n v="0"/>
    <m/>
    <n v="0"/>
    <n v="37.401552754740429"/>
    <n v="7.3907259934516887"/>
    <n v="0"/>
    <n v="0"/>
    <n v="0"/>
    <m/>
    <n v="0"/>
    <n v="80.178178959263903"/>
    <n v="0"/>
    <n v="0"/>
    <n v="0"/>
    <n v="0"/>
    <m/>
    <n v="0"/>
    <n v="718.89627000000007"/>
    <n v="0"/>
    <n v="0"/>
    <n v="0"/>
    <n v="0"/>
    <m/>
    <n v="0"/>
    <n v="0"/>
    <n v="0"/>
    <n v="0"/>
    <n v="0"/>
    <n v="0"/>
    <m/>
    <n v="0"/>
    <n v="718.89627000000007"/>
    <n v="0"/>
    <n v="0"/>
    <n v="0"/>
    <n v="0"/>
  </r>
  <r>
    <n v="1104"/>
    <s v="System Augmentation"/>
    <x v="3"/>
    <x v="3"/>
    <s v="SCE-02 , Vol 7"/>
    <s v="Dana Cabbell"/>
    <s v="Figure III-31, Table III-23, Figure III-33, Table III-27, Table III-28"/>
    <s v="104, 112, 113"/>
    <s v="CET-ET-TP-RN-808502"/>
    <x v="1040"/>
    <n v="8085"/>
    <s v="TRANS PROJECTS"/>
    <s v="TRANS PROJ RENEWABLE"/>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138.0954336719401"/>
    <n v="1209.73213696526"/>
    <n v="0"/>
    <n v="0"/>
    <n v="0"/>
    <n v="0"/>
    <m/>
    <n v="-2138.0954336719401"/>
    <n v="0"/>
    <n v="0"/>
    <n v="0"/>
    <n v="0"/>
    <n v="0"/>
    <m/>
    <n v="0"/>
    <n v="1209.73213696526"/>
    <n v="0"/>
    <n v="0"/>
    <n v="0"/>
    <n v="0"/>
    <m/>
    <n v="0"/>
    <n v="120.0856241651916"/>
    <n v="0"/>
    <n v="0"/>
    <n v="0"/>
    <n v="0"/>
    <m/>
    <n v="0"/>
    <n v="56.614785122253593"/>
    <n v="0"/>
    <n v="0"/>
    <n v="0"/>
    <n v="0"/>
    <m/>
    <n v="0"/>
    <n v="102.86246052105169"/>
    <n v="0"/>
    <n v="0"/>
    <n v="0"/>
    <n v="0"/>
    <m/>
    <n v="0"/>
    <n v="-1489.2950067737568"/>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209.73213696526"/>
    <n v="0"/>
    <n v="0"/>
    <n v="0"/>
    <n v="0"/>
    <m/>
    <n v="0"/>
    <n v="0"/>
    <n v="0"/>
    <n v="0"/>
    <n v="0"/>
    <n v="0"/>
    <m/>
    <n v="0"/>
    <n v="1312.5945974863116"/>
    <n v="0"/>
    <n v="0"/>
    <n v="0"/>
    <n v="0"/>
  </r>
  <r>
    <n v="1106"/>
    <s v="System Augmentation"/>
    <x v="3"/>
    <x v="3"/>
    <s v="SCE-02 , Vol 7"/>
    <s v="Dana Cabbell"/>
    <s v="Figure III-31, Table III-23, Figure III-33, Table III-27, Table III-28"/>
    <s v="104, 112, 113"/>
    <s v="CET-ET-TP-RN-808500"/>
    <x v="1041"/>
    <n v="8085"/>
    <s v="TRANS PROJECTS"/>
    <s v="TRANS PROJ RENEWABLE"/>
    <s v="Transmission &amp; Distribution"/>
    <m/>
    <s v="N"/>
    <m/>
    <x v="0"/>
    <m/>
    <s v="CA"/>
    <s v="Transmission Lines"/>
    <d v="2023-10-01T00:00:00"/>
    <b v="0"/>
    <n v="1"/>
    <n v="1"/>
    <x v="0"/>
    <n v="1"/>
    <b v="0"/>
    <b v="1"/>
    <m/>
    <n v="25"/>
    <b v="0"/>
    <n v="0"/>
    <s v="N"/>
    <n v="0"/>
    <n v="15"/>
    <n v="6.2100000000000002E-2"/>
    <d v="2023-10-01T00:00:00"/>
    <s v="CA-Transmission Lines"/>
    <n v="0.1045"/>
    <n v="11"/>
    <n v="6.9999999999999993E-2"/>
    <n v="0.93"/>
    <n v="0"/>
    <n v="0.42666666666666658"/>
    <n v="2.9166666666666664E-3"/>
    <n v="0.46541666666666659"/>
    <n v="0.41333333333333333"/>
    <n v="0.45500000000000002"/>
    <n v="0.41333333333333333"/>
    <n v="0.54121863799283143"/>
    <n v="0.41333333333333333"/>
    <m/>
    <n v="228.95709747918301"/>
    <n v="129.54202959275202"/>
    <n v="0"/>
    <n v="0"/>
    <n v="0"/>
    <n v="0"/>
    <m/>
    <n v="-228.95709747918301"/>
    <n v="0"/>
    <n v="0"/>
    <n v="0"/>
    <n v="0"/>
    <n v="0"/>
    <m/>
    <n v="0"/>
    <n v="129.54202959275202"/>
    <n v="0"/>
    <n v="0"/>
    <n v="0"/>
    <n v="0"/>
    <m/>
    <n v="0"/>
    <n v="5.0798578232014311"/>
    <n v="0"/>
    <n v="0"/>
    <n v="0"/>
    <n v="0"/>
    <m/>
    <n v="0"/>
    <n v="5.7313035301374358"/>
    <n v="0"/>
    <n v="0"/>
    <n v="0"/>
    <n v="0"/>
    <m/>
    <n v="0"/>
    <n v="11.01484493768063"/>
    <n v="0"/>
    <n v="0"/>
    <n v="0"/>
    <n v="0"/>
    <m/>
    <n v="0"/>
    <n v="-151.36803588377151"/>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29.54202959275202"/>
    <n v="0"/>
    <n v="0"/>
    <n v="0"/>
    <n v="0"/>
    <m/>
    <n v="0"/>
    <n v="0"/>
    <n v="0"/>
    <n v="0"/>
    <n v="0"/>
    <n v="0"/>
    <m/>
    <n v="0"/>
    <n v="140.55687453043265"/>
    <n v="0"/>
    <n v="0"/>
    <n v="0"/>
    <n v="0"/>
  </r>
  <r>
    <n v="1107"/>
    <s v="System Augmentation"/>
    <x v="3"/>
    <x v="3"/>
    <s v="SCE-02 , Vol 7"/>
    <s v="Dana Cabbell"/>
    <s v="Figure III-31, Table III-23, Figure III-33, Table III-27, Table III-28"/>
    <s v="104, 112, 113"/>
    <s v="CET-ET-TP-RN-808501"/>
    <x v="1042"/>
    <n v="8085"/>
    <s v="TRANS PROJECTS"/>
    <s v="TRANS PROJ RENEWABLE"/>
    <s v="Transmission &amp; Distribution"/>
    <m/>
    <s v="N"/>
    <m/>
    <x v="0"/>
    <m/>
    <s v="CA"/>
    <s v="Distribution Substations"/>
    <d v="2023-10-01T00:00:00"/>
    <b v="0"/>
    <n v="1"/>
    <n v="1"/>
    <x v="0"/>
    <n v="1"/>
    <b v="0"/>
    <b v="1"/>
    <m/>
    <n v="43"/>
    <b v="0"/>
    <n v="0"/>
    <s v="N"/>
    <n v="0"/>
    <n v="20"/>
    <n v="0.15720000000000001"/>
    <d v="2023-10-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255.32859285141899"/>
    <n v="157.69910836045301"/>
    <n v="0"/>
    <n v="0"/>
    <n v="0"/>
    <n v="0"/>
    <m/>
    <n v="-255.32859285141899"/>
    <n v="0"/>
    <n v="0"/>
    <n v="0"/>
    <n v="0"/>
    <n v="0"/>
    <m/>
    <n v="0"/>
    <n v="157.69910836045301"/>
    <n v="0"/>
    <n v="0"/>
    <n v="0"/>
    <n v="0"/>
    <m/>
    <n v="0"/>
    <n v="15.654205818872953"/>
    <n v="0"/>
    <n v="0"/>
    <n v="0"/>
    <n v="0"/>
    <m/>
    <n v="0"/>
    <n v="7.380229772348704"/>
    <n v="0"/>
    <n v="0"/>
    <n v="0"/>
    <n v="0"/>
    <m/>
    <n v="0"/>
    <n v="13.409016601497443"/>
    <n v="0"/>
    <n v="0"/>
    <n v="0"/>
    <n v="0"/>
    <m/>
    <n v="0"/>
    <n v="-194.14256055317213"/>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157.69910836045301"/>
    <n v="0"/>
    <n v="0"/>
    <n v="0"/>
    <n v="0"/>
    <m/>
    <n v="0"/>
    <n v="0"/>
    <n v="0"/>
    <n v="0"/>
    <n v="0"/>
    <n v="0"/>
    <m/>
    <n v="0"/>
    <n v="171.10812496195047"/>
    <n v="0"/>
    <n v="0"/>
    <n v="0"/>
    <n v="0"/>
  </r>
  <r>
    <n v="1108"/>
    <s v="Resiliency"/>
    <x v="8"/>
    <x v="14"/>
    <s v="SCE-04 , Vol 5 Pt. 2"/>
    <s v="Ray Fugere"/>
    <s v="Table I-10"/>
    <s v="p. 29"/>
    <s v="CET-PD-WM-VD-822400"/>
    <x v="1043"/>
    <n v="8224"/>
    <s v="Grid Resiliency"/>
    <s v="Wildfire Avoidance"/>
    <s v="Transmission &amp; Distribution"/>
    <m/>
    <s v="Y"/>
    <m/>
    <x v="2"/>
    <m/>
    <s v="CA"/>
    <s v="Distribution Lines - GR"/>
    <d v="9999-12-01T00:00:00"/>
    <b v="1"/>
    <n v="1"/>
    <n v="1"/>
    <x v="0"/>
    <n v="0"/>
    <b v="0"/>
    <b v="0"/>
    <m/>
    <n v="98"/>
    <b v="0"/>
    <n v="0"/>
    <s v="N"/>
    <n v="0"/>
    <n v="20"/>
    <n v="9.74E-2"/>
    <s v="Specific Bkt"/>
    <s v="CA-Distribution Lines - GR"/>
    <n v="0.22520000000000001"/>
    <n v="3"/>
    <n v="0.67000000000000015"/>
    <n v="0.32999999999999985"/>
    <n v="0.21083333333333334"/>
    <n v="0.27499999999999991"/>
    <n v="0.23875000000000002"/>
    <n v="0.2887499999999999"/>
    <n v="0.40583333333333343"/>
    <n v="0.44750000000000006"/>
    <n v="0.19500000000000003"/>
    <n v="0.16666666666666663"/>
    <n v="0.40583333333333343"/>
    <m/>
    <n v="107.4067"/>
    <n v="170.80975000000001"/>
    <n v="0"/>
    <n v="0"/>
    <n v="0"/>
    <n v="0"/>
    <m/>
    <n v="-42.949270000000013"/>
    <n v="0"/>
    <n v="0"/>
    <n v="0"/>
    <n v="0"/>
    <n v="0"/>
    <m/>
    <n v="64.457429999999988"/>
    <n v="170.80975000000001"/>
    <n v="0"/>
    <n v="0"/>
    <n v="0"/>
    <n v="0"/>
    <m/>
    <n v="3.8489940032578356"/>
    <n v="10.505600312381263"/>
    <n v="0"/>
    <n v="0"/>
    <n v="0"/>
    <n v="0"/>
    <m/>
    <n v="3.0022571304323287"/>
    <n v="7.7192002523529375"/>
    <n v="0"/>
    <n v="0"/>
    <n v="0"/>
    <n v="0"/>
    <m/>
    <n v="0"/>
    <n v="0"/>
    <n v="0"/>
    <n v="0"/>
    <n v="0"/>
    <n v="0"/>
    <m/>
    <n v="0"/>
    <n v="0"/>
    <n v="0"/>
    <n v="0"/>
    <n v="0"/>
    <n v="0"/>
    <m/>
    <n v="71.308681133690143"/>
    <n v="189.03455056473422"/>
    <n v="0"/>
    <n v="0"/>
    <n v="0"/>
    <n v="0"/>
    <m/>
    <n v="0"/>
    <n v="18.232488826986419"/>
    <n v="48.333110026593459"/>
    <n v="0"/>
    <n v="0"/>
    <n v="0"/>
    <n v="0"/>
    <m/>
    <n v="55.249966142383116"/>
    <n v="146.46396977755606"/>
    <n v="0"/>
    <n v="0"/>
    <n v="0"/>
    <n v="0"/>
    <m/>
    <n v="37.017477315396697"/>
    <n v="116.36334857794901"/>
    <n v="48.333110026593481"/>
    <n v="0"/>
    <n v="0"/>
    <n v="0"/>
    <m/>
    <n v="0"/>
    <n v="0.10711614565639971"/>
    <n v="0.28420695357550008"/>
    <n v="3.3164128082909805E-3"/>
    <n v="3.8728842554403876E-5"/>
    <n v="4.5286283400417757E-7"/>
    <n v="5.2832984091869037E-9"/>
    <m/>
    <n v="0.75955085101810726"/>
    <n v="2.2211207747312338"/>
    <n v="0.5673157912195822"/>
    <n v="3.8728842554403748E-5"/>
    <n v="4.5286283400417476E-7"/>
    <n v="5.2832984091868904E-9"/>
    <m/>
    <n v="0.65243470536170756"/>
    <n v="2.0440299668121336"/>
    <n v="0.8482063319867913"/>
    <n v="3.3164128082909805E-3"/>
    <n v="3.8728842554403876E-5"/>
    <n v="4.5286283400417757E-7"/>
    <m/>
    <n v="0"/>
    <n v="5.2993759471313151"/>
    <n v="14.048291659768786"/>
    <n v="0"/>
    <n v="0"/>
    <n v="0"/>
    <n v="0"/>
    <m/>
    <n v="16.058714991307021"/>
    <n v="42.570580787178145"/>
    <n v="0"/>
    <n v="0"/>
    <n v="0"/>
    <n v="0"/>
    <m/>
    <n v="10.759339044175706"/>
    <n v="33.821665074540675"/>
    <n v="14.048291659768781"/>
    <n v="0"/>
    <n v="0"/>
    <n v="0"/>
    <m/>
    <n v="0"/>
    <n v="0"/>
    <n v="0"/>
    <n v="0"/>
    <n v="0"/>
    <n v="0"/>
    <m/>
    <n v="37.669912020758403"/>
    <n v="118.40737854476114"/>
    <n v="49.181316358580276"/>
    <n v="3.3164128082909805E-3"/>
    <n v="3.8728842554403876E-5"/>
    <n v="4.5286283400417757E-7"/>
    <m/>
    <n v="0"/>
    <n v="0"/>
    <n v="0"/>
    <n v="0"/>
    <n v="0"/>
    <n v="0"/>
    <m/>
    <n v="11.808673166108758"/>
    <n v="46.750390431292573"/>
    <n v="41.008008981194457"/>
    <n v="0.15602000791635695"/>
    <n v="1.0745910283296907E-5"/>
    <n v="1.256511747657516E-7"/>
    <m/>
    <n v="13.372272182174543"/>
    <n v="51.671313401203193"/>
    <n v="43.068266542126622"/>
    <n v="0.16382168122581417"/>
    <n v="1.1291074289202574E-5"/>
    <n v="1.320255308138988E-7"/>
    <m/>
    <n v="3.3857124106672303"/>
    <n v="13.391444071906154"/>
    <n v="11.706909716473985"/>
    <n v="0"/>
    <n v="0"/>
    <n v="0"/>
    <m/>
    <n v="3.8340182041745514"/>
    <n v="14.800680116678684"/>
    <n v="12.292255202297685"/>
    <n v="0"/>
    <n v="0"/>
    <n v="0"/>
    <m/>
    <n v="7.1862749586098937"/>
    <n v="19.050334902262225"/>
    <n v="0"/>
    <n v="0"/>
    <n v="0"/>
    <n v="0"/>
    <m/>
    <n v="3.3522567544353414"/>
    <n v="9.5490307327148543"/>
    <n v="1.7560364574711009"/>
    <n v="0"/>
    <n v="0"/>
    <n v="0"/>
    <m/>
    <n v="7.1862749586098928"/>
    <n v="19.050334902262222"/>
    <n v="0"/>
    <n v="0"/>
    <n v="0"/>
    <n v="0"/>
    <m/>
    <n v="64.457429999999988"/>
    <n v="170.80975000000001"/>
    <n v="0"/>
    <n v="0"/>
    <n v="0"/>
    <n v="0"/>
    <m/>
    <n v="0"/>
    <n v="0"/>
    <n v="0"/>
    <n v="0"/>
    <n v="0"/>
    <n v="0"/>
    <m/>
    <n v="64.457429999999988"/>
    <n v="170.80975000000001"/>
    <n v="0"/>
    <n v="0"/>
    <n v="0"/>
    <n v="0"/>
  </r>
  <r>
    <n v="1108"/>
    <s v="Resiliency"/>
    <x v="8"/>
    <x v="14"/>
    <s v="SCE-04 , Vol 5 Pt. 2"/>
    <s v="Ray Fugere"/>
    <s v="Table I-10"/>
    <s v="p. 29"/>
    <s v="CET-PD-WM-VD-822400"/>
    <x v="1043"/>
    <n v="8224"/>
    <s v="Grid Resiliency"/>
    <s v="Wildfire Avoidance"/>
    <s v="Transmission &amp; Distribution"/>
    <m/>
    <s v="Y"/>
    <m/>
    <x v="3"/>
    <m/>
    <s v="CA"/>
    <s v="Distribution Lines - WRMBA 1-way"/>
    <d v="9999-12-01T00:00:00"/>
    <b v="1"/>
    <n v="1"/>
    <n v="1"/>
    <x v="0"/>
    <n v="0"/>
    <b v="0"/>
    <b v="0"/>
    <m/>
    <n v="136"/>
    <b v="0"/>
    <n v="0"/>
    <s v="N"/>
    <n v="0"/>
    <n v="20"/>
    <n v="9.74E-2"/>
    <s v="Specific Bkt"/>
    <s v="CA-Distribution Lines - WRMBA 1-way"/>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244.19494"/>
    <n v="246.25723000000002"/>
    <n v="0"/>
    <n v="0"/>
    <m/>
    <n v="0"/>
    <n v="0"/>
    <n v="0"/>
    <n v="0"/>
    <n v="0"/>
    <n v="0"/>
    <m/>
    <n v="0"/>
    <n v="0"/>
    <n v="244.19494"/>
    <n v="246.25723000000002"/>
    <n v="0"/>
    <n v="0"/>
    <m/>
    <n v="0"/>
    <n v="0"/>
    <n v="14.757069939890135"/>
    <n v="14.371809615828891"/>
    <n v="0"/>
    <n v="0"/>
    <m/>
    <n v="0"/>
    <n v="0"/>
    <n v="10.964934364982325"/>
    <n v="10.690437750153277"/>
    <n v="0"/>
    <n v="0"/>
    <m/>
    <n v="0"/>
    <n v="0"/>
    <n v="20.53209339062338"/>
    <n v="22.139089499218258"/>
    <n v="0"/>
    <n v="0"/>
    <m/>
    <n v="0"/>
    <n v="0"/>
    <n v="0"/>
    <n v="0"/>
    <n v="0"/>
    <n v="0"/>
    <m/>
    <n v="0"/>
    <n v="0"/>
    <n v="290.44903769549586"/>
    <n v="293.4585668652004"/>
    <n v="0"/>
    <n v="0"/>
    <m/>
    <n v="0"/>
    <n v="0"/>
    <n v="0"/>
    <n v="74.263171754135129"/>
    <n v="75.032660210361882"/>
    <n v="0"/>
    <n v="0"/>
    <m/>
    <n v="0"/>
    <n v="0"/>
    <n v="225.03991440647016"/>
    <n v="227.37169760715724"/>
    <n v="0"/>
    <n v="0"/>
    <m/>
    <n v="0"/>
    <n v="0"/>
    <n v="150.77674265233503"/>
    <n v="226.60220915093049"/>
    <n v="75.032660210361854"/>
    <n v="0"/>
    <m/>
    <n v="0"/>
    <n v="0"/>
    <n v="0"/>
    <n v="0.4332887195251649"/>
    <n v="0.44317305999643386"/>
    <n v="5.1820967182887312E-3"/>
    <n v="6.045663563491923E-5"/>
    <m/>
    <n v="0"/>
    <n v="0"/>
    <n v="3.072410920269351"/>
    <n v="3.9789206450035235"/>
    <n v="0.88255154296508675"/>
    <n v="6.0456635634919196E-5"/>
    <m/>
    <n v="0"/>
    <n v="0"/>
    <n v="2.6391222007441861"/>
    <n v="3.969036304532255"/>
    <n v="1.3205425062432319"/>
    <n v="5.1820967182887312E-3"/>
    <m/>
    <n v="0"/>
    <n v="0"/>
    <n v="0"/>
    <n v="21.585010685378464"/>
    <n v="21.808666855154229"/>
    <n v="0"/>
    <n v="0"/>
    <m/>
    <n v="0"/>
    <n v="0"/>
    <n v="65.409123289025672"/>
    <n v="66.086869258043137"/>
    <n v="0"/>
    <n v="0"/>
    <m/>
    <n v="0"/>
    <n v="0"/>
    <n v="43.824112603647208"/>
    <n v="65.863213088267372"/>
    <n v="21.808666855154225"/>
    <n v="0"/>
    <m/>
    <n v="0"/>
    <n v="0"/>
    <n v="0"/>
    <n v="0"/>
    <n v="0"/>
    <n v="0"/>
    <m/>
    <n v="0"/>
    <n v="0"/>
    <n v="153.41586485307923"/>
    <n v="230.57124545546276"/>
    <n v="76.353202716605082"/>
    <n v="5.1820967182887312E-3"/>
    <m/>
    <n v="0"/>
    <n v="0"/>
    <n v="0"/>
    <n v="0"/>
    <n v="0"/>
    <n v="0"/>
    <m/>
    <n v="0"/>
    <n v="0"/>
    <n v="48.093681923054255"/>
    <n v="111.50731147968392"/>
    <n v="63.807491302985994"/>
    <n v="0.24271442058941181"/>
    <m/>
    <n v="0"/>
    <n v="0"/>
    <n v="54.461817671759064"/>
    <n v="121.1023940457994"/>
    <n v="67.013200201194309"/>
    <n v="0.25485119205292656"/>
    <m/>
    <n v="0"/>
    <n v="0"/>
    <n v="13.790423493436247"/>
    <n v="31.920823839719482"/>
    <n v="18.173889045961857"/>
    <n v="0"/>
    <m/>
    <n v="0"/>
    <n v="0"/>
    <n v="15.616428185254881"/>
    <n v="34.665124385063962"/>
    <n v="19.08258349825995"/>
    <n v="0"/>
    <m/>
    <n v="0"/>
    <n v="0"/>
    <n v="29.270582671838994"/>
    <n v="29.573873992974313"/>
    <n v="0"/>
    <n v="0"/>
    <m/>
    <n v="0"/>
    <n v="0"/>
    <n v="13.65415448658411"/>
    <n v="16.493760293288815"/>
    <n v="2.7260833568942786"/>
    <n v="0"/>
    <m/>
    <n v="0"/>
    <n v="0"/>
    <n v="29.270582671838991"/>
    <n v="29.57387399297431"/>
    <n v="0"/>
    <n v="0"/>
    <m/>
    <n v="0"/>
    <n v="0"/>
    <n v="244.19494"/>
    <n v="246.25723000000002"/>
    <n v="0"/>
    <n v="0"/>
    <m/>
    <n v="0"/>
    <n v="0"/>
    <n v="0"/>
    <n v="0"/>
    <n v="0"/>
    <n v="0"/>
    <m/>
    <n v="0"/>
    <n v="0"/>
    <n v="264.72703339062338"/>
    <n v="268.39631949921829"/>
    <n v="0"/>
    <n v="0"/>
  </r>
  <r>
    <n v="1109"/>
    <s v="System Augmentation"/>
    <x v="3"/>
    <x v="33"/>
    <s v="SCE-02 , Vol 7"/>
    <s v="Dana Cabbell"/>
    <s v="Table III-23, Table III-24, Figure III-32, Table III-25, Table III-26 "/>
    <s v="104, 105, 106, 107"/>
    <s v="CET-ET-TP-RL-755569"/>
    <x v="1044"/>
    <n v="7555"/>
    <s v="TRANS PROJECTS"/>
    <s v="TRANS PROJ RELIAB"/>
    <s v="Transmission &amp; Distribution"/>
    <m/>
    <s v="N"/>
    <m/>
    <x v="0"/>
    <m/>
    <s v="CA"/>
    <s v="Transmission Substations"/>
    <d v="2023-12-01T00:00:00"/>
    <b v="0"/>
    <n v="1"/>
    <n v="1"/>
    <x v="0"/>
    <n v="0"/>
    <b v="0"/>
    <b v="0"/>
    <m/>
    <n v="22"/>
    <b v="0"/>
    <n v="0"/>
    <s v="N"/>
    <n v="0"/>
    <n v="15"/>
    <n v="0.13189999999999999"/>
    <d v="2023-12-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1406.2577252292099"/>
    <n v="0"/>
    <n v="0"/>
    <n v="0"/>
    <n v="0"/>
    <n v="0"/>
    <m/>
    <n v="-308.28315522922389"/>
    <n v="0"/>
    <n v="0"/>
    <n v="0"/>
    <n v="0"/>
    <n v="0"/>
    <m/>
    <n v="1097.974569999986"/>
    <n v="0"/>
    <n v="0"/>
    <n v="0"/>
    <n v="0"/>
    <n v="0"/>
    <m/>
    <n v="88.787610687465531"/>
    <n v="0"/>
    <n v="0"/>
    <n v="0"/>
    <n v="0"/>
    <n v="0"/>
    <m/>
    <n v="52.161495365741715"/>
    <n v="0"/>
    <n v="0"/>
    <n v="0"/>
    <n v="0"/>
    <n v="0"/>
    <m/>
    <n v="0"/>
    <n v="0"/>
    <n v="0"/>
    <n v="0"/>
    <n v="0"/>
    <n v="0"/>
    <m/>
    <n v="0"/>
    <n v="0"/>
    <n v="0"/>
    <n v="0"/>
    <n v="0"/>
    <n v="0"/>
    <m/>
    <n v="1238.9236760531933"/>
    <n v="0"/>
    <n v="0"/>
    <n v="0"/>
    <n v="0"/>
    <n v="0"/>
    <m/>
    <n v="0"/>
    <n v="0"/>
    <n v="0"/>
    <n v="0"/>
    <n v="0"/>
    <n v="0"/>
    <n v="0"/>
    <m/>
    <n v="1129.1550383548804"/>
    <n v="0"/>
    <n v="0"/>
    <n v="0"/>
    <n v="0"/>
    <n v="0"/>
    <m/>
    <n v="1129.1550383548804"/>
    <n v="0"/>
    <n v="0"/>
    <n v="0"/>
    <n v="0"/>
    <n v="0"/>
    <m/>
    <n v="0"/>
    <n v="0"/>
    <n v="0"/>
    <n v="0"/>
    <n v="0"/>
    <n v="0"/>
    <n v="0"/>
    <m/>
    <n v="36.485915437902797"/>
    <n v="0"/>
    <n v="0"/>
    <n v="0"/>
    <n v="0"/>
    <n v="0"/>
    <m/>
    <n v="36.485915437902797"/>
    <n v="0"/>
    <n v="0"/>
    <n v="0"/>
    <n v="0"/>
    <n v="0"/>
    <m/>
    <n v="0"/>
    <n v="0"/>
    <n v="0"/>
    <n v="0"/>
    <n v="0"/>
    <n v="0"/>
    <n v="0"/>
    <m/>
    <n v="109.76863769831292"/>
    <n v="0"/>
    <n v="0"/>
    <n v="0"/>
    <n v="0"/>
    <n v="0"/>
    <m/>
    <n v="109.76863769831292"/>
    <n v="0"/>
    <n v="0"/>
    <n v="0"/>
    <n v="0"/>
    <n v="0"/>
    <m/>
    <n v="0"/>
    <n v="0"/>
    <n v="0"/>
    <n v="0"/>
    <n v="0"/>
    <n v="0"/>
    <m/>
    <n v="1165.6409537927832"/>
    <n v="0"/>
    <n v="0"/>
    <n v="0"/>
    <n v="0"/>
    <n v="0"/>
    <m/>
    <n v="0"/>
    <n v="0"/>
    <n v="0"/>
    <n v="0"/>
    <n v="0"/>
    <n v="0"/>
    <m/>
    <n v="0"/>
    <n v="0"/>
    <n v="0"/>
    <n v="0"/>
    <n v="0"/>
    <n v="0"/>
    <m/>
    <n v="48.568373074699295"/>
    <n v="0"/>
    <n v="0"/>
    <n v="0"/>
    <n v="0"/>
    <n v="0"/>
    <m/>
    <n v="0"/>
    <n v="0"/>
    <n v="0"/>
    <n v="0"/>
    <n v="0"/>
    <n v="0"/>
    <m/>
    <n v="4.5736932374297048"/>
    <n v="0"/>
    <n v="0"/>
    <n v="0"/>
    <n v="0"/>
    <n v="0"/>
    <m/>
    <n v="114.34233093574262"/>
    <n v="0"/>
    <n v="0"/>
    <n v="0"/>
    <n v="0"/>
    <n v="0"/>
    <m/>
    <n v="46.468723292285787"/>
    <n v="0"/>
    <n v="0"/>
    <n v="0"/>
    <n v="0"/>
    <n v="0"/>
    <m/>
    <n v="51.042416529715496"/>
    <n v="0"/>
    <n v="0"/>
    <n v="0"/>
    <n v="0"/>
    <n v="0"/>
    <m/>
    <n v="1097.974569999986"/>
    <n v="0"/>
    <n v="0"/>
    <n v="0"/>
    <n v="0"/>
    <n v="0"/>
    <m/>
    <n v="0"/>
    <n v="0"/>
    <n v="0"/>
    <n v="0"/>
    <n v="0"/>
    <n v="0"/>
    <m/>
    <n v="1097.974569999986"/>
    <n v="0"/>
    <n v="0"/>
    <n v="0"/>
    <n v="0"/>
    <n v="0"/>
  </r>
  <r>
    <n v="1114"/>
    <s v="Enterprise Support"/>
    <x v="12"/>
    <x v="25"/>
    <s v="SCE-06 , Vol 7"/>
    <s v="Don Neal"/>
    <s v="Table II-45"/>
    <n v="145"/>
    <s v="COS-00-RE-MA-GENMTC"/>
    <x v="1045"/>
    <n v="6987"/>
    <s v="CRE"/>
    <s v="MAINTASSETMGMT"/>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500"/>
    <n v="1000"/>
    <n v="1500"/>
    <n v="2000"/>
    <n v="0"/>
    <n v="0"/>
    <m/>
    <n v="2656.5923899999993"/>
    <n v="0"/>
    <n v="0"/>
    <n v="0"/>
    <n v="0"/>
    <n v="0"/>
    <m/>
    <n v="3156.5923899999993"/>
    <n v="1000"/>
    <n v="1500"/>
    <n v="2000"/>
    <n v="0"/>
    <n v="0"/>
    <m/>
    <n v="7.1603709374448981"/>
    <n v="2.3364203707522995"/>
    <n v="3.4434794949017795"/>
    <n v="4.433995298211439"/>
    <n v="0"/>
    <n v="0"/>
    <m/>
    <n v="139.05572461232038"/>
    <n v="42.672810303916712"/>
    <n v="63.661058579730287"/>
    <n v="82.217533712329825"/>
    <n v="0"/>
    <n v="0"/>
    <m/>
    <n v="0"/>
    <n v="85.029121222730325"/>
    <n v="126.12112309098245"/>
    <n v="179.80458481741434"/>
    <n v="0"/>
    <n v="0"/>
    <m/>
    <n v="0"/>
    <n v="0"/>
    <n v="0"/>
    <n v="0"/>
    <n v="0"/>
    <n v="0"/>
    <m/>
    <n v="3302.8084855497646"/>
    <n v="1130.0383518973993"/>
    <n v="1693.2256611656144"/>
    <n v="2266.4561138279555"/>
    <n v="0"/>
    <n v="0"/>
    <m/>
    <n v="0"/>
    <n v="1027.4739945781616"/>
    <n v="351.54476093011363"/>
    <n v="526.74726415767191"/>
    <n v="705.07409890685221"/>
    <n v="0"/>
    <n v="0"/>
    <m/>
    <n v="3113.5575593277631"/>
    <n v="1065.2871543336782"/>
    <n v="1596.2038307808245"/>
    <n v="2136.5881785056135"/>
    <n v="0"/>
    <n v="0"/>
    <m/>
    <n v="2086.0835647496015"/>
    <n v="1741.2163879817263"/>
    <n v="1421.0013275532663"/>
    <n v="1958.2613437564332"/>
    <n v="705.07409890685233"/>
    <n v="0"/>
    <m/>
    <n v="0"/>
    <n v="6.0364251477557715"/>
    <n v="2.1286984749053488"/>
    <n v="3.0981484393755885"/>
    <n v="4.1530835822251788"/>
    <n v="4.8562700996310326E-2"/>
    <n v="5.6655397982440653E-4"/>
    <m/>
    <n v="42.803741956813738"/>
    <n v="26.694042417844155"/>
    <n v="25.919570116181127"/>
    <n v="35.380087863903213"/>
    <n v="8.293112074382865"/>
    <n v="5.6655397982440349E-4"/>
    <m/>
    <n v="36.767316809057967"/>
    <n v="30.601769090694575"/>
    <n v="24.950120151710887"/>
    <n v="34.325152721053627"/>
    <n v="12.397632955611734"/>
    <n v="4.8562700996310326E-2"/>
    <m/>
    <n v="0"/>
    <n v="62.452805653260498"/>
    <n v="21.367895196027931"/>
    <n v="32.017204026980608"/>
    <n v="32.017204026980608"/>
    <n v="32.017204026980608"/>
    <n v="32.017204026980608"/>
    <m/>
    <n v="189.25092622200151"/>
    <n v="64.751197563720979"/>
    <n v="97.021830384789695"/>
    <n v="97.021830384789695"/>
    <n v="97.021830384789695"/>
    <n v="97.021830384789695"/>
    <m/>
    <n v="126.79812056874101"/>
    <n v="105.83610802095355"/>
    <n v="86.372521553837018"/>
    <n v="97.021830384789695"/>
    <n v="97.021830384789695"/>
    <n v="97.021830384789695"/>
    <m/>
    <n v="0"/>
    <n v="0"/>
    <n v="0"/>
    <n v="0"/>
    <n v="0"/>
    <n v="0"/>
    <m/>
    <n v="2122.8508815586592"/>
    <n v="1771.8181570724209"/>
    <n v="1445.9514477049772"/>
    <n v="1992.5864964774869"/>
    <n v="717.47173186246403"/>
    <n v="4.8562700996310326E-2"/>
    <m/>
    <n v="0"/>
    <n v="0"/>
    <n v="0"/>
    <n v="0"/>
    <n v="0"/>
    <n v="0"/>
    <m/>
    <n v="681.24798086058775"/>
    <n v="1103.6852994854621"/>
    <n v="650.40312980027238"/>
    <n v="914.86708607143055"/>
    <n v="599.08120327433812"/>
    <n v="2.2807281016892671"/>
    <m/>
    <n v="769.36306718811556"/>
    <n v="1177.5697424541052"/>
    <n v="710.70214953064726"/>
    <n v="997.80539693658011"/>
    <n v="629.17728298232873"/>
    <n v="2.3947742090106345"/>
    <m/>
    <n v="40.846658242915325"/>
    <n v="66.01947151855353"/>
    <n v="38.747124388073715"/>
    <n v="47.621548413867615"/>
    <n v="47.621548413867615"/>
    <n v="47.621548413867615"/>
    <m/>
    <n v="46.129913266612867"/>
    <n v="70.42930935275993"/>
    <n v="42.34597945281692"/>
    <n v="51.66412467990051"/>
    <n v="51.66412467990051"/>
    <n v="51.66412467990051"/>
    <m/>
    <n v="85.63604411545569"/>
    <n v="29.299916897583742"/>
    <n v="43.902378249117341"/>
    <n v="43.902378249117341"/>
    <n v="43.902378249117341"/>
    <n v="43.902378249117341"/>
    <m/>
    <n v="39.506130848842808"/>
    <n v="21.32341319808431"/>
    <n v="22.924293992328344"/>
    <n v="24.255457596197431"/>
    <n v="24.255457596197431"/>
    <n v="24.255457596197431"/>
    <m/>
    <n v="85.636044115455675"/>
    <n v="29.299916897583739"/>
    <n v="43.902378249117334"/>
    <n v="43.902378249117334"/>
    <n v="43.902378249117334"/>
    <n v="43.902378249117334"/>
    <m/>
    <n v="3156.5923899999993"/>
    <n v="1000"/>
    <n v="1500"/>
    <n v="2000"/>
    <n v="0"/>
    <n v="0"/>
    <m/>
    <n v="0"/>
    <n v="0"/>
    <n v="0"/>
    <n v="0"/>
    <n v="0"/>
    <n v="0"/>
    <m/>
    <n v="3156.5923899999993"/>
    <n v="1085.0291212227303"/>
    <n v="1626.1211230909826"/>
    <n v="1626.1211230909826"/>
    <n v="1626.1211230909826"/>
    <n v="1626.1211230909826"/>
  </r>
  <r>
    <s v="N/A"/>
    <s v="Enterprise Support"/>
    <x v="12"/>
    <x v="18"/>
    <s v="SCE-06 , Vol 7"/>
    <s v="Don Neal"/>
    <s v="N/A"/>
    <s v="34-36"/>
    <s v="COS-00-RE-IU-ARHDSC"/>
    <x v="1046"/>
    <n v="8074"/>
    <s v="CRE"/>
    <s v="INFRASTRUCTUREUPG"/>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999.99999000000003"/>
    <n v="0"/>
    <n v="2000"/>
    <n v="0"/>
    <n v="0"/>
    <n v="0"/>
    <m/>
    <n v="-999.9999899999998"/>
    <n v="0"/>
    <n v="-200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121"/>
    <s v="Enterprise Support"/>
    <x v="12"/>
    <x v="25"/>
    <s v="SCE-06 , Vol 7"/>
    <s v="Don Neal"/>
    <n v="0"/>
    <n v="0"/>
    <s v="COS-00-RE-RC-SUSLND"/>
    <x v="1047"/>
    <n v="6987"/>
    <s v="CRE"/>
    <s v="ENERGYEFFICIENCY"/>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4.0000000000000003E-5"/>
    <n v="0"/>
    <n v="0"/>
    <n v="0"/>
    <n v="0"/>
    <n v="4.0000000000000001E-8"/>
    <m/>
    <n v="195.34312"/>
    <n v="0"/>
    <n v="0"/>
    <n v="0"/>
    <n v="0"/>
    <n v="0"/>
    <m/>
    <n v="195.34316000000001"/>
    <n v="0"/>
    <n v="0"/>
    <n v="0"/>
    <n v="0"/>
    <n v="4.0000000000000001E-8"/>
    <m/>
    <n v="0.44311374826974387"/>
    <n v="0"/>
    <n v="0"/>
    <n v="0"/>
    <n v="0"/>
    <n v="9.7506970506053373E-11"/>
    <m/>
    <n v="8.6053507408539502"/>
    <n v="0"/>
    <n v="0"/>
    <n v="0"/>
    <n v="0"/>
    <n v="1.7987079249888062E-9"/>
    <m/>
    <n v="0"/>
    <n v="0"/>
    <n v="0"/>
    <n v="0"/>
    <n v="0"/>
    <n v="3.8443636335966326E-9"/>
    <m/>
    <n v="0"/>
    <n v="0"/>
    <n v="0"/>
    <n v="0"/>
    <n v="0"/>
    <n v="0"/>
    <m/>
    <n v="204.39162448912373"/>
    <n v="0"/>
    <n v="0"/>
    <n v="0"/>
    <n v="0"/>
    <n v="4.5740578529091491E-8"/>
    <m/>
    <n v="0"/>
    <n v="63.58439485394598"/>
    <n v="0"/>
    <n v="0"/>
    <n v="0"/>
    <n v="0"/>
    <n v="1.4229482315193598E-8"/>
    <m/>
    <n v="192.67998440589693"/>
    <n v="0"/>
    <n v="0"/>
    <n v="0"/>
    <n v="0"/>
    <n v="4.311964337937455E-8"/>
    <m/>
    <n v="129.09558955195095"/>
    <n v="63.58439485394598"/>
    <n v="0"/>
    <n v="0"/>
    <n v="0"/>
    <n v="2.8890161064180951E-8"/>
    <m/>
    <n v="0"/>
    <n v="0.37355927461577654"/>
    <n v="4.3737983728622254E-3"/>
    <n v="5.103788194538595E-5"/>
    <n v="5.9601690393654898E-7"/>
    <n v="6.9693253510465602E-9"/>
    <n v="1.6431095818146117E-10"/>
    <m/>
    <n v="2.6488748563664193"/>
    <n v="0.74884821421400594"/>
    <n v="5.1037881945385618E-5"/>
    <n v="5.9601690393654676E-7"/>
    <n v="6.9693253510466082E-9"/>
    <n v="6.6987908123303792E-10"/>
    <m/>
    <n v="2.2753155817506427"/>
    <n v="1.1180336904569201"/>
    <n v="4.3737983728622254E-3"/>
    <n v="5.103788194538595E-5"/>
    <n v="5.9601690393654898E-7"/>
    <n v="7.4748934740981377E-9"/>
    <m/>
    <n v="0"/>
    <n v="3.86484122746484"/>
    <n v="0"/>
    <n v="0"/>
    <n v="0"/>
    <n v="0"/>
    <n v="0"/>
    <m/>
    <n v="11.711640083226788"/>
    <n v="0"/>
    <n v="0"/>
    <n v="0"/>
    <n v="0"/>
    <n v="0"/>
    <m/>
    <n v="7.8467988557619481"/>
    <n v="3.8648412274648396"/>
    <n v="0"/>
    <n v="0"/>
    <n v="0"/>
    <n v="0"/>
    <m/>
    <n v="0"/>
    <n v="0"/>
    <n v="0"/>
    <n v="0"/>
    <n v="0"/>
    <n v="0"/>
    <m/>
    <n v="131.3709051337016"/>
    <n v="64.702428544402906"/>
    <n v="4.3737983728622254E-3"/>
    <n v="5.103788194538595E-5"/>
    <n v="5.9601690393654898E-7"/>
    <n v="3.6365054538279087E-8"/>
    <m/>
    <n v="0"/>
    <n v="0"/>
    <n v="0"/>
    <n v="0"/>
    <n v="0"/>
    <n v="0"/>
    <m/>
    <n v="42.158478790771838"/>
    <n v="53.877062703356955"/>
    <n v="0.2059442745850382"/>
    <n v="1.4164057850080685E-5"/>
    <n v="1.6540886130415126E-7"/>
    <n v="1.1367803069285621E-8"/>
    <m/>
    <n v="47.611409445176697"/>
    <n v="56.583739864193213"/>
    <n v="0.21624236233801838"/>
    <n v="1.488246753206463E-5"/>
    <n v="1.7379865406599551E-7"/>
    <n v="1.2686088794887806E-8"/>
    <m/>
    <n v="2.527762317963115"/>
    <n v="3.2207010228873671"/>
    <n v="0"/>
    <n v="0"/>
    <n v="0"/>
    <n v="0"/>
    <m/>
    <n v="2.8547122702865297"/>
    <n v="3.381736074031735"/>
    <n v="0"/>
    <n v="0"/>
    <n v="0"/>
    <n v="0"/>
    <m/>
    <n v="5.2995171376601222"/>
    <n v="0"/>
    <n v="0"/>
    <n v="0"/>
    <n v="0"/>
    <n v="0"/>
    <m/>
    <n v="2.4448048673735916"/>
    <n v="0.48310515343310501"/>
    <n v="0"/>
    <n v="0"/>
    <n v="0"/>
    <n v="0"/>
    <m/>
    <n v="5.2995171376601213"/>
    <n v="0"/>
    <n v="0"/>
    <n v="0"/>
    <n v="0"/>
    <n v="0"/>
    <m/>
    <n v="195.34316000000001"/>
    <n v="0"/>
    <n v="0"/>
    <n v="0"/>
    <n v="0"/>
    <n v="4.0000000000000001E-8"/>
    <m/>
    <n v="0"/>
    <n v="0"/>
    <n v="0"/>
    <n v="0"/>
    <n v="0"/>
    <n v="0"/>
    <m/>
    <n v="195.34316000000001"/>
    <n v="0"/>
    <n v="0"/>
    <n v="0"/>
    <n v="0"/>
    <n v="0"/>
  </r>
  <r>
    <n v="1125"/>
    <s v="Enterprise Support"/>
    <x v="12"/>
    <x v="25"/>
    <s v="SCE-06 , Vol 7"/>
    <s v="Don Neal"/>
    <s v="Table II-42"/>
    <n v="141"/>
    <s v="COS-00-RE-MA-SBHVAC"/>
    <x v="1048"/>
    <n v="6987"/>
    <s v="CRE"/>
    <s v="MAINTASSETMGMT"/>
    <s v="Operational Services"/>
    <m/>
    <s v="N"/>
    <m/>
    <x v="0"/>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2513"/>
    <n v="2577.89"/>
    <n v="2644.7267000000002"/>
    <n v="2713.5685010000002"/>
    <m/>
    <n v="0"/>
    <n v="0"/>
    <n v="0"/>
    <n v="0"/>
    <n v="0"/>
    <n v="0"/>
    <m/>
    <n v="0"/>
    <n v="0"/>
    <n v="2513"/>
    <n v="2577.89"/>
    <n v="2644.7267000000002"/>
    <n v="2713.5685010000002"/>
    <m/>
    <n v="0"/>
    <n v="0"/>
    <n v="205.65619778986849"/>
    <n v="203.73830367222953"/>
    <n v="215.26189284323013"/>
    <n v="235.80854186701436"/>
    <m/>
    <n v="0"/>
    <n v="0"/>
    <n v="115.11741799817659"/>
    <n v="114.09635805858377"/>
    <n v="117.68656299521318"/>
    <n v="132.30418202027175"/>
    <m/>
    <n v="0"/>
    <n v="0"/>
    <n v="211.29492155175924"/>
    <n v="231.75822057748212"/>
    <n v="248.37441663775897"/>
    <n v="260.79860156294319"/>
    <m/>
    <n v="0"/>
    <n v="0"/>
    <n v="0"/>
    <n v="0"/>
    <n v="0"/>
    <n v="0"/>
    <m/>
    <n v="0"/>
    <n v="0"/>
    <n v="3045.0685373398046"/>
    <n v="3127.4828823082953"/>
    <n v="3226.0495724762027"/>
    <n v="3342.4798264502292"/>
    <m/>
    <n v="0"/>
    <n v="0"/>
    <n v="0"/>
    <n v="1205.5984601893467"/>
    <n v="1238.22781029203"/>
    <n v="1277.2521699854906"/>
    <n v="1323.3490420884636"/>
    <m/>
    <n v="0"/>
    <n v="0"/>
    <n v="2602.011065156863"/>
    <n v="2672.4341229324386"/>
    <n v="2756.6593596809153"/>
    <n v="2856.1490117017211"/>
    <m/>
    <n v="0"/>
    <n v="0"/>
    <n v="1396.4126049675162"/>
    <n v="2639.8047728297552"/>
    <n v="2717.6349999874546"/>
    <n v="2810.052139598748"/>
    <m/>
    <n v="0"/>
    <n v="0"/>
    <n v="0"/>
    <n v="12.853620983294228"/>
    <n v="14.665158236559648"/>
    <n v="15.167756309747389"/>
    <n v="15.673055694469895"/>
    <m/>
    <n v="0"/>
    <n v="0"/>
    <n v="53.590490635073152"/>
    <n v="77.654911828894811"/>
    <n v="80.133352967125504"/>
    <n v="82.730348453209999"/>
    <m/>
    <n v="0"/>
    <n v="0"/>
    <n v="40.736869651778925"/>
    <n v="75.843374575629383"/>
    <n v="79.630754893937763"/>
    <n v="82.225049068487493"/>
    <m/>
    <n v="0"/>
    <n v="0"/>
    <n v="0"/>
    <n v="205.28329544476293"/>
    <n v="210.83925851081375"/>
    <n v="217.48413192848318"/>
    <n v="225.33327750014212"/>
    <m/>
    <n v="0"/>
    <n v="0"/>
    <n v="443.05747218294152"/>
    <n v="455.04875937585695"/>
    <n v="469.39021279528748"/>
    <n v="486.33081474850832"/>
    <m/>
    <n v="0"/>
    <n v="0"/>
    <n v="237.7741767381786"/>
    <n v="449.49279630980612"/>
    <n v="462.74533937761805"/>
    <n v="478.48166917684932"/>
    <m/>
    <n v="0"/>
    <n v="0"/>
    <n v="0"/>
    <n v="0"/>
    <n v="0"/>
    <n v="0"/>
    <m/>
    <n v="0"/>
    <n v="0"/>
    <n v="1437.1494746192952"/>
    <n v="2715.6481474053844"/>
    <n v="2797.2657548813922"/>
    <n v="2892.2771886672354"/>
    <m/>
    <n v="0"/>
    <n v="0"/>
    <n v="0"/>
    <n v="0"/>
    <n v="0"/>
    <n v="0"/>
    <m/>
    <n v="0"/>
    <n v="0"/>
    <n v="343.01520095645839"/>
    <n v="1260.3373639224237"/>
    <n v="1303.7410713981931"/>
    <n v="1346.478766914219"/>
    <m/>
    <n v="0"/>
    <n v="0"/>
    <n v="402.39740241236143"/>
    <n v="1373.1002737629315"/>
    <n v="1420.2669050882153"/>
    <n v="1466.9612341424165"/>
    <m/>
    <n v="0"/>
    <n v="0"/>
    <n v="57.228256823629941"/>
    <n v="209.78588652173408"/>
    <n v="215.72535463999586"/>
    <n v="222.80156109940947"/>
    <m/>
    <n v="0"/>
    <n v="0"/>
    <n v="67.135514187720716"/>
    <n v="228.51475303464267"/>
    <n v="235.00641044739663"/>
    <n v="242.73829731511154"/>
    <m/>
    <n v="0"/>
    <n v="0"/>
    <n v="206.02172456506779"/>
    <n v="211.59767310977347"/>
    <n v="218.26644894980868"/>
    <n v="226.14382885805634"/>
    <m/>
    <n v="0"/>
    <n v="0"/>
    <n v="138.88621037734703"/>
    <n v="188.3662155198937"/>
    <n v="194.09929701322577"/>
    <n v="200.88966347142798"/>
    <m/>
    <n v="0"/>
    <n v="0"/>
    <n v="206.02172456506776"/>
    <n v="211.59767310977344"/>
    <n v="218.26644894980865"/>
    <n v="226.14382885805634"/>
    <m/>
    <n v="0"/>
    <n v="0"/>
    <n v="0"/>
    <n v="0"/>
    <n v="0"/>
    <n v="0"/>
    <m/>
    <n v="0"/>
    <n v="0"/>
    <n v="2513"/>
    <n v="2577.89"/>
    <n v="2644.7267000000002"/>
    <n v="2713.5685010000002"/>
    <m/>
    <n v="0"/>
    <n v="0"/>
    <n v="2724.2949215517592"/>
    <n v="2809.6482205774819"/>
    <n v="2893.1011166377593"/>
    <n v="2974.3671025629433"/>
  </r>
  <r>
    <n v="1125"/>
    <s v="Enterprise Support"/>
    <x v="12"/>
    <x v="25"/>
    <s v="SCE-06 , Vol 7"/>
    <s v="Don Neal"/>
    <s v="Table II-42"/>
    <n v="141"/>
    <s v="COS-00-RE-MA-SBHVAC"/>
    <x v="1048"/>
    <n v="6987"/>
    <s v="CRE"/>
    <s v="MAINTASSETMGMT"/>
    <s v="Operational Services"/>
    <m/>
    <s v="N"/>
    <m/>
    <x v="0"/>
    <m/>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4667"/>
    <n v="4787.51"/>
    <n v="4911.6352999999999"/>
    <n v="5039.484359"/>
    <m/>
    <n v="0"/>
    <n v="0"/>
    <n v="0"/>
    <n v="0"/>
    <n v="0"/>
    <n v="0"/>
    <m/>
    <n v="0"/>
    <n v="0"/>
    <n v="4667"/>
    <n v="4787.51"/>
    <n v="4911.6352999999999"/>
    <n v="5039.484359"/>
    <m/>
    <n v="0"/>
    <n v="0"/>
    <n v="381.93293875261281"/>
    <n v="378.37113539128353"/>
    <n v="399.77208670885591"/>
    <n v="437.9301491815981"/>
    <m/>
    <n v="0"/>
    <n v="0"/>
    <n v="213.78949056804223"/>
    <n v="211.89323639451271"/>
    <n v="218.56075984825299"/>
    <n v="245.70776660907612"/>
    <m/>
    <n v="0"/>
    <n v="0"/>
    <n v="392.40485431041003"/>
    <n v="430.4081239296097"/>
    <n v="461.26677375583807"/>
    <n v="484.34026004546593"/>
    <m/>
    <n v="0"/>
    <n v="0"/>
    <n v="0"/>
    <n v="0"/>
    <n v="0"/>
    <n v="0"/>
    <m/>
    <n v="0"/>
    <n v="0"/>
    <n v="5655.1272836310654"/>
    <n v="5808.1824957154058"/>
    <n v="5991.2349203129461"/>
    <n v="6207.4625348361396"/>
    <m/>
    <n v="0"/>
    <n v="0"/>
    <n v="0"/>
    <n v="2388.0584595862938"/>
    <n v="2452.6909206556929"/>
    <n v="2529.9906646195914"/>
    <n v="2621.2996941356751"/>
    <m/>
    <n v="0"/>
    <n v="0"/>
    <n v="5154.0830063013527"/>
    <n v="5293.5775265950206"/>
    <n v="5460.4115063732188"/>
    <n v="5657.4813542496577"/>
    <m/>
    <n v="0"/>
    <n v="0"/>
    <n v="2766.0245467150589"/>
    <n v="5228.9450655256214"/>
    <n v="5383.1117624093204"/>
    <n v="5566.172324733574"/>
    <m/>
    <n v="0"/>
    <n v="0"/>
    <n v="0"/>
    <n v="25.46054871424667"/>
    <n v="29.048855273494326"/>
    <n v="30.044405301203568"/>
    <n v="31.04530610703307"/>
    <m/>
    <n v="0"/>
    <n v="0"/>
    <n v="106.15244522987103"/>
    <n v="153.81943096733454"/>
    <n v="158.72874573687139"/>
    <n v="163.87289384658075"/>
    <m/>
    <n v="0"/>
    <n v="0"/>
    <n v="80.691896515624364"/>
    <n v="150.23112440808688"/>
    <n v="157.73319570916215"/>
    <n v="162.87199304075125"/>
    <m/>
    <n v="0"/>
    <n v="0"/>
    <n v="0"/>
    <n v="232.15051516276674"/>
    <n v="232.15051516276674"/>
    <n v="232.15051516276674"/>
    <n v="232.15051516276674"/>
    <m/>
    <n v="0"/>
    <n v="0"/>
    <n v="501.04427732971237"/>
    <n v="501.04427732971237"/>
    <n v="501.04427732971237"/>
    <n v="501.04427732971237"/>
    <m/>
    <n v="0"/>
    <n v="0"/>
    <n v="268.89376216694563"/>
    <n v="501.04427732971237"/>
    <n v="501.04427732971237"/>
    <n v="501.04427732971237"/>
    <m/>
    <n v="0"/>
    <n v="0"/>
    <n v="0"/>
    <n v="0"/>
    <n v="0"/>
    <n v="0"/>
    <m/>
    <n v="0"/>
    <n v="0"/>
    <n v="2846.7164432306831"/>
    <n v="5379.176189933708"/>
    <n v="5540.8449581184823"/>
    <n v="5729.0443177743255"/>
    <m/>
    <n v="0"/>
    <n v="0"/>
    <n v="0"/>
    <n v="0"/>
    <n v="0"/>
    <n v="0"/>
    <m/>
    <n v="0"/>
    <n v="0"/>
    <n v="679.44707915611627"/>
    <n v="2496.4856900820296"/>
    <n v="2582.460078933389"/>
    <n v="2667.1152263066197"/>
    <m/>
    <n v="0"/>
    <n v="0"/>
    <n v="797.07178855841175"/>
    <n v="2719.847306461249"/>
    <n v="2813.2753230571243"/>
    <n v="2905.7677997770079"/>
    <m/>
    <n v="0"/>
    <n v="0"/>
    <n v="64.718219155087837"/>
    <n v="235.49081034496479"/>
    <n v="235.49081034496479"/>
    <n v="235.49081034496479"/>
    <m/>
    <n v="0"/>
    <n v="0"/>
    <n v="75.92212591204391"/>
    <n v="256.36765523370281"/>
    <n v="256.36765523370281"/>
    <n v="256.36765523370281"/>
    <m/>
    <n v="0"/>
    <n v="0"/>
    <n v="232.98558895831624"/>
    <n v="232.98558895831624"/>
    <n v="232.98558895831624"/>
    <n v="232.98558895831624"/>
    <m/>
    <n v="0"/>
    <n v="0"/>
    <n v="157.06346304627232"/>
    <n v="208.76844888738015"/>
    <n v="208.76844888738015"/>
    <n v="208.76844888738015"/>
    <m/>
    <n v="0"/>
    <n v="0"/>
    <n v="232.98558895831621"/>
    <n v="232.98558895831621"/>
    <n v="232.98558895831621"/>
    <n v="232.98558895831621"/>
    <m/>
    <n v="0"/>
    <n v="0"/>
    <n v="4667"/>
    <n v="4787.51"/>
    <n v="4911.6352999999999"/>
    <n v="5039.484359"/>
    <m/>
    <n v="0"/>
    <n v="0"/>
    <n v="0"/>
    <n v="0"/>
    <n v="0"/>
    <n v="0"/>
    <m/>
    <n v="0"/>
    <n v="0"/>
    <n v="5059.40485431041"/>
    <n v="5059.40485431041"/>
    <n v="5059.40485431041"/>
    <n v="5059.40485431041"/>
  </r>
  <r>
    <n v="1126"/>
    <s v="Enterprise Support"/>
    <x v="12"/>
    <x v="18"/>
    <s v="SCE-06 , Vol 7"/>
    <s v="Don Neal"/>
    <s v="Table II-22"/>
    <n v="104"/>
    <s v="COS-00-RE-IU-250013"/>
    <x v="1049"/>
    <n v="8074"/>
    <s v="CRE"/>
    <s v="INFRASTRUCTUREUPG"/>
    <s v="Operational Services"/>
    <m/>
    <s v="N"/>
    <m/>
    <x v="0"/>
    <m/>
    <s v="CA"/>
    <s v="General Buildings"/>
    <d v="2026-12-01T00:00:00"/>
    <b v="0"/>
    <n v="1"/>
    <n v="1"/>
    <x v="0"/>
    <n v="0"/>
    <b v="0"/>
    <b v="0"/>
    <m/>
    <n v="58"/>
    <b v="1"/>
    <n v="0"/>
    <s v="N"/>
    <n v="0"/>
    <n v="39"/>
    <n v="3.7000000000000002E-3"/>
    <d v="2026-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49.99995999999999"/>
    <n v="3000"/>
    <n v="4375"/>
    <n v="4375"/>
    <n v="0"/>
    <n v="0"/>
    <m/>
    <n v="28.93739000000005"/>
    <n v="0"/>
    <n v="0"/>
    <n v="0"/>
    <n v="0"/>
    <n v="0"/>
    <m/>
    <n v="278.93735000000004"/>
    <n v="3000"/>
    <n v="4375"/>
    <n v="4375"/>
    <n v="0"/>
    <n v="0"/>
    <m/>
    <n v="0.63273766376529095"/>
    <n v="7.0092611122568975"/>
    <n v="10.043481860130191"/>
    <n v="9.6993647148375217"/>
    <n v="0"/>
    <n v="0"/>
    <m/>
    <n v="12.28788216323693"/>
    <n v="128.01843091175013"/>
    <n v="185.67808752421331"/>
    <n v="179.85085499572148"/>
    <n v="0"/>
    <n v="0"/>
    <m/>
    <n v="0"/>
    <n v="255.08736366819096"/>
    <n v="367.85327568203212"/>
    <n v="393.3225292880939"/>
    <n v="0"/>
    <n v="0"/>
    <m/>
    <n v="0"/>
    <n v="0"/>
    <n v="0"/>
    <n v="0"/>
    <n v="0"/>
    <n v="0"/>
    <m/>
    <n v="291.85796982700225"/>
    <n v="3390.115055692198"/>
    <n v="4938.574845066375"/>
    <n v="4957.8727489986532"/>
    <n v="0"/>
    <n v="0"/>
    <m/>
    <n v="0"/>
    <n v="275.134508155915"/>
    <n v="3470.99597115695"/>
    <n v="8126.590477601022"/>
    <n v="0"/>
    <n v="0"/>
    <n v="0"/>
    <m/>
    <n v="275.134508155915"/>
    <n v="3195.8614630010352"/>
    <n v="4655.5945064440721"/>
    <n v="4673.7866404810302"/>
    <n v="0"/>
    <n v="0"/>
    <m/>
    <n v="0"/>
    <n v="0"/>
    <n v="0"/>
    <n v="12800.377118082051"/>
    <n v="0"/>
    <n v="0"/>
    <m/>
    <n v="0"/>
    <n v="7.9689474798991702"/>
    <n v="120.09392934076141"/>
    <n v="505.43463067578546"/>
    <n v="0"/>
    <n v="0"/>
    <n v="0"/>
    <m/>
    <n v="7.9689474798991702"/>
    <n v="112.12498186086223"/>
    <n v="385.34070133502405"/>
    <n v="754.92064675085783"/>
    <n v="0"/>
    <n v="0"/>
    <m/>
    <n v="0"/>
    <n v="0"/>
    <n v="0"/>
    <n v="1260.3552774266432"/>
    <n v="0"/>
    <n v="0"/>
    <m/>
    <n v="0"/>
    <n v="16.723461671087229"/>
    <n v="210.97705436225016"/>
    <n v="493.95739298455345"/>
    <n v="0"/>
    <n v="0"/>
    <n v="0"/>
    <m/>
    <n v="16.723461671087229"/>
    <n v="194.25359269116294"/>
    <n v="282.98033862230329"/>
    <n v="282.98033862230329"/>
    <n v="282.98033862230329"/>
    <n v="282.98033862230329"/>
    <m/>
    <n v="0"/>
    <n v="0"/>
    <n v="0"/>
    <n v="776.93773160685669"/>
    <n v="282.98033862230329"/>
    <n v="282.98033862230329"/>
    <m/>
    <n v="0"/>
    <n v="0"/>
    <n v="0"/>
    <n v="0"/>
    <n v="0"/>
    <n v="0"/>
    <m/>
    <n v="0"/>
    <n v="0"/>
    <n v="0"/>
    <n v="14060.732395508694"/>
    <n v="0"/>
    <n v="0"/>
    <m/>
    <n v="0"/>
    <n v="0"/>
    <n v="0"/>
    <n v="0"/>
    <n v="0"/>
    <n v="0"/>
    <m/>
    <n v="0"/>
    <n v="0"/>
    <n v="0"/>
    <n v="0"/>
    <n v="0"/>
    <n v="0"/>
    <m/>
    <n v="0"/>
    <n v="0"/>
    <n v="0"/>
    <n v="585.86384981286221"/>
    <n v="0"/>
    <n v="0"/>
    <m/>
    <n v="0"/>
    <n v="0"/>
    <n v="0"/>
    <n v="0"/>
    <n v="116.25775578399627"/>
    <n v="116.25775578399627"/>
    <m/>
    <n v="0"/>
    <n v="0"/>
    <n v="0"/>
    <n v="32.372405483619026"/>
    <n v="128.04860322659223"/>
    <n v="128.04860322659223"/>
    <m/>
    <n v="7.567366406166971"/>
    <n v="87.899750692751226"/>
    <n v="128.04860322659223"/>
    <n v="294.77118606489927"/>
    <n v="128.04860322659223"/>
    <n v="128.04860322659223"/>
    <m/>
    <n v="7.5673664061669701"/>
    <n v="104.62321236383846"/>
    <n v="339.02565758884236"/>
    <n v="589.63359072752667"/>
    <n v="0"/>
    <n v="0"/>
    <m/>
    <n v="7.5673664061669701"/>
    <n v="87.899750692751226"/>
    <n v="128.04860322659223"/>
    <n v="128.04860322659223"/>
    <n v="128.04860322659223"/>
    <n v="128.04860322659223"/>
    <m/>
    <n v="278.93735000000004"/>
    <n v="3000"/>
    <n v="4375"/>
    <n v="4375"/>
    <n v="0"/>
    <n v="0"/>
    <m/>
    <n v="0"/>
    <n v="0"/>
    <n v="0"/>
    <n v="0"/>
    <n v="0"/>
    <n v="0"/>
    <m/>
    <n v="278.93735000000004"/>
    <n v="3255.0873636681908"/>
    <n v="4742.8532756820323"/>
    <n v="4742.8532756820323"/>
    <n v="4742.8532756820323"/>
    <n v="4742.8532756820323"/>
  </r>
  <r>
    <n v="1128"/>
    <s v="Enterprise Support"/>
    <x v="12"/>
    <x v="25"/>
    <s v="SCE-06 , Vol 7"/>
    <s v="Don Neal"/>
    <s v="Table II-51"/>
    <n v="151"/>
    <s v="COS-00-RE-RE-POLBIO"/>
    <x v="1050"/>
    <n v="6987"/>
    <s v="CRE"/>
    <s v="MAINTASSETMGMT"/>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3000.0000199999999"/>
    <n v="3000"/>
    <n v="3000"/>
    <n v="7429.4299768999999"/>
    <n v="7429.4299768999999"/>
    <n v="7429.4299768999999"/>
    <m/>
    <n v="-1899.6939"/>
    <n v="0"/>
    <n v="0"/>
    <n v="0"/>
    <n v="0"/>
    <n v="0"/>
    <m/>
    <n v="1100.30612"/>
    <n v="3000"/>
    <n v="3000"/>
    <n v="7429.4299768999999"/>
    <n v="7429.4299768999999"/>
    <n v="7429.4299768999999"/>
    <m/>
    <n v="2.4959193302562452"/>
    <n v="7.0092611122568975"/>
    <n v="6.886958989803559"/>
    <n v="16.471028792982857"/>
    <n v="16.962848270392218"/>
    <n v="18.110530240859426"/>
    <m/>
    <n v="48.47121386235451"/>
    <n v="128.01843091175013"/>
    <n v="127.32211715946057"/>
    <n v="305.41470479458479"/>
    <n v="306.41394182461175"/>
    <n v="334.08436443998585"/>
    <m/>
    <n v="0"/>
    <n v="255.08736366819096"/>
    <n v="252.2422461819649"/>
    <n v="667.92278621327841"/>
    <n v="697.7206138024078"/>
    <n v="714.03576053867573"/>
    <m/>
    <n v="0"/>
    <n v="0"/>
    <n v="0"/>
    <n v="0"/>
    <n v="0"/>
    <n v="0"/>
    <m/>
    <n v="1151.2732531926108"/>
    <n v="3390.115055692198"/>
    <n v="3386.4513223312288"/>
    <n v="8419.2384967008456"/>
    <n v="8450.5273807974118"/>
    <n v="8495.6606321195213"/>
    <m/>
    <n v="0"/>
    <n v="358.15074760894242"/>
    <n v="1054.6342827903413"/>
    <n v="1053.4945283153438"/>
    <n v="2619.1493231771628"/>
    <n v="2628.8830134196469"/>
    <n v="2642.9235617066915"/>
    <m/>
    <n v="1085.3052957846742"/>
    <n v="3195.8614630010352"/>
    <n v="3192.4076615616491"/>
    <n v="7936.8161308398867"/>
    <n v="7966.3121618777195"/>
    <n v="8008.8592778990724"/>
    <m/>
    <n v="727.15454817573175"/>
    <n v="2499.3779278196362"/>
    <n v="3193.5474160366466"/>
    <n v="6371.1613359780686"/>
    <n v="7956.5784716352355"/>
    <n v="7994.8187296120268"/>
    <m/>
    <n v="0"/>
    <n v="2.1041410205635032"/>
    <n v="6.1987001821070606"/>
    <n v="6.2189499589216979"/>
    <n v="15.365748042076163"/>
    <n v="15.549658661249566"/>
    <n v="15.598167659276186"/>
    <m/>
    <n v="14.920272691268494"/>
    <n v="47.997750970747248"/>
    <n v="55.963971437202161"/>
    <n v="120.81741065502831"/>
    <n v="139.79298749597078"/>
    <n v="140.16995553082305"/>
    <m/>
    <n v="12.816131670704991"/>
    <n v="43.90319180920369"/>
    <n v="55.943721660387524"/>
    <n v="111.67061257187385"/>
    <n v="139.60907687679736"/>
    <n v="140.12144653279643"/>
    <m/>
    <n v="0"/>
    <n v="21.769425944619073"/>
    <n v="64.103685588083749"/>
    <n v="64.034408053961158"/>
    <n v="64.034408053961158"/>
    <n v="64.034408053961158"/>
    <n v="64.034408053961158"/>
    <m/>
    <n v="65.967957407936595"/>
    <n v="194.25359269116294"/>
    <n v="194.04366076957939"/>
    <n v="194.04366076957939"/>
    <n v="194.04366076957939"/>
    <n v="194.04366076957939"/>
    <m/>
    <n v="44.198531463317522"/>
    <n v="151.91933304769827"/>
    <n v="194.11293830370198"/>
    <n v="194.04366076957939"/>
    <n v="194.04366076957939"/>
    <n v="194.04366076957939"/>
    <m/>
    <n v="0"/>
    <n v="0"/>
    <n v="0"/>
    <n v="0"/>
    <n v="0"/>
    <n v="0"/>
    <m/>
    <n v="739.97067984643672"/>
    <n v="2543.2811196288399"/>
    <n v="3249.491137697034"/>
    <n v="6482.8319485499424"/>
    <n v="8096.1875485120327"/>
    <n v="8134.9401761448235"/>
    <m/>
    <n v="0"/>
    <n v="0"/>
    <n v="0"/>
    <n v="0"/>
    <n v="0"/>
    <n v="0"/>
    <m/>
    <n v="237.4653518627243"/>
    <n v="1002.6949783464606"/>
    <n v="1593.1681612978255"/>
    <n v="2632.4081051140033"/>
    <n v="3965.4169186509234"/>
    <n v="3988.011058959717"/>
    <m/>
    <n v="268.17998231601103"/>
    <n v="1108.3808163030503"/>
    <n v="1728.454933577822"/>
    <n v="2902.0154847678041"/>
    <n v="4302.504815266494"/>
    <n v="4326.96373753019"/>
    <m/>
    <n v="14.238084140546315"/>
    <n v="60.067588709691897"/>
    <n v="95.300828106170698"/>
    <n v="95.243096827735229"/>
    <n v="95.243096827735229"/>
    <n v="95.243096827735229"/>
    <m/>
    <n v="16.079689618184545"/>
    <n v="66.397560920012666"/>
    <n v="103.38886720215828"/>
    <n v="103.32824935980102"/>
    <n v="103.32824935980102"/>
    <n v="103.32824935980102"/>
    <m/>
    <n v="29.850500727091308"/>
    <n v="87.899750692751226"/>
    <n v="87.804756498234681"/>
    <n v="87.804756498234681"/>
    <n v="87.804756498234681"/>
    <n v="87.804756498234681"/>
    <m/>
    <n v="13.770811108906759"/>
    <n v="43.271615717357633"/>
    <n v="48.519574884160136"/>
    <n v="48.510915192394805"/>
    <n v="48.510915192394805"/>
    <n v="48.510915192394805"/>
    <m/>
    <n v="29.850500727091305"/>
    <n v="87.899750692751226"/>
    <n v="87.804756498234667"/>
    <n v="87.804756498234667"/>
    <n v="87.804756498234667"/>
    <n v="87.804756498234667"/>
    <m/>
    <n v="1100.30612"/>
    <n v="3000"/>
    <n v="3000"/>
    <n v="7429.4299768999999"/>
    <n v="7429.4299768999999"/>
    <n v="7429.4299768999999"/>
    <m/>
    <n v="0"/>
    <n v="0"/>
    <n v="0"/>
    <n v="0"/>
    <n v="0"/>
    <n v="0"/>
    <m/>
    <n v="1100.30612"/>
    <n v="3255.0873636681908"/>
    <n v="3252.2422461819651"/>
    <n v="3252.2422461819651"/>
    <n v="3252.2422461819651"/>
    <n v="3252.2422461819651"/>
  </r>
  <r>
    <s v="N/A"/>
    <s v="Transmission Grid"/>
    <x v="6"/>
    <x v="131"/>
    <s v="SCE-02 , Vol 4"/>
    <s v="Gary Trumbo"/>
    <s v="N/A"/>
    <n v="0"/>
    <s v="CET-PD-OT-LM-TRMETE"/>
    <x v="14"/>
    <n v="7511"/>
    <s v="OTHER - TDBU"/>
    <s v="TWR LGHTS&amp;MRKR BALLS"/>
    <s v="Transmission &amp; Distribution"/>
    <m/>
    <s v="N"/>
    <m/>
    <x v="0"/>
    <m/>
    <s v="CA"/>
    <s v="Transmission Lines"/>
    <d v="9999-12-01T00:00:00"/>
    <b v="0"/>
    <n v="1"/>
    <n v="1"/>
    <x v="0"/>
    <n v="0"/>
    <b v="0"/>
    <b v="0"/>
    <m/>
    <n v="25"/>
    <b v="0"/>
    <n v="0"/>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0"/>
    <n v="0"/>
    <n v="-1.0000000000000001E-11"/>
    <n v="1.0000000000000001E-11"/>
    <n v="1.0000000000000001E-11"/>
    <n v="0"/>
    <m/>
    <n v="0"/>
    <n v="0"/>
    <n v="0"/>
    <n v="0"/>
    <n v="0"/>
    <n v="0"/>
    <m/>
    <n v="0"/>
    <n v="0"/>
    <n v="-1.0000000000000001E-11"/>
    <n v="1.0000000000000001E-11"/>
    <n v="1.0000000000000001E-11"/>
    <n v="0"/>
    <m/>
    <n v="0"/>
    <n v="0"/>
    <n v="-3.8529743537549648E-13"/>
    <n v="3.7209609191747346E-13"/>
    <n v="3.8320675827432435E-13"/>
    <n v="0"/>
    <m/>
    <n v="0"/>
    <n v="0"/>
    <n v="-4.3974983923138841E-13"/>
    <n v="4.2544087862463042E-13"/>
    <n v="4.2726181471764918E-13"/>
    <n v="0"/>
    <m/>
    <n v="0"/>
    <n v="0"/>
    <n v="-8.4080748727321639E-13"/>
    <n v="8.9902292408707181E-13"/>
    <n v="9.3913074888894567E-13"/>
    <n v="0"/>
    <m/>
    <n v="0"/>
    <n v="0"/>
    <n v="0"/>
    <n v="0"/>
    <n v="0"/>
    <n v="0"/>
    <m/>
    <n v="0"/>
    <n v="0"/>
    <n v="-1.1665854761880102E-11"/>
    <n v="1.1696559894629178E-11"/>
    <n v="1.174959932188092E-11"/>
    <n v="0"/>
    <m/>
    <n v="0"/>
    <n v="0"/>
    <n v="0"/>
    <n v="-9.7154988335151766E-12"/>
    <n v="9.7410705286455983E-12"/>
    <n v="9.7852425592522586E-12"/>
    <n v="0"/>
    <m/>
    <n v="0"/>
    <n v="0"/>
    <n v="-1.044677293926363E-11"/>
    <n v="1.0474269385640429E-11"/>
    <n v="1.0521766192744364E-11"/>
    <n v="0"/>
    <m/>
    <n v="0"/>
    <n v="0"/>
    <n v="-7.3127410574845402E-13"/>
    <n v="-8.9822999765203464E-12"/>
    <n v="1.0477594162137704E-11"/>
    <n v="9.7852425592522586E-12"/>
    <m/>
    <n v="0"/>
    <n v="0"/>
    <n v="0"/>
    <n v="-2.5538775300616155E-13"/>
    <n v="2.1851177147197812E-13"/>
    <n v="2.9422064491146659E-13"/>
    <n v="3.9379289520760001E-14"/>
    <m/>
    <n v="0"/>
    <n v="0"/>
    <n v="-3.0232058589750867E-13"/>
    <n v="-7.4766672193304912E-14"/>
    <n v="6.8330016326273466E-13"/>
    <n v="3.8185621121706618E-13"/>
    <m/>
    <n v="0"/>
    <n v="0"/>
    <n v="-4.6932832891347104E-14"/>
    <n v="-5.4866619667144455E-13"/>
    <n v="6.0759128982324618E-13"/>
    <n v="6.3669756660777277E-13"/>
    <m/>
    <n v="0"/>
    <n v="0"/>
    <n v="0"/>
    <n v="-1.1337460950333177E-12"/>
    <n v="-1.1337460950333175E-12"/>
    <n v="-1.1337460950333175E-12"/>
    <n v="-1.1337460950333175E-12"/>
    <m/>
    <n v="0"/>
    <n v="0"/>
    <n v="-1.2190818226164705E-12"/>
    <n v="-1.2190818226164705E-12"/>
    <n v="-1.2190818226164705E-12"/>
    <n v="-1.2190818226164705E-12"/>
    <m/>
    <n v="0"/>
    <n v="0"/>
    <n v="-8.5335727583152927E-14"/>
    <n v="-1.2190818226164705E-12"/>
    <n v="-1.2190818226164705E-12"/>
    <n v="-1.2190818226164705E-12"/>
    <m/>
    <n v="0"/>
    <n v="0"/>
    <n v="0"/>
    <n v="0"/>
    <n v="0"/>
    <n v="0"/>
    <m/>
    <n v="0"/>
    <n v="0"/>
    <n v="-7.7820693863980109E-13"/>
    <n v="-9.5309661731917908E-12"/>
    <n v="1.108518545196095E-11"/>
    <n v="1.0421940125860031E-11"/>
    <m/>
    <n v="0"/>
    <n v="0"/>
    <n v="0"/>
    <n v="0"/>
    <n v="0"/>
    <n v="0"/>
    <m/>
    <n v="0"/>
    <n v="0"/>
    <n v="0"/>
    <n v="-4.5862799040687521E-12"/>
    <n v="4.437121157737438E-12"/>
    <n v="4.7808283118963607E-12"/>
    <m/>
    <n v="0"/>
    <n v="0"/>
    <n v="-3.1351522781719989E-14"/>
    <n v="-4.9724753952545254E-12"/>
    <n v="4.8727833314218684E-12"/>
    <n v="5.2161383804743527E-12"/>
    <m/>
    <n v="0"/>
    <n v="0"/>
    <n v="0"/>
    <n v="-5.2014157764969401E-13"/>
    <n v="-5.2014157764969401E-13"/>
    <n v="-5.2014157764969401E-13"/>
    <m/>
    <n v="0"/>
    <n v="0"/>
    <n v="-3.555655315964705E-15"/>
    <n v="-5.7093665359204693E-13"/>
    <n v="-5.7093665359204693E-13"/>
    <n v="-5.7093665359204693E-13"/>
    <m/>
    <n v="0"/>
    <n v="0"/>
    <n v="-5.5468222929049414E-13"/>
    <n v="-5.5468222929049414E-13"/>
    <n v="-5.5468222929049414E-13"/>
    <n v="-5.5468222929049414E-13"/>
    <m/>
    <n v="0"/>
    <n v="0"/>
    <n v="-5.5112657397452943E-13"/>
    <n v="-1.1174916707317651E-12"/>
    <n v="-1.1174916707317647E-12"/>
    <n v="-1.1174916707317647E-12"/>
    <m/>
    <n v="0"/>
    <n v="0"/>
    <n v="-5.5468222929049414E-13"/>
    <n v="-5.5468222929049414E-13"/>
    <n v="-5.5468222929049414E-13"/>
    <n v="-5.5468222929049414E-13"/>
    <m/>
    <n v="0"/>
    <n v="0"/>
    <n v="-1.0000000000000001E-11"/>
    <n v="1.0000000000000001E-11"/>
    <n v="1.0000000000000001E-11"/>
    <n v="0"/>
    <m/>
    <n v="0"/>
    <n v="0"/>
    <n v="0"/>
    <n v="0"/>
    <n v="0"/>
    <n v="0"/>
    <m/>
    <n v="0"/>
    <n v="0"/>
    <n v="-1.0840807487273218E-11"/>
    <n v="-1.0840807487273218E-11"/>
    <n v="-1.0840807487273218E-11"/>
    <n v="-1.0840807487273218E-11"/>
  </r>
  <r>
    <n v="1170"/>
    <s v="Enterprise Support"/>
    <x v="12"/>
    <x v="18"/>
    <s v="SCE-06 , Vol 7"/>
    <s v="Don Neal"/>
    <s v="Table II-7"/>
    <n v="64"/>
    <s v="COS-00-RE-BR-698600"/>
    <x v="1051"/>
    <n v="6986"/>
    <s v="CRE"/>
    <s v="INFRASTRUCTUREUPG"/>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500.00003999999996"/>
    <n v="1000"/>
    <n v="3335.4079999999999"/>
    <n v="7352.5"/>
    <n v="10975.416999999999"/>
    <n v="13000"/>
    <m/>
    <n v="231.29606000000007"/>
    <n v="0"/>
    <n v="0"/>
    <n v="0"/>
    <n v="0"/>
    <n v="0"/>
    <m/>
    <n v="731.29610000000002"/>
    <n v="1000"/>
    <n v="3335.4079999999999"/>
    <n v="7352.5"/>
    <n v="10975.416999999999"/>
    <n v="13000"/>
    <m/>
    <n v="1.6588620557077371"/>
    <n v="2.3364203707522995"/>
    <n v="7.6569393700875699"/>
    <n v="16.300475215049801"/>
    <n v="25.05903331132361"/>
    <n v="31.689765414467345"/>
    <m/>
    <n v="32.215407163059119"/>
    <n v="42.672810303916712"/>
    <n v="141.55706938353401"/>
    <n v="302.25220830995255"/>
    <n v="452.66202071967126"/>
    <n v="584.58007562136197"/>
    <m/>
    <n v="0"/>
    <n v="85.029121222730325"/>
    <n v="280.4436019510984"/>
    <n v="661.00660493501948"/>
    <n v="1030.7351586578463"/>
    <n v="1249.4181809189056"/>
    <m/>
    <n v="0"/>
    <n v="0"/>
    <n v="0"/>
    <n v="0"/>
    <n v="0"/>
    <n v="0"/>
    <m/>
    <n v="765.17036921876684"/>
    <n v="1130.0383518973993"/>
    <n v="3765.0656107047198"/>
    <n v="8332.0592884600228"/>
    <n v="12483.873212688841"/>
    <n v="14865.688021954733"/>
    <m/>
    <n v="0"/>
    <n v="721.32610706253149"/>
    <n v="1786.6132613962097"/>
    <n v="5335.9406126075492"/>
    <n v="13190.572903838813"/>
    <n v="24959.120181440583"/>
    <n v="0"/>
    <m/>
    <n v="721.32610706253149"/>
    <n v="1065.2871543336782"/>
    <n v="3549.3273512113392"/>
    <n v="7854.6322912312635"/>
    <n v="11768.54727760177"/>
    <n v="14013.884098296727"/>
    <m/>
    <n v="0"/>
    <n v="0"/>
    <n v="0"/>
    <n v="0"/>
    <n v="0"/>
    <n v="38973.00427973731"/>
    <m/>
    <n v="0"/>
    <n v="20.892362436063479"/>
    <n v="103.77930025848858"/>
    <n v="338.22653067844351"/>
    <n v="961.90599695757646"/>
    <n v="2294.0423888161445"/>
    <n v="0"/>
    <m/>
    <n v="20.892362436063479"/>
    <n v="82.886937822425097"/>
    <n v="234.44723041995496"/>
    <n v="623.67946627913295"/>
    <n v="1332.136391858568"/>
    <n v="2357.2882876607696"/>
    <m/>
    <n v="0"/>
    <n v="0"/>
    <n v="0"/>
    <n v="0"/>
    <n v="0"/>
    <n v="4651.330676476914"/>
    <m/>
    <n v="0"/>
    <n v="43.844262156235338"/>
    <n v="108.59545971995632"/>
    <n v="324.33371921333674"/>
    <n v="540.07197870671712"/>
    <n v="755.8102382000975"/>
    <n v="0"/>
    <m/>
    <n v="43.844262156235338"/>
    <n v="64.751197563720979"/>
    <n v="215.73825949338044"/>
    <n v="215.73825949338044"/>
    <n v="215.73825949338044"/>
    <n v="215.73825949338044"/>
    <m/>
    <n v="0"/>
    <n v="0"/>
    <n v="0"/>
    <n v="0"/>
    <n v="0"/>
    <n v="971.54849769347788"/>
    <m/>
    <n v="0"/>
    <n v="0"/>
    <n v="0"/>
    <n v="0"/>
    <n v="0"/>
    <n v="0"/>
    <m/>
    <n v="0"/>
    <n v="0"/>
    <n v="0"/>
    <n v="0"/>
    <n v="0"/>
    <n v="43624.334956214225"/>
    <m/>
    <n v="0"/>
    <n v="0"/>
    <n v="0"/>
    <n v="0"/>
    <n v="0"/>
    <n v="0"/>
    <m/>
    <n v="0"/>
    <n v="0"/>
    <n v="0"/>
    <n v="0"/>
    <n v="0"/>
    <n v="0"/>
    <m/>
    <n v="0"/>
    <n v="0"/>
    <n v="0"/>
    <n v="0"/>
    <n v="0"/>
    <n v="1817.6806231755927"/>
    <m/>
    <n v="0"/>
    <n v="0"/>
    <n v="0"/>
    <n v="0"/>
    <n v="0"/>
    <n v="0"/>
    <m/>
    <n v="0"/>
    <n v="0"/>
    <n v="0"/>
    <n v="0"/>
    <n v="0"/>
    <n v="40.481187403894907"/>
    <m/>
    <n v="19.839528625696492"/>
    <n v="29.299916897583742"/>
    <n v="97.621562420754657"/>
    <n v="97.621562420754657"/>
    <n v="97.621562420754657"/>
    <n v="224.72735363893798"/>
    <m/>
    <n v="19.839528625696488"/>
    <n v="73.144179053819073"/>
    <n v="206.21702214071098"/>
    <n v="421.95528163409136"/>
    <n v="637.6935411274718"/>
    <n v="812.95061321695732"/>
    <m/>
    <n v="19.839528625696488"/>
    <n v="29.299916897583739"/>
    <n v="97.621562420754643"/>
    <n v="97.621562420754643"/>
    <n v="97.621562420754643"/>
    <n v="97.621562420754643"/>
    <m/>
    <n v="731.29610000000002"/>
    <n v="1000"/>
    <n v="3335.4079999999999"/>
    <n v="7352.5"/>
    <n v="10975.416999999999"/>
    <n v="13000"/>
    <m/>
    <n v="0"/>
    <n v="0"/>
    <n v="0"/>
    <n v="0"/>
    <n v="0"/>
    <n v="0"/>
    <m/>
    <n v="731.29610000000002"/>
    <n v="1085.0291212227303"/>
    <n v="3615.8516019510985"/>
    <n v="3615.8516019510985"/>
    <n v="3615.8516019510985"/>
    <n v="3615.8516019510985"/>
  </r>
  <r>
    <n v="1131"/>
    <s v="Enterprise Support"/>
    <x v="12"/>
    <x v="18"/>
    <s v="SCE-06 , Vol 7"/>
    <s v="Don Neal"/>
    <s v="Table II-26"/>
    <n v="115"/>
    <s v="COS-00-RE-BR-FM0000"/>
    <x v="1052"/>
    <n v="4658"/>
    <s v="CRE"/>
    <s v="CREDEPTFURNEQUIP"/>
    <s v="Operational Services"/>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6379.0280400000001"/>
    <n v="6508.1246719999999"/>
    <n v="6640.3196640999904"/>
    <n v="6640.3196640999904"/>
    <n v="5640.3196640999904"/>
    <n v="5640.3196640999904"/>
    <m/>
    <n v="205.23199999999997"/>
    <n v="0"/>
    <n v="0"/>
    <n v="0"/>
    <n v="0"/>
    <n v="0"/>
    <m/>
    <n v="6584.2600400000001"/>
    <n v="6508.1246719999999"/>
    <n v="6640.3196640999904"/>
    <n v="6640.3196640999904"/>
    <n v="5640.3196640999904"/>
    <n v="5640.3196640999904"/>
    <m/>
    <n v="0"/>
    <n v="0"/>
    <n v="0"/>
    <n v="0"/>
    <n v="0"/>
    <n v="0"/>
    <m/>
    <n v="0"/>
    <n v="0"/>
    <n v="0"/>
    <n v="0"/>
    <n v="0"/>
    <n v="0"/>
    <m/>
    <n v="0"/>
    <n v="553.38012166812996"/>
    <n v="558.32304914628412"/>
    <n v="596.97996012920555"/>
    <n v="529.69976301192696"/>
    <n v="542.08599496314946"/>
    <m/>
    <n v="0"/>
    <n v="0"/>
    <n v="0"/>
    <n v="0"/>
    <n v="0"/>
    <n v="0"/>
    <m/>
    <n v="6584.2600400000001"/>
    <n v="7061.5047936681294"/>
    <n v="7198.6427132462741"/>
    <n v="7237.2996242291956"/>
    <n v="6170.0194271119171"/>
    <n v="6182.4056590631399"/>
    <m/>
    <n v="0"/>
    <n v="0"/>
    <n v="0"/>
    <n v="0"/>
    <n v="0"/>
    <n v="0"/>
    <n v="0"/>
    <m/>
    <n v="5791.515131184"/>
    <n v="6211.2996165104869"/>
    <n v="6331.9261305714226"/>
    <n v="6365.9287494720011"/>
    <n v="5427.1490880876427"/>
    <n v="5438.0440177119381"/>
    <m/>
    <n v="5791.515131184"/>
    <n v="6211.2996165104869"/>
    <n v="6331.9261305714226"/>
    <n v="6365.9287494720011"/>
    <n v="5427.1490880876427"/>
    <n v="5438.0440177119381"/>
    <m/>
    <n v="0"/>
    <n v="0"/>
    <n v="0"/>
    <n v="0"/>
    <n v="0"/>
    <n v="0"/>
    <n v="0"/>
    <m/>
    <n v="0"/>
    <n v="0"/>
    <n v="0"/>
    <n v="0"/>
    <n v="0"/>
    <n v="0"/>
    <m/>
    <n v="0"/>
    <n v="0"/>
    <n v="0"/>
    <n v="0"/>
    <n v="0"/>
    <n v="0"/>
    <m/>
    <n v="0"/>
    <n v="0"/>
    <n v="0"/>
    <n v="0"/>
    <n v="0"/>
    <n v="0"/>
    <n v="0"/>
    <m/>
    <n v="792.74490881600002"/>
    <n v="850.20517715764277"/>
    <n v="866.71658267485134"/>
    <n v="866.71658267485134"/>
    <n v="866.71658267485134"/>
    <n v="866.71658267485134"/>
    <m/>
    <n v="792.74490881600002"/>
    <n v="850.20517715764277"/>
    <n v="866.71658267485134"/>
    <n v="866.71658267485134"/>
    <n v="866.71658267485134"/>
    <n v="866.71658267485134"/>
    <m/>
    <n v="0"/>
    <n v="0"/>
    <n v="0"/>
    <n v="0"/>
    <n v="0"/>
    <n v="0"/>
    <m/>
    <n v="5791.515131184"/>
    <n v="6211.2996165104869"/>
    <n v="6331.9261305714226"/>
    <n v="6365.9287494720011"/>
    <n v="5427.1490880876427"/>
    <n v="5438.0440177119381"/>
    <m/>
    <n v="0"/>
    <n v="0"/>
    <n v="0"/>
    <n v="0"/>
    <n v="0"/>
    <n v="0"/>
    <m/>
    <n v="2379.34746639476"/>
    <n v="2551.8089257830584"/>
    <n v="2601.3663186430927"/>
    <n v="2615.3357279080806"/>
    <n v="2229.6537503560066"/>
    <n v="2234.1297506099877"/>
    <m/>
    <n v="2620.6605968607596"/>
    <n v="2810.6130764709951"/>
    <n v="2865.1965740835685"/>
    <n v="2880.5827591360803"/>
    <n v="2455.784962359658"/>
    <n v="2460.7149180146516"/>
    <m/>
    <n v="325.68603337190666"/>
    <n v="349.29262694893157"/>
    <n v="356.07606271558473"/>
    <n v="356.07606271558473"/>
    <n v="356.07606271558473"/>
    <n v="356.07606271558473"/>
    <m/>
    <n v="358.71707123924"/>
    <n v="384.71784266383332"/>
    <n v="392.18925366037018"/>
    <n v="392.18925366037018"/>
    <n v="392.18925366037018"/>
    <n v="392.18925366037018"/>
    <m/>
    <n v="358.71707123924"/>
    <n v="384.71784266383338"/>
    <n v="392.18925366037024"/>
    <n v="392.18925366037024"/>
    <n v="392.18925366037024"/>
    <n v="392.18925366037024"/>
    <m/>
    <n v="0"/>
    <n v="0"/>
    <n v="0"/>
    <n v="0"/>
    <n v="0"/>
    <n v="0"/>
    <m/>
    <n v="358.71707123924"/>
    <n v="384.71784266383332"/>
    <n v="392.18925366037018"/>
    <n v="392.18925366037018"/>
    <n v="392.18925366037018"/>
    <n v="392.18925366037018"/>
    <m/>
    <n v="6584.2600400000001"/>
    <n v="6508.1246719999999"/>
    <n v="6640.3196640999904"/>
    <n v="6640.3196640999904"/>
    <n v="5640.3196640999904"/>
    <n v="5640.3196640999904"/>
    <m/>
    <n v="0"/>
    <n v="0"/>
    <n v="0"/>
    <n v="0"/>
    <n v="0"/>
    <n v="0"/>
    <m/>
    <n v="6584.2600400000001"/>
    <n v="7061.5047936681294"/>
    <n v="7198.6427132462741"/>
    <n v="7198.6427132462741"/>
    <n v="7198.6427132462741"/>
    <n v="7198.6427132462741"/>
  </r>
  <r>
    <n v="1132"/>
    <s v="Enterprise Support"/>
    <x v="12"/>
    <x v="18"/>
    <s v="SCE-06 , Vol 7"/>
    <s v="Don Neal"/>
    <s v="Table II-32"/>
    <n v="127"/>
    <s v="COS-00-RE-BR-VM0001"/>
    <x v="1053"/>
    <n v="3221"/>
    <s v="CRE"/>
    <s v="INFRASTRUCTUREUPG"/>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7625.0065700000005"/>
    <n v="9093.7396900000003"/>
    <n v="22085.68605"/>
    <n v="18000"/>
    <n v="0"/>
    <n v="0"/>
    <m/>
    <n v="-1046.3959100000002"/>
    <n v="-5868"/>
    <n v="-22086"/>
    <n v="-18000"/>
    <n v="0"/>
    <n v="0"/>
    <m/>
    <n v="6578.6106600000003"/>
    <n v="3225.7396900000003"/>
    <n v="-0.31394999999974971"/>
    <n v="0"/>
    <n v="0"/>
    <n v="0"/>
    <m/>
    <n v="14.92283030519161"/>
    <n v="7.5366839224602078"/>
    <n v="-7.2072025828236804E-4"/>
    <n v="0"/>
    <n v="0"/>
    <n v="0"/>
    <m/>
    <n v="289.80411761958135"/>
    <n v="137.65137788118511"/>
    <n v="-1.3324259560726925E-2"/>
    <n v="0"/>
    <n v="0"/>
    <n v="0"/>
    <m/>
    <n v="0"/>
    <n v="274.28181113398256"/>
    <n v="-2.6397151062921582E-2"/>
    <n v="0"/>
    <n v="0"/>
    <n v="0"/>
    <m/>
    <n v="0"/>
    <n v="0"/>
    <n v="0"/>
    <n v="0"/>
    <n v="0"/>
    <n v="0"/>
    <m/>
    <n v="6883.3376079247728"/>
    <n v="3645.2095629376281"/>
    <n v="-0.35439213088168053"/>
    <n v="0"/>
    <n v="0"/>
    <n v="0"/>
    <m/>
    <n v="0"/>
    <n v="2141.3443797869249"/>
    <n v="1133.9918881438298"/>
    <n v="-0.11024820238799293"/>
    <n v="1.1993184223513254E-13"/>
    <n v="1.1993184223513254E-13"/>
    <n v="1.1993184223513254E-13"/>
    <m/>
    <n v="6488.9223629906828"/>
    <n v="3436.3390549813021"/>
    <n v="-0.33408546178216025"/>
    <n v="0"/>
    <n v="0"/>
    <n v="0"/>
    <m/>
    <n v="4347.5779832037579"/>
    <n v="4443.6915466243972"/>
    <n v="1133.7680508844355"/>
    <n v="-0.11024820238811286"/>
    <n v="0"/>
    <n v="0"/>
    <m/>
    <n v="0"/>
    <n v="12.580430387883638"/>
    <n v="6.7859383391538159"/>
    <n v="7.8541915558975717E-2"/>
    <n v="9.1720713235847462E-4"/>
    <n v="1.0725056417565989E-5"/>
    <n v="1.2512326004319187E-7"/>
    <m/>
    <n v="89.206688204993156"/>
    <n v="72.293111269971703"/>
    <n v="13.307182770079311"/>
    <n v="-3.7026385482408073E-4"/>
    <n v="1.0725056417566035E-5"/>
    <n v="1.2512326004319235E-7"/>
    <m/>
    <n v="76.626257817109519"/>
    <n v="78.087603318701525"/>
    <n v="20.014579193674152"/>
    <n v="7.725444457179316E-2"/>
    <n v="9.1720713235847462E-4"/>
    <n v="1.0725056417565989E-5"/>
    <m/>
    <n v="0"/>
    <n v="130.1570308282495"/>
    <n v="68.927267625587547"/>
    <n v="-6.7012008028939363E-3"/>
    <n v="-6.7012008028939363E-3"/>
    <n v="-6.7012008028939363E-3"/>
    <n v="-6.7012008028939363E-3"/>
    <m/>
    <n v="394.41524493408946"/>
    <n v="208.87050795632607"/>
    <n v="-2.0306669099520294E-2"/>
    <n v="-2.0306669099520294E-2"/>
    <n v="-2.0306669099520294E-2"/>
    <n v="-2.0306669099520294E-2"/>
    <m/>
    <n v="264.25821410583995"/>
    <n v="270.10027115898799"/>
    <n v="68.913662157290915"/>
    <n v="-2.0306669099520294E-2"/>
    <n v="-2.0306669099520294E-2"/>
    <n v="-2.0306669099520294E-2"/>
    <m/>
    <n v="0"/>
    <n v="0"/>
    <n v="0"/>
    <n v="0"/>
    <n v="0"/>
    <n v="0"/>
    <m/>
    <n v="4424.2042410208678"/>
    <n v="4521.7791499430987"/>
    <n v="1153.7826300781096"/>
    <n v="-3.2993757816319705E-2"/>
    <n v="9.1720713235847462E-4"/>
    <n v="1.0725056417565989E-5"/>
    <m/>
    <n v="0"/>
    <n v="0"/>
    <n v="0"/>
    <n v="0"/>
    <n v="0"/>
    <n v="0"/>
    <m/>
    <n v="1419.7795202164"/>
    <n v="2566.2652649613774"/>
    <n v="967.67387255480787"/>
    <n v="3.5675218444997174"/>
    <n v="-9.9507735399830869E-5"/>
    <n v="2.9763962851233153E-6"/>
    <m/>
    <n v="1603.4189562289459"/>
    <n v="2754.6638540564995"/>
    <n v="1016.2797304739527"/>
    <n v="3.7458915959561891"/>
    <n v="-1.042994555786716E-4"/>
    <n v="3.1273588352077206E-6"/>
    <m/>
    <n v="85.127957031607636"/>
    <n v="153.54541032411498"/>
    <n v="57.435006831909028"/>
    <n v="-9.9671900830145439E-3"/>
    <n v="-9.9671900830145439E-3"/>
    <n v="-9.9671900830145439E-3"/>
    <m/>
    <n v="96.138715952684308"/>
    <n v="164.7995882890728"/>
    <n v="60.306409421796147"/>
    <n v="-1.0813301295494557E-2"/>
    <n v="-1.0813301295494557E-2"/>
    <n v="-1.0813301295494557E-2"/>
    <m/>
    <n v="178.4728983326755"/>
    <n v="94.513904850237552"/>
    <n v="-9.1887677675329335E-3"/>
    <n v="-9.1887677675329335E-3"/>
    <n v="-9.1887677675329335E-3"/>
    <n v="-9.1887677675329335E-3"/>
    <m/>
    <n v="82.334182379991162"/>
    <n v="59.87134738941424"/>
    <n v="8.6116694360238739"/>
    <n v="-5.076667274932313E-3"/>
    <n v="-5.076667274932313E-3"/>
    <n v="-5.076667274932313E-3"/>
    <m/>
    <n v="178.47289833267547"/>
    <n v="94.513904850237537"/>
    <n v="-9.1887677675329318E-3"/>
    <n v="-9.1887677675329318E-3"/>
    <n v="-9.1887677675329318E-3"/>
    <n v="-9.1887677675329318E-3"/>
    <m/>
    <n v="6578.6106600000003"/>
    <n v="3225.7396900000003"/>
    <n v="-0.31394999999974971"/>
    <n v="0"/>
    <n v="0"/>
    <n v="0"/>
    <m/>
    <n v="0"/>
    <n v="0"/>
    <n v="0"/>
    <n v="0"/>
    <n v="0"/>
    <n v="0"/>
    <m/>
    <n v="6578.6106600000003"/>
    <n v="3500.0215011339828"/>
    <n v="-0.34034715106267127"/>
    <n v="-0.34034715106267127"/>
    <n v="-0.34034715106267127"/>
    <n v="-0.34034715106267127"/>
  </r>
  <r>
    <s v="Non-GRC"/>
    <s v="Distributed Energy Resources"/>
    <x v="18"/>
    <x v="27"/>
    <s v="Non-GRC"/>
    <s v="Non-GRC"/>
    <s v="Non-GRC"/>
    <s v="Non-GRC"/>
    <s v="CET-PD-OT-BE-BERHOM"/>
    <x v="1054"/>
    <n v="8435"/>
    <s v="OTHER - TDBU"/>
    <s v="Bldg Electrification"/>
    <s v="Transmission &amp; Distribution"/>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0"/>
    <n v="10380.549919999999"/>
    <n v="20761.099829999999"/>
    <n v="20761.099829999999"/>
    <n v="17300.916530000002"/>
    <n v="17769.771359999999"/>
    <m/>
    <n v="0"/>
    <n v="0"/>
    <n v="0"/>
    <n v="0"/>
    <n v="0"/>
    <n v="0"/>
    <m/>
    <n v="0"/>
    <n v="10380.549919999999"/>
    <n v="20761.099829999999"/>
    <n v="20761.099829999999"/>
    <n v="17300.916530000002"/>
    <n v="17769.771359999999"/>
    <m/>
    <n v="0"/>
    <n v="0"/>
    <n v="0"/>
    <n v="0"/>
    <n v="0"/>
    <n v="0"/>
    <m/>
    <n v="0"/>
    <n v="441.93469236870538"/>
    <n v="879.097625207227"/>
    <n v="851.57527221250325"/>
    <n v="711.92081261366684"/>
    <n v="797.12258904229145"/>
    <m/>
    <n v="0"/>
    <n v="882.64903750628343"/>
    <n v="1745.6088181090697"/>
    <n v="1866.4704676430208"/>
    <n v="1624.7822697284039"/>
    <n v="1707.8365698427742"/>
    <m/>
    <n v="0"/>
    <n v="0"/>
    <n v="0"/>
    <n v="0"/>
    <n v="0"/>
    <n v="0"/>
    <m/>
    <n v="0"/>
    <n v="11705.13364987499"/>
    <n v="23385.806273316299"/>
    <n v="23479.145569855522"/>
    <n v="19637.61961234207"/>
    <n v="20274.730518885062"/>
    <m/>
    <n v="0"/>
    <n v="0"/>
    <n v="1950.8556083124986"/>
    <n v="3897.6343788860504"/>
    <n v="3913.1909283092536"/>
    <n v="3272.9366020570124"/>
    <n v="3379.1217531475086"/>
    <m/>
    <n v="0"/>
    <n v="11705.13364987499"/>
    <n v="23385.806273316299"/>
    <n v="23479.145569855522"/>
    <n v="19637.61961234207"/>
    <n v="20274.730518885062"/>
    <m/>
    <n v="0"/>
    <n v="9754.2780415624911"/>
    <n v="21439.027502742745"/>
    <n v="23463.589020432319"/>
    <n v="20277.873938594312"/>
    <n v="20168.545367794566"/>
    <m/>
    <n v="0"/>
    <n v="0"/>
    <n v="5.7103715963836663"/>
    <n v="11.420356065665715"/>
    <n v="11.524518787404759"/>
    <n v="9.6688173790324186"/>
    <n v="9.9401833034497997"/>
    <m/>
    <n v="0"/>
    <n v="119.91780352405688"/>
    <n v="255.90137210566974"/>
    <n v="274.15163375557051"/>
    <n v="235.34199012323037"/>
    <n v="235.68948484711601"/>
    <m/>
    <n v="0"/>
    <n v="114.20743192767321"/>
    <n v="250.19138763638767"/>
    <n v="274.04747103383147"/>
    <n v="237.19769153160271"/>
    <n v="235.41811892269862"/>
    <m/>
    <n v="0"/>
    <n v="0"/>
    <n v="0"/>
    <n v="0"/>
    <n v="0"/>
    <n v="0"/>
    <n v="0"/>
    <m/>
    <n v="0"/>
    <n v="0"/>
    <n v="0"/>
    <n v="0"/>
    <n v="0"/>
    <n v="0"/>
    <m/>
    <n v="0"/>
    <n v="0"/>
    <n v="0"/>
    <n v="0"/>
    <n v="0"/>
    <n v="0"/>
    <m/>
    <n v="0"/>
    <n v="0"/>
    <n v="0"/>
    <n v="0"/>
    <n v="0"/>
    <n v="0"/>
    <m/>
    <n v="0"/>
    <n v="9868.4854734901637"/>
    <n v="21689.218890379132"/>
    <n v="23737.63649146615"/>
    <n v="20515.071630125916"/>
    <n v="20403.963486717264"/>
    <m/>
    <n v="0"/>
    <n v="0"/>
    <n v="0"/>
    <n v="0"/>
    <n v="0"/>
    <n v="0"/>
    <m/>
    <n v="0"/>
    <n v="3695.3285791872013"/>
    <n v="9112.5203094817243"/>
    <n v="10870.6544077525"/>
    <n v="9674.3230096303541"/>
    <n v="9307.6464848591604"/>
    <m/>
    <n v="0"/>
    <n v="4105.9206435413344"/>
    <n v="10015.531348929702"/>
    <n v="11859.600197082204"/>
    <n v="10529.309851407699"/>
    <n v="10157.820523894758"/>
    <m/>
    <n v="0"/>
    <n v="0"/>
    <n v="0"/>
    <n v="0"/>
    <n v="0"/>
    <n v="0"/>
    <m/>
    <n v="0"/>
    <n v="0"/>
    <n v="0"/>
    <n v="0"/>
    <n v="0"/>
    <n v="0"/>
    <m/>
    <n v="0"/>
    <n v="0"/>
    <n v="0"/>
    <n v="0"/>
    <n v="0"/>
    <n v="0"/>
    <m/>
    <n v="0"/>
    <n v="0"/>
    <n v="0"/>
    <n v="0"/>
    <n v="0"/>
    <n v="0"/>
    <m/>
    <n v="0"/>
    <n v="0"/>
    <n v="0"/>
    <n v="0"/>
    <n v="0"/>
    <n v="0"/>
    <m/>
    <n v="0"/>
    <n v="10380.549919999999"/>
    <n v="20761.099829999999"/>
    <n v="20761.099829999999"/>
    <n v="17300.916530000002"/>
    <n v="17769.771359999999"/>
    <m/>
    <n v="0"/>
    <n v="0"/>
    <n v="0"/>
    <n v="0"/>
    <n v="0"/>
    <n v="0"/>
    <m/>
    <n v="0"/>
    <n v="11263.198957506283"/>
    <n v="22506.70864810907"/>
    <n v="22627.570297643018"/>
    <n v="18925.698799728405"/>
    <n v="19477.607929842772"/>
  </r>
  <r>
    <n v="1160"/>
    <s v="System Augmentation"/>
    <x v="2"/>
    <x v="132"/>
    <s v="SCE-02 , Vol 7"/>
    <s v="Mark Esguerra"/>
    <s v="Figure II-14"/>
    <n v="48"/>
    <s v="CET-PD-OT-ES-888800"/>
    <x v="1055"/>
    <n v="8460"/>
    <s v="OTHER"/>
    <s v="ENERGY STORAGE"/>
    <s v="Transmission &amp; Distribution"/>
    <m/>
    <s v="N"/>
    <m/>
    <x v="0"/>
    <s v="SB410"/>
    <s v="CA"/>
    <s v="Energy Storage"/>
    <d v="9999-12-01T00:00:00"/>
    <b v="0"/>
    <n v="1"/>
    <n v="1"/>
    <x v="0"/>
    <n v="0"/>
    <b v="0"/>
    <b v="0"/>
    <m/>
    <n v="10"/>
    <b v="0"/>
    <n v="0"/>
    <s v="N"/>
    <n v="0"/>
    <n v="15"/>
    <n v="1.23E-2"/>
    <s v="Specific Bkt"/>
    <s v="CA-Energy Storage"/>
    <n v="0"/>
    <n v="7"/>
    <n v="0.33333333333333331"/>
    <n v="0.66666666666666674"/>
    <n v="5.5555555555555559E-2"/>
    <n v="0.42111111111111116"/>
    <n v="6.9444444444444448E-2"/>
    <n v="0.44888888888888895"/>
    <n v="0.39333333333333331"/>
    <n v="0.435"/>
    <n v="0.33777777777777773"/>
    <n v="0.36833333333333335"/>
    <n v="0.39333333333333331"/>
    <m/>
    <n v="1226.1600000000001"/>
    <n v="2506.7615000000001"/>
    <n v="10000"/>
    <n v="35300"/>
    <n v="35300"/>
    <n v="35300"/>
    <m/>
    <n v="-1226.1600000000001"/>
    <n v="-2506.7615000000001"/>
    <n v="-10000"/>
    <n v="-35300"/>
    <n v="-35300"/>
    <n v="-3530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n v="1161"/>
    <s v="Energy Procurement"/>
    <x v="30"/>
    <x v="133"/>
    <s v="SCE-05 , Vol 2"/>
    <s v="Bill Walsh"/>
    <s v="II-8"/>
    <n v="20"/>
    <s v="CSB-00-P1"/>
    <x v="1056"/>
    <n v="3900"/>
    <s v="SBU"/>
    <s v="SBU"/>
    <s v="Energy Procurement &amp; Management"/>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168.66847241394"/>
    <n v="985.79387943316499"/>
    <n v="1011.1548131717501"/>
    <n v="1027.19796070691"/>
    <n v="1039.9929256774101"/>
    <n v="1049.99953359918"/>
    <m/>
    <n v="-1575.8324724139397"/>
    <n v="0"/>
    <n v="0"/>
    <n v="0"/>
    <n v="0"/>
    <n v="0"/>
    <m/>
    <n v="592.83600000000024"/>
    <n v="985.79387943316499"/>
    <n v="1011.1548131717501"/>
    <n v="1027.19796070691"/>
    <n v="1039.9929256774101"/>
    <n v="1049.99953359918"/>
    <m/>
    <n v="43.214721139735985"/>
    <n v="74.014571989478995"/>
    <n v="74.594022322075404"/>
    <n v="73.181197479986551"/>
    <n v="76.305141017397261"/>
    <n v="82.251704902524168"/>
    <m/>
    <n v="27.956196517729012"/>
    <n v="45.119586684596392"/>
    <n v="45.974405531006695"/>
    <n v="45.135165711014821"/>
    <n v="45.934897459471905"/>
    <n v="50.790920175397211"/>
    <m/>
    <n v="0"/>
    <n v="83.821187274948187"/>
    <n v="85.018653770715773"/>
    <n v="92.347451425100317"/>
    <n v="97.668933513063166"/>
    <n v="100.91450055655282"/>
    <m/>
    <n v="0"/>
    <n v="0"/>
    <n v="0"/>
    <n v="0"/>
    <n v="0"/>
    <n v="0"/>
    <m/>
    <n v="664.00691765746524"/>
    <n v="1188.7492253821886"/>
    <n v="1216.7418947955478"/>
    <n v="1237.8617753230119"/>
    <n v="1259.9018976673424"/>
    <n v="1283.9566592336541"/>
    <m/>
    <n v="0"/>
    <n v="400.57899458544654"/>
    <n v="717.14308519218162"/>
    <n v="734.03037216341568"/>
    <n v="746.77147512858164"/>
    <n v="760.06773728256508"/>
    <n v="774.57938158473553"/>
    <m/>
    <n v="619.45205348264926"/>
    <n v="1108.9841523590437"/>
    <n v="1135.0985136547665"/>
    <n v="1154.8012501988378"/>
    <n v="1175.3624803338637"/>
    <n v="1197.8031673990758"/>
    <m/>
    <n v="218.87305889720272"/>
    <n v="792.42006175230858"/>
    <n v="1118.2112266835325"/>
    <n v="1142.0601472336718"/>
    <n v="1162.0662181798803"/>
    <n v="1183.2915230969054"/>
    <m/>
    <n v="0"/>
    <n v="6.2959719016166353"/>
    <n v="12.152523151654783"/>
    <n v="13.122752593605092"/>
    <n v="13.38833640879313"/>
    <n v="13.644677707496825"/>
    <n v="13.871606646363851"/>
    <m/>
    <n v="15.297149456529052"/>
    <n v="37.590311829764055"/>
    <n v="46.239681060155775"/>
    <n v="47.209553222827907"/>
    <n v="48.105313376739623"/>
    <n v="48.887486917303868"/>
    <m/>
    <n v="9.0011775549124167"/>
    <n v="31.733760579725903"/>
    <n v="45.269451618205466"/>
    <n v="46.943969407639869"/>
    <n v="47.848972078035928"/>
    <n v="48.660557978436842"/>
    <m/>
    <n v="0"/>
    <n v="28.812145499714298"/>
    <n v="51.581413888300347"/>
    <n v="52.796053137705201"/>
    <n v="52.796053137705201"/>
    <n v="52.796053137705201"/>
    <n v="52.796053137705201"/>
    <m/>
    <n v="44.554864174815926"/>
    <n v="79.765073023144865"/>
    <n v="81.643381140781258"/>
    <n v="81.643381140781258"/>
    <n v="81.643381140781258"/>
    <n v="81.643381140781258"/>
    <m/>
    <n v="15.742718675101626"/>
    <n v="56.995804634558823"/>
    <n v="80.428741891376404"/>
    <n v="81.643381140781258"/>
    <n v="81.643381140781258"/>
    <n v="81.643381140781258"/>
    <m/>
    <n v="0"/>
    <n v="0"/>
    <n v="0"/>
    <n v="0"/>
    <n v="0"/>
    <n v="0"/>
    <m/>
    <n v="227.87423645211516"/>
    <n v="824.15382233203445"/>
    <n v="1163.480678301738"/>
    <n v="1189.0041166413116"/>
    <n v="1209.9151902579163"/>
    <n v="1231.9520810753422"/>
    <m/>
    <n v="0"/>
    <n v="0"/>
    <n v="0"/>
    <n v="0"/>
    <n v="0"/>
    <n v="0"/>
    <m/>
    <n v="38.437590622428019"/>
    <n v="331.97077676933242"/>
    <n v="545.77252878471882"/>
    <n v="561.40303529901178"/>
    <n v="571.2527959232699"/>
    <n v="581.53391874334977"/>
    <m/>
    <n v="47.782509443477032"/>
    <n v="365.95386546019546"/>
    <n v="594.05826415866477"/>
    <n v="610.92980681809399"/>
    <n v="621.65247397842654"/>
    <n v="632.85363559576547"/>
    <m/>
    <n v="2.6980445528082977"/>
    <n v="23.258605187596245"/>
    <n v="37.935680783375837"/>
    <n v="38.712569890920449"/>
    <n v="38.712569890920449"/>
    <n v="38.712569890920449"/>
    <m/>
    <n v="3.3539911642708655"/>
    <n v="25.633430380702865"/>
    <n v="41.286878362183181"/>
    <n v="42.114377438452998"/>
    <n v="42.114377438452998"/>
    <n v="42.114377438452998"/>
    <m/>
    <n v="20.161076039104206"/>
    <n v="36.093695542973052"/>
    <n v="36.943629966203524"/>
    <n v="36.943629966203524"/>
    <n v="36.943629966203524"/>
    <n v="36.943629966203524"/>
    <m/>
    <n v="16.80708487483334"/>
    <n v="39.27241066198448"/>
    <n v="47.238165492320682"/>
    <n v="47.62530566545572"/>
    <n v="47.62530566545572"/>
    <n v="47.62530566545572"/>
    <m/>
    <n v="20.161076039104206"/>
    <n v="36.093695542973045"/>
    <n v="36.943629966203517"/>
    <n v="36.943629966203517"/>
    <n v="36.943629966203517"/>
    <n v="36.943629966203517"/>
    <m/>
    <n v="592.83600000000024"/>
    <n v="985.79387943316499"/>
    <n v="1011.1548131717501"/>
    <n v="1027.19796070691"/>
    <n v="1039.9929256774101"/>
    <n v="1049.99953359918"/>
    <m/>
    <n v="0"/>
    <n v="0"/>
    <n v="0"/>
    <n v="0"/>
    <n v="0"/>
    <n v="0"/>
    <m/>
    <n v="592.83600000000024"/>
    <n v="1069.6150667081131"/>
    <n v="1096.1734669424659"/>
    <n v="1096.1734669424659"/>
    <n v="1096.1734669424659"/>
    <n v="1096.1734669424659"/>
  </r>
  <r>
    <n v="1162"/>
    <s v="Resiliency"/>
    <x v="8"/>
    <x v="10"/>
    <s v="SCE-04 , Vol 5 Pt. 4"/>
    <s v="Evangeline Torres"/>
    <s v="Table I-10, Table I-11"/>
    <s v="53, 62"/>
    <s v="CIT-00-WM-CS-822425"/>
    <x v="1057"/>
    <n v="8224"/>
    <s v="GRID RESILIENCY"/>
    <s v="WILDFIRE RESILIENCY"/>
    <s v="Information Technology"/>
    <m/>
    <s v="N"/>
    <m/>
    <x v="2"/>
    <m/>
    <s v="CA"/>
    <s v="Cap Soft 5yr - GR"/>
    <d v="2024-12-01T00:00:00"/>
    <b v="1"/>
    <n v="1"/>
    <n v="1"/>
    <x v="0"/>
    <n v="0"/>
    <b v="0"/>
    <b v="0"/>
    <m/>
    <n v="97"/>
    <b v="1"/>
    <n v="0"/>
    <s v="Y"/>
    <n v="0"/>
    <n v="3"/>
    <n v="8.8700000000000001E-2"/>
    <d v="2024-12-01T00:00:00"/>
    <s v="CA-Cap Soft 5yr - GR"/>
    <n v="0"/>
    <n v="8"/>
    <n v="0.19666666666666668"/>
    <n v="0.80333333333333334"/>
    <n v="2.3333333333333334E-2"/>
    <n v="0.47666666666666674"/>
    <n v="3.152777777777778E-2"/>
    <n v="0.51013888888888892"/>
    <n v="0.36333333333333334"/>
    <n v="0.40500000000000003"/>
    <n v="0.34"/>
    <n v="0.40663900414937765"/>
    <n v="0.36333333333333334"/>
    <m/>
    <n v="3246.2032349616202"/>
    <n v="956.08783999999991"/>
    <n v="0"/>
    <n v="0"/>
    <n v="0"/>
    <n v="0"/>
    <m/>
    <n v="-183.75947496162007"/>
    <n v="86.912159999999972"/>
    <n v="0"/>
    <n v="0"/>
    <n v="0"/>
    <n v="0"/>
    <m/>
    <n v="3062.4437600000001"/>
    <n v="1043"/>
    <n v="0"/>
    <n v="0"/>
    <n v="0"/>
    <n v="0"/>
    <m/>
    <n v="166.53557989663651"/>
    <n v="58.419412924814942"/>
    <n v="0"/>
    <n v="0"/>
    <n v="0"/>
    <n v="0"/>
    <m/>
    <n v="141.92261399544196"/>
    <n v="46.891104341401615"/>
    <n v="0"/>
    <n v="0"/>
    <n v="0"/>
    <n v="0"/>
    <m/>
    <n v="0"/>
    <n v="0"/>
    <n v="0"/>
    <n v="0"/>
    <n v="0"/>
    <n v="0"/>
    <m/>
    <n v="0"/>
    <n v="0"/>
    <n v="0"/>
    <n v="0"/>
    <n v="0"/>
    <n v="0"/>
    <m/>
    <n v="3370.9019538920788"/>
    <n v="1148.3105172662165"/>
    <n v="0"/>
    <n v="0"/>
    <n v="0"/>
    <n v="0"/>
    <m/>
    <n v="0"/>
    <n v="3370.9019538920788"/>
    <n v="0"/>
    <n v="0"/>
    <n v="0"/>
    <n v="0"/>
    <n v="0"/>
    <m/>
    <n v="3370.9019538920788"/>
    <n v="1148.3105172662165"/>
    <n v="0"/>
    <n v="0"/>
    <n v="0"/>
    <n v="0"/>
    <m/>
    <n v="0"/>
    <n v="4519.2124711582956"/>
    <n v="0"/>
    <n v="0"/>
    <n v="0"/>
    <n v="0"/>
    <m/>
    <n v="0"/>
    <n v="86.345874256243903"/>
    <n v="0"/>
    <n v="0"/>
    <n v="0"/>
    <n v="0"/>
    <n v="0"/>
    <m/>
    <n v="86.345874256243903"/>
    <n v="279.84754496440661"/>
    <n v="0"/>
    <n v="0"/>
    <n v="0"/>
    <n v="0"/>
    <m/>
    <n v="0"/>
    <n v="366.19341922065053"/>
    <n v="0"/>
    <n v="0"/>
    <n v="0"/>
    <n v="0"/>
    <m/>
    <n v="0"/>
    <n v="0"/>
    <n v="0"/>
    <n v="0"/>
    <n v="0"/>
    <n v="0"/>
    <n v="0"/>
    <m/>
    <n v="0"/>
    <n v="0"/>
    <n v="0"/>
    <n v="0"/>
    <n v="0"/>
    <n v="0"/>
    <m/>
    <n v="0"/>
    <n v="0"/>
    <n v="0"/>
    <n v="0"/>
    <n v="0"/>
    <n v="0"/>
    <m/>
    <n v="0"/>
    <n v="0"/>
    <n v="0"/>
    <n v="0"/>
    <n v="0"/>
    <n v="0"/>
    <m/>
    <n v="0"/>
    <n v="4885.4058903789464"/>
    <n v="0"/>
    <n v="0"/>
    <n v="0"/>
    <n v="0"/>
    <m/>
    <n v="0"/>
    <n v="0"/>
    <n v="0"/>
    <n v="0"/>
    <n v="0"/>
    <n v="0"/>
    <m/>
    <n v="0"/>
    <n v="0"/>
    <n v="0"/>
    <n v="0"/>
    <n v="0"/>
    <n v="0"/>
    <m/>
    <n v="0"/>
    <n v="203.55857876578943"/>
    <n v="0"/>
    <n v="0"/>
    <n v="0"/>
    <n v="0"/>
    <m/>
    <n v="0"/>
    <n v="0"/>
    <n v="0"/>
    <n v="0"/>
    <n v="0"/>
    <n v="0"/>
    <m/>
    <n v="0"/>
    <n v="0"/>
    <n v="0"/>
    <n v="0"/>
    <n v="0"/>
    <n v="0"/>
    <m/>
    <n v="0"/>
    <n v="0"/>
    <n v="0"/>
    <n v="0"/>
    <n v="0"/>
    <n v="0"/>
    <m/>
    <n v="0"/>
    <n v="0"/>
    <n v="0"/>
    <n v="0"/>
    <n v="0"/>
    <n v="0"/>
    <m/>
    <n v="0"/>
    <n v="0"/>
    <n v="0"/>
    <n v="0"/>
    <n v="0"/>
    <n v="0"/>
    <m/>
    <n v="3062.4437600000001"/>
    <n v="1043"/>
    <n v="0"/>
    <n v="0"/>
    <n v="0"/>
    <n v="0"/>
    <m/>
    <n v="0"/>
    <n v="0"/>
    <n v="0"/>
    <n v="0"/>
    <n v="0"/>
    <n v="0"/>
    <m/>
    <n v="3062.4437600000001"/>
    <n v="1043"/>
    <n v="0"/>
    <n v="0"/>
    <n v="0"/>
    <n v="0"/>
  </r>
  <r>
    <n v="1163"/>
    <s v="Enterprise Support"/>
    <x v="12"/>
    <x v="18"/>
    <s v="SCE-06 , Vol 7"/>
    <s v="Don Neal"/>
    <s v="Table II-24"/>
    <n v="107"/>
    <s v="COS-00-RE-AD-ALHAMP"/>
    <x v="1058"/>
    <n v="6987"/>
    <s v="CRE"/>
    <s v="BLDGRENNOVATION"/>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2612.758750000001"/>
    <n v="28515.521000000001"/>
    <n v="3687.3449999999998"/>
    <n v="14601.25"/>
    <n v="11417.388999999999"/>
    <n v="5010.0079999999998"/>
    <m/>
    <n v="-3435.4578700000002"/>
    <n v="-5822.5209999999997"/>
    <n v="-838.34500000000003"/>
    <n v="0"/>
    <n v="0"/>
    <n v="0"/>
    <m/>
    <n v="19177.300880000003"/>
    <n v="22693"/>
    <n v="2849"/>
    <n v="14601.25"/>
    <n v="11417.388999999999"/>
    <n v="5010.0079999999998"/>
    <m/>
    <n v="43.501526619275829"/>
    <n v="53.020387473481925"/>
    <n v="6.540315387316781"/>
    <n v="32.37093692400488"/>
    <n v="26.068142219957547"/>
    <n v="12.212767557277287"/>
    <m/>
    <n v="844.80767248408961"/>
    <n v="968.37408422678209"/>
    <n v="120.91357059576772"/>
    <n v="600.23938205857792"/>
    <n v="470.89038859138986"/>
    <n v="225.28852734643294"/>
    <m/>
    <n v="0"/>
    <n v="1929.5658479074191"/>
    <n v="239.54605312413932"/>
    <n v="1312.6858470326356"/>
    <n v="1072.2421081926409"/>
    <n v="481.50731398070491"/>
    <m/>
    <n v="0"/>
    <n v="0"/>
    <n v="0"/>
    <n v="0"/>
    <n v="0"/>
    <n v="0"/>
    <m/>
    <n v="20065.610079103368"/>
    <n v="25643.960319607686"/>
    <n v="3215.9999391072238"/>
    <n v="16546.546166015218"/>
    <n v="12986.589639003987"/>
    <n v="5729.0166088844144"/>
    <m/>
    <n v="0"/>
    <n v="6242.2307051183452"/>
    <n v="7977.6052597870766"/>
    <n v="1000.4686370568088"/>
    <n v="5147.4815933318405"/>
    <n v="4040.011157387391"/>
    <n v="1782.2455058744627"/>
    <m/>
    <n v="18915.850621570746"/>
    <n v="24174.561393294167"/>
    <n v="3031.7231425963796"/>
    <n v="15598.429070702545"/>
    <n v="12242.458052689059"/>
    <n v="5400.7439571953373"/>
    <m/>
    <n v="12673.619916452401"/>
    <n v="22439.186838625435"/>
    <n v="10008.859765326648"/>
    <n v="11451.416114427511"/>
    <n v="13349.928488633508"/>
    <n v="7658.5096087082648"/>
    <m/>
    <n v="0"/>
    <n v="36.673199132343825"/>
    <n v="47.132063978599035"/>
    <n v="6.3872219132459804"/>
    <n v="30.130559003977567"/>
    <n v="23.972584776008688"/>
    <n v="10.675907535282761"/>
    <m/>
    <n v="260.04632112025632"/>
    <n v="404.68064635963799"/>
    <n v="135.03203334972557"/>
    <n v="224.88214113623209"/>
    <n v="228.03182334998769"/>
    <n v="121.13097567568103"/>
    <m/>
    <n v="223.3731219879125"/>
    <n v="394.22178151338278"/>
    <n v="175.77687541507862"/>
    <n v="201.13880404550051"/>
    <n v="234.18979757795657"/>
    <n v="134.42765291640694"/>
    <m/>
    <n v="0"/>
    <n v="379.42062098576548"/>
    <n v="484.90164568346154"/>
    <n v="60.81134284857842"/>
    <n v="60.81134284857842"/>
    <n v="60.81134284857842"/>
    <n v="60.81134284857842"/>
    <m/>
    <n v="1149.7594575326229"/>
    <n v="1469.3989263135204"/>
    <n v="184.27679651084392"/>
    <n v="184.27679651084392"/>
    <n v="184.27679651084392"/>
    <n v="184.27679651084392"/>
    <m/>
    <n v="770.33883654685746"/>
    <n v="1363.9179016158243"/>
    <n v="608.36709934572707"/>
    <n v="184.27679651084392"/>
    <n v="184.27679651084392"/>
    <n v="184.27679651084392"/>
    <m/>
    <n v="0"/>
    <n v="0"/>
    <n v="0"/>
    <n v="0"/>
    <n v="0"/>
    <n v="0"/>
    <m/>
    <n v="12896.993038440312"/>
    <n v="22833.40862013882"/>
    <n v="10184.636640741726"/>
    <n v="11652.554918473012"/>
    <n v="13584.118286211464"/>
    <n v="7792.9372616246719"/>
    <m/>
    <n v="0"/>
    <n v="0"/>
    <n v="0"/>
    <n v="0"/>
    <n v="0"/>
    <n v="0"/>
    <m/>
    <n v="4138.797756797474"/>
    <n v="10578.391399465305"/>
    <n v="7442.7828863798313"/>
    <n v="4286.0556766070476"/>
    <n v="7042.9579815007573"/>
    <n v="4621.1893889220664"/>
    <m/>
    <n v="4674.1248797809312"/>
    <n v="11528.230489367641"/>
    <n v="7869.152713086899"/>
    <n v="4771.3326649401397"/>
    <n v="7608.6630197029644"/>
    <n v="4946.8109665935854"/>
    <m/>
    <n v="248.1564162507911"/>
    <n v="633.32911908413939"/>
    <n v="443.857779983142"/>
    <n v="90.449194287405902"/>
    <n v="90.449194287405902"/>
    <n v="90.449194287405902"/>
    <m/>
    <n v="280.25386777357681"/>
    <n v="690.15903165146551"/>
    <n v="469.2064091225472"/>
    <n v="98.127394142024386"/>
    <n v="98.127394142024386"/>
    <n v="98.127394142024386"/>
    <m/>
    <n v="520.26615453351189"/>
    <n v="664.90301415686804"/>
    <n v="83.385250421156883"/>
    <n v="83.385250421156883"/>
    <n v="83.385250421156883"/>
    <n v="83.385250421156883"/>
    <m/>
    <n v="240.01228675993497"/>
    <n v="354.16460349116801"/>
    <n v="99.08048698207125"/>
    <n v="46.069199127710888"/>
    <n v="46.069199127710888"/>
    <n v="46.069199127710888"/>
    <m/>
    <n v="520.26615453351178"/>
    <n v="664.90301415686793"/>
    <n v="83.385250421156869"/>
    <n v="83.385250421156869"/>
    <n v="83.385250421156869"/>
    <n v="83.385250421156869"/>
    <m/>
    <n v="19177.300880000003"/>
    <n v="22693"/>
    <n v="2849"/>
    <n v="14601.25"/>
    <n v="11417.388999999999"/>
    <n v="5010.0079999999998"/>
    <m/>
    <n v="0"/>
    <n v="0"/>
    <n v="0"/>
    <n v="0"/>
    <n v="0"/>
    <n v="0"/>
    <m/>
    <n v="19177.300880000003"/>
    <n v="24622.565847907419"/>
    <n v="3088.5460531241392"/>
    <n v="3088.5460531241392"/>
    <n v="3088.5460531241392"/>
    <n v="3088.5460531241392"/>
  </r>
  <r>
    <n v="1164"/>
    <s v="Enterprise Support"/>
    <x v="12"/>
    <x v="18"/>
    <s v="SCE-06 , Vol 7"/>
    <s v="Don Neal"/>
    <s v="Table II-53"/>
    <n v="157"/>
    <s v="COS-00-RE-AD-GATEWF"/>
    <x v="1059"/>
    <n v="6987"/>
    <s v="CRE"/>
    <s v="ADMIN FACILITIES"/>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000"/>
    <n v="0"/>
    <n v="0"/>
    <n v="0"/>
    <n v="0"/>
    <n v="0"/>
    <m/>
    <n v="862.99813000000017"/>
    <n v="0"/>
    <n v="0"/>
    <n v="0"/>
    <n v="0"/>
    <n v="0"/>
    <m/>
    <n v="1862.9981300000002"/>
    <n v="0"/>
    <n v="0"/>
    <n v="0"/>
    <n v="0"/>
    <n v="0"/>
    <m/>
    <n v="4.2259994381365775"/>
    <n v="0"/>
    <n v="0"/>
    <n v="0"/>
    <n v="0"/>
    <n v="0"/>
    <m/>
    <n v="82.069688737527457"/>
    <n v="0"/>
    <n v="0"/>
    <n v="0"/>
    <n v="0"/>
    <n v="0"/>
    <m/>
    <n v="0"/>
    <n v="0"/>
    <n v="0"/>
    <n v="0"/>
    <n v="0"/>
    <n v="0"/>
    <m/>
    <n v="0"/>
    <n v="0"/>
    <n v="0"/>
    <n v="0"/>
    <n v="0"/>
    <n v="0"/>
    <m/>
    <n v="1949.2938181756642"/>
    <n v="0"/>
    <n v="0"/>
    <n v="0"/>
    <n v="0"/>
    <n v="0"/>
    <m/>
    <n v="0"/>
    <n v="0"/>
    <n v="0"/>
    <n v="0"/>
    <n v="0"/>
    <n v="0"/>
    <n v="0"/>
    <m/>
    <n v="1837.5992823941986"/>
    <n v="0"/>
    <n v="0"/>
    <n v="0"/>
    <n v="0"/>
    <n v="0"/>
    <m/>
    <n v="1837.5992823941986"/>
    <n v="0"/>
    <n v="0"/>
    <n v="0"/>
    <n v="0"/>
    <n v="0"/>
    <m/>
    <n v="0"/>
    <n v="0"/>
    <n v="0"/>
    <n v="0"/>
    <n v="0"/>
    <n v="0"/>
    <n v="0"/>
    <m/>
    <n v="59.377578586434701"/>
    <n v="0"/>
    <n v="0"/>
    <n v="0"/>
    <n v="0"/>
    <n v="0"/>
    <m/>
    <n v="59.377578586434701"/>
    <n v="0"/>
    <n v="0"/>
    <n v="0"/>
    <n v="0"/>
    <n v="0"/>
    <m/>
    <n v="0"/>
    <n v="0"/>
    <n v="0"/>
    <n v="0"/>
    <n v="0"/>
    <n v="0"/>
    <n v="0"/>
    <m/>
    <n v="111.69453578146556"/>
    <n v="0"/>
    <n v="0"/>
    <n v="0"/>
    <n v="0"/>
    <n v="0"/>
    <m/>
    <n v="111.69453578146556"/>
    <n v="0"/>
    <n v="0"/>
    <n v="0"/>
    <n v="0"/>
    <n v="0"/>
    <m/>
    <n v="0"/>
    <n v="0"/>
    <n v="0"/>
    <n v="0"/>
    <n v="0"/>
    <n v="0"/>
    <m/>
    <n v="1896.9768609806333"/>
    <n v="0"/>
    <n v="0"/>
    <n v="0"/>
    <n v="0"/>
    <n v="0"/>
    <m/>
    <n v="0"/>
    <n v="0"/>
    <n v="0"/>
    <n v="0"/>
    <n v="0"/>
    <n v="0"/>
    <m/>
    <n v="0"/>
    <n v="0"/>
    <n v="0"/>
    <n v="0"/>
    <n v="0"/>
    <n v="0"/>
    <m/>
    <n v="79.040702540859712"/>
    <n v="0"/>
    <n v="0"/>
    <n v="0"/>
    <n v="0"/>
    <n v="0"/>
    <m/>
    <n v="0"/>
    <n v="0"/>
    <n v="0"/>
    <n v="0"/>
    <n v="0"/>
    <n v="0"/>
    <m/>
    <n v="4.6539389908943978"/>
    <n v="0"/>
    <n v="0"/>
    <n v="0"/>
    <n v="0"/>
    <n v="0"/>
    <m/>
    <n v="116.34847477235996"/>
    <n v="0"/>
    <n v="0"/>
    <n v="0"/>
    <n v="0"/>
    <n v="0"/>
    <m/>
    <n v="45.887838450218766"/>
    <n v="0"/>
    <n v="0"/>
    <n v="0"/>
    <n v="0"/>
    <n v="0"/>
    <m/>
    <n v="50.541777441113162"/>
    <n v="0"/>
    <n v="0"/>
    <n v="0"/>
    <n v="0"/>
    <n v="0"/>
    <m/>
    <n v="1862.9981300000002"/>
    <n v="0"/>
    <n v="0"/>
    <n v="0"/>
    <n v="0"/>
    <n v="0"/>
    <m/>
    <n v="0"/>
    <n v="0"/>
    <n v="0"/>
    <n v="0"/>
    <n v="0"/>
    <n v="0"/>
    <m/>
    <n v="1862.9981300000002"/>
    <n v="0"/>
    <n v="0"/>
    <n v="0"/>
    <n v="0"/>
    <n v="0"/>
  </r>
  <r>
    <n v="1165"/>
    <s v="Enterprise Support"/>
    <x v="12"/>
    <x v="18"/>
    <s v="SCE-06 , Vol 7"/>
    <s v="Don Neal"/>
    <s v="Table II-30"/>
    <n v="122"/>
    <s v="COS-00-RE-AD-GO4LOB"/>
    <x v="1060"/>
    <n v="6987"/>
    <s v="CRE"/>
    <s v="ADMIN FACILITIES"/>
    <s v="Operational Services"/>
    <m/>
    <s v="N"/>
    <m/>
    <x v="0"/>
    <m/>
    <s v="CA"/>
    <s v="General Buildings"/>
    <d v="2024-12-01T00:00:00"/>
    <b v="0"/>
    <n v="1"/>
    <n v="1"/>
    <x v="0"/>
    <n v="0"/>
    <b v="0"/>
    <b v="0"/>
    <m/>
    <n v="58"/>
    <b v="1"/>
    <n v="0"/>
    <s v="N"/>
    <n v="0"/>
    <n v="39"/>
    <n v="3.7000000000000002E-3"/>
    <d v="2024-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447"/>
    <n v="5200"/>
    <n v="0"/>
    <n v="0"/>
    <n v="0"/>
    <n v="0"/>
    <m/>
    <n v="-1128.11196"/>
    <n v="0"/>
    <n v="0"/>
    <n v="0"/>
    <n v="0"/>
    <n v="0"/>
    <m/>
    <n v="318.88804000000005"/>
    <n v="5200"/>
    <n v="0"/>
    <n v="0"/>
    <n v="0"/>
    <n v="0"/>
    <m/>
    <n v="0.72336126170372184"/>
    <n v="12.149385927911958"/>
    <n v="0"/>
    <n v="0"/>
    <n v="0"/>
    <n v="0"/>
    <m/>
    <n v="14.047809154226155"/>
    <n v="221.89861358036688"/>
    <n v="0"/>
    <n v="0"/>
    <n v="0"/>
    <n v="0"/>
    <m/>
    <n v="0"/>
    <n v="442.15143035819767"/>
    <n v="0"/>
    <n v="0"/>
    <n v="0"/>
    <n v="0"/>
    <m/>
    <n v="0"/>
    <n v="0"/>
    <n v="0"/>
    <n v="0"/>
    <n v="0"/>
    <n v="0"/>
    <m/>
    <n v="333.65921041592992"/>
    <n v="5876.1994298664767"/>
    <n v="0"/>
    <n v="0"/>
    <n v="0"/>
    <n v="0"/>
    <m/>
    <n v="0"/>
    <n v="314.54053765909714"/>
    <n v="0"/>
    <n v="0"/>
    <n v="0"/>
    <n v="0"/>
    <n v="0"/>
    <m/>
    <n v="314.54053765909714"/>
    <n v="5539.4932025351272"/>
    <n v="0"/>
    <n v="0"/>
    <n v="0"/>
    <n v="0"/>
    <m/>
    <n v="0"/>
    <n v="5854.0337401942243"/>
    <n v="0"/>
    <n v="0"/>
    <n v="0"/>
    <n v="0"/>
    <m/>
    <n v="0"/>
    <n v="9.1102967843065326"/>
    <n v="0"/>
    <n v="0"/>
    <n v="0"/>
    <n v="0"/>
    <n v="0"/>
    <m/>
    <n v="9.1102967843065326"/>
    <n v="201.09853654124419"/>
    <n v="0"/>
    <n v="0"/>
    <n v="0"/>
    <n v="0"/>
    <m/>
    <n v="0"/>
    <n v="210.20883332555073"/>
    <n v="0"/>
    <n v="0"/>
    <n v="0"/>
    <n v="0"/>
    <m/>
    <n v="0"/>
    <n v="19.118672756832783"/>
    <n v="0"/>
    <n v="0"/>
    <n v="0"/>
    <n v="0"/>
    <n v="0"/>
    <m/>
    <n v="19.118672756832783"/>
    <n v="336.70622733134911"/>
    <n v="0"/>
    <n v="0"/>
    <n v="0"/>
    <n v="0"/>
    <m/>
    <n v="0"/>
    <n v="355.82490008818189"/>
    <n v="0"/>
    <n v="0"/>
    <n v="0"/>
    <n v="0"/>
    <m/>
    <n v="0"/>
    <n v="0"/>
    <n v="0"/>
    <n v="0"/>
    <n v="0"/>
    <n v="0"/>
    <m/>
    <n v="0"/>
    <n v="6064.2425735197749"/>
    <n v="0"/>
    <n v="0"/>
    <n v="0"/>
    <n v="0"/>
    <m/>
    <n v="0"/>
    <n v="0"/>
    <n v="0"/>
    <n v="0"/>
    <n v="0"/>
    <n v="0"/>
    <m/>
    <n v="0"/>
    <n v="0"/>
    <n v="0"/>
    <n v="0"/>
    <n v="0"/>
    <n v="0"/>
    <m/>
    <n v="0"/>
    <n v="252.67677389665727"/>
    <n v="0"/>
    <n v="0"/>
    <n v="0"/>
    <n v="0"/>
    <m/>
    <n v="0"/>
    <n v="0"/>
    <n v="0"/>
    <n v="0"/>
    <n v="0"/>
    <n v="0"/>
    <m/>
    <n v="0"/>
    <n v="14.826037503674245"/>
    <n v="0"/>
    <n v="0"/>
    <n v="0"/>
    <n v="0"/>
    <m/>
    <n v="8.6511994224668349"/>
    <n v="350.73565347015534"/>
    <n v="0"/>
    <n v="0"/>
    <n v="0"/>
    <n v="0"/>
    <m/>
    <n v="8.6511994224668332"/>
    <n v="156.65220312059398"/>
    <n v="0"/>
    <n v="0"/>
    <n v="0"/>
    <n v="0"/>
    <m/>
    <n v="8.6511994224668332"/>
    <n v="152.35956786743546"/>
    <n v="0"/>
    <n v="0"/>
    <n v="0"/>
    <n v="0"/>
    <m/>
    <n v="318.88804000000005"/>
    <n v="5200"/>
    <n v="0"/>
    <n v="0"/>
    <n v="0"/>
    <n v="0"/>
    <m/>
    <n v="0"/>
    <n v="0"/>
    <n v="0"/>
    <n v="0"/>
    <n v="0"/>
    <n v="0"/>
    <m/>
    <n v="318.88804000000005"/>
    <n v="5642.151430358198"/>
    <n v="0"/>
    <n v="0"/>
    <n v="0"/>
    <n v="0"/>
  </r>
  <r>
    <n v="1166"/>
    <s v="Enterprise Support"/>
    <x v="12"/>
    <x v="18"/>
    <s v="SCE-06 , Vol 7"/>
    <s v="Don Neal"/>
    <s v="Table II-30"/>
    <n v="122"/>
    <s v="COS-00-RE-AD-GO5EXT"/>
    <x v="1061"/>
    <n v="6987"/>
    <s v="CRE"/>
    <s v="ADMIN FACILITIES"/>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463.3"/>
    <n v="0"/>
    <n v="0"/>
    <n v="0"/>
    <n v="0"/>
    <n v="0"/>
    <m/>
    <n v="-1276.58638"/>
    <n v="0"/>
    <n v="0"/>
    <n v="0"/>
    <n v="0"/>
    <n v="0"/>
    <m/>
    <n v="186.71361999999999"/>
    <n v="0"/>
    <n v="0"/>
    <n v="0"/>
    <n v="0"/>
    <n v="0"/>
    <m/>
    <n v="0.4235386179439945"/>
    <n v="0"/>
    <n v="0"/>
    <n v="0"/>
    <n v="0"/>
    <n v="0"/>
    <m/>
    <n v="8.2251980985386073"/>
    <n v="0"/>
    <n v="0"/>
    <n v="0"/>
    <n v="0"/>
    <n v="0"/>
    <m/>
    <n v="0"/>
    <n v="0"/>
    <n v="0"/>
    <n v="0"/>
    <n v="0"/>
    <n v="0"/>
    <m/>
    <n v="0"/>
    <n v="0"/>
    <n v="0"/>
    <n v="0"/>
    <n v="0"/>
    <n v="0"/>
    <m/>
    <n v="195.36235671648259"/>
    <n v="0"/>
    <n v="0"/>
    <n v="0"/>
    <n v="0"/>
    <n v="0"/>
    <m/>
    <n v="0"/>
    <n v="0"/>
    <n v="0"/>
    <n v="0"/>
    <n v="0"/>
    <n v="0"/>
    <n v="0"/>
    <m/>
    <n v="184.16809367662813"/>
    <n v="0"/>
    <n v="0"/>
    <n v="0"/>
    <n v="0"/>
    <n v="0"/>
    <m/>
    <n v="184.16809367662813"/>
    <n v="0"/>
    <n v="0"/>
    <n v="0"/>
    <n v="0"/>
    <n v="0"/>
    <m/>
    <n v="0"/>
    <n v="0"/>
    <n v="0"/>
    <n v="0"/>
    <n v="0"/>
    <n v="0"/>
    <n v="0"/>
    <m/>
    <n v="5.9509467380451442"/>
    <n v="0"/>
    <n v="0"/>
    <n v="0"/>
    <n v="0"/>
    <n v="0"/>
    <m/>
    <n v="5.9509467380451442"/>
    <n v="0"/>
    <n v="0"/>
    <n v="0"/>
    <n v="0"/>
    <n v="0"/>
    <m/>
    <n v="0"/>
    <n v="0"/>
    <n v="0"/>
    <n v="0"/>
    <n v="0"/>
    <n v="0"/>
    <n v="0"/>
    <m/>
    <n v="11.194263039854452"/>
    <n v="0"/>
    <n v="0"/>
    <n v="0"/>
    <n v="0"/>
    <n v="0"/>
    <m/>
    <n v="11.194263039854452"/>
    <n v="0"/>
    <n v="0"/>
    <n v="0"/>
    <n v="0"/>
    <n v="0"/>
    <m/>
    <n v="0"/>
    <n v="0"/>
    <n v="0"/>
    <n v="0"/>
    <n v="0"/>
    <n v="0"/>
    <m/>
    <n v="190.11904041467326"/>
    <n v="0"/>
    <n v="0"/>
    <n v="0"/>
    <n v="0"/>
    <n v="0"/>
    <m/>
    <n v="0"/>
    <n v="0"/>
    <n v="0"/>
    <n v="0"/>
    <n v="0"/>
    <n v="0"/>
    <m/>
    <n v="0"/>
    <n v="0"/>
    <n v="0"/>
    <n v="0"/>
    <n v="0"/>
    <n v="0"/>
    <m/>
    <n v="7.9216266839447194"/>
    <n v="0"/>
    <n v="0"/>
    <n v="0"/>
    <n v="0"/>
    <n v="0"/>
    <m/>
    <n v="0"/>
    <n v="0"/>
    <n v="0"/>
    <n v="0"/>
    <n v="0"/>
    <n v="0"/>
    <m/>
    <n v="0.46642762666060211"/>
    <n v="0"/>
    <n v="0"/>
    <n v="0"/>
    <n v="0"/>
    <n v="0"/>
    <m/>
    <n v="11.660690666515055"/>
    <n v="0"/>
    <n v="0"/>
    <n v="0"/>
    <n v="0"/>
    <n v="0"/>
    <m/>
    <n v="4.5989763988735373"/>
    <n v="0"/>
    <n v="0"/>
    <n v="0"/>
    <n v="0"/>
    <n v="0"/>
    <m/>
    <n v="5.0654040255341393"/>
    <n v="0"/>
    <n v="0"/>
    <n v="0"/>
    <n v="0"/>
    <n v="0"/>
    <m/>
    <n v="186.71361999999999"/>
    <n v="0"/>
    <n v="0"/>
    <n v="0"/>
    <n v="0"/>
    <n v="0"/>
    <m/>
    <n v="0"/>
    <n v="0"/>
    <n v="0"/>
    <n v="0"/>
    <n v="0"/>
    <n v="0"/>
    <m/>
    <n v="186.71361999999999"/>
    <n v="0"/>
    <n v="0"/>
    <n v="0"/>
    <n v="0"/>
    <n v="0"/>
  </r>
  <r>
    <n v="1167"/>
    <s v="Enterprise Support"/>
    <x v="12"/>
    <x v="18"/>
    <s v="SCE-06 , Vol 7"/>
    <s v="Don Neal"/>
    <s v="Table II-53"/>
    <n v="157"/>
    <s v="COS-00-RE-AD-NEVTWO"/>
    <x v="1062"/>
    <n v="6987"/>
    <s v="CRE"/>
    <s v="ADMIN FACILITIES"/>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837.8474899999999"/>
    <n v="0"/>
    <n v="0"/>
    <n v="0"/>
    <n v="0"/>
    <n v="0"/>
    <m/>
    <n v="1293.5579599999999"/>
    <n v="0"/>
    <n v="0"/>
    <n v="0"/>
    <n v="0"/>
    <n v="0"/>
    <m/>
    <n v="3131.4054499999997"/>
    <n v="0"/>
    <n v="0"/>
    <n v="0"/>
    <n v="0"/>
    <n v="0"/>
    <m/>
    <n v="7.10323722776781"/>
    <n v="0"/>
    <n v="0"/>
    <n v="0"/>
    <n v="0"/>
    <n v="0"/>
    <m/>
    <n v="137.94617742987057"/>
    <n v="0"/>
    <n v="0"/>
    <n v="0"/>
    <n v="0"/>
    <n v="0"/>
    <m/>
    <n v="0"/>
    <n v="0"/>
    <n v="0"/>
    <n v="0"/>
    <n v="0"/>
    <n v="0"/>
    <m/>
    <n v="0"/>
    <n v="0"/>
    <n v="0"/>
    <n v="0"/>
    <n v="0"/>
    <n v="0"/>
    <m/>
    <n v="3276.4548646576382"/>
    <n v="0"/>
    <n v="0"/>
    <n v="0"/>
    <n v="0"/>
    <n v="0"/>
    <m/>
    <n v="0"/>
    <n v="0"/>
    <n v="0"/>
    <n v="0"/>
    <n v="0"/>
    <n v="0"/>
    <n v="0"/>
    <m/>
    <n v="3088.7140009127556"/>
    <n v="0"/>
    <n v="0"/>
    <n v="0"/>
    <n v="0"/>
    <n v="0"/>
    <m/>
    <n v="3088.7140009127556"/>
    <n v="0"/>
    <n v="0"/>
    <n v="0"/>
    <n v="0"/>
    <n v="0"/>
    <m/>
    <n v="0"/>
    <n v="0"/>
    <n v="0"/>
    <n v="0"/>
    <n v="0"/>
    <n v="0"/>
    <n v="0"/>
    <m/>
    <n v="99.804326262724103"/>
    <n v="0"/>
    <n v="0"/>
    <n v="0"/>
    <n v="0"/>
    <n v="0"/>
    <m/>
    <n v="99.804326262724103"/>
    <n v="0"/>
    <n v="0"/>
    <n v="0"/>
    <n v="0"/>
    <n v="0"/>
    <m/>
    <n v="0"/>
    <n v="0"/>
    <n v="0"/>
    <n v="0"/>
    <n v="0"/>
    <n v="0"/>
    <n v="0"/>
    <m/>
    <n v="187.74086374488266"/>
    <n v="0"/>
    <n v="0"/>
    <n v="0"/>
    <n v="0"/>
    <n v="0"/>
    <m/>
    <n v="187.74086374488266"/>
    <n v="0"/>
    <n v="0"/>
    <n v="0"/>
    <n v="0"/>
    <n v="0"/>
    <m/>
    <n v="0"/>
    <n v="0"/>
    <n v="0"/>
    <n v="0"/>
    <n v="0"/>
    <n v="0"/>
    <m/>
    <n v="3188.51832717548"/>
    <n v="0"/>
    <n v="0"/>
    <n v="0"/>
    <n v="0"/>
    <n v="0"/>
    <m/>
    <n v="0"/>
    <n v="0"/>
    <n v="0"/>
    <n v="0"/>
    <n v="0"/>
    <n v="0"/>
    <m/>
    <n v="0"/>
    <n v="0"/>
    <n v="0"/>
    <n v="0"/>
    <n v="0"/>
    <n v="0"/>
    <m/>
    <n v="132.85493029897833"/>
    <n v="0"/>
    <n v="0"/>
    <n v="0"/>
    <n v="0"/>
    <n v="0"/>
    <m/>
    <n v="0"/>
    <n v="0"/>
    <n v="0"/>
    <n v="0"/>
    <n v="0"/>
    <n v="0"/>
    <m/>
    <n v="7.8225359893701105"/>
    <n v="0"/>
    <n v="0"/>
    <n v="0"/>
    <n v="0"/>
    <n v="0"/>
    <m/>
    <n v="195.56339973425278"/>
    <n v="0"/>
    <n v="0"/>
    <n v="0"/>
    <n v="0"/>
    <n v="0"/>
    <m/>
    <n v="77.130204855189291"/>
    <n v="0"/>
    <n v="0"/>
    <n v="0"/>
    <n v="0"/>
    <n v="0"/>
    <m/>
    <n v="84.952740844559401"/>
    <n v="0"/>
    <n v="0"/>
    <n v="0"/>
    <n v="0"/>
    <n v="0"/>
    <m/>
    <n v="3131.4054499999997"/>
    <n v="0"/>
    <n v="0"/>
    <n v="0"/>
    <n v="0"/>
    <n v="0"/>
    <m/>
    <n v="0"/>
    <n v="0"/>
    <n v="0"/>
    <n v="0"/>
    <n v="0"/>
    <n v="0"/>
    <m/>
    <n v="3131.4054499999997"/>
    <n v="0"/>
    <n v="0"/>
    <n v="0"/>
    <n v="0"/>
    <n v="0"/>
  </r>
  <r>
    <s v="Non-GRC"/>
    <s v="Enterprise Support"/>
    <x v="12"/>
    <x v="18"/>
    <s v="Non-GRC"/>
    <s v="Non-GRC"/>
    <s v="Non-GRC"/>
    <s v="Non-GRC"/>
    <s v="COS-00-RE-AD-REDLAN"/>
    <x v="1063"/>
    <n v="6987"/>
    <s v="CRE"/>
    <s v="SERVICE CENTER"/>
    <s v="Operational Services"/>
    <m/>
    <s v="N"/>
    <m/>
    <x v="0"/>
    <m/>
    <s v="CA"/>
    <s v="Non-GRC"/>
    <d v="2026-12-01T00:00:00"/>
    <b v="1"/>
    <n v="1"/>
    <n v="1"/>
    <x v="0"/>
    <n v="0"/>
    <b v="0"/>
    <b v="0"/>
    <m/>
    <n v="115"/>
    <b v="0"/>
    <n v="0"/>
    <s v="Y"/>
    <n v="0"/>
    <n v="0"/>
    <n v="0"/>
    <d v="2026-12-01T00:00:00"/>
    <s v="CA-Non-GRC"/>
    <n v="0"/>
    <n v="2"/>
    <n v="0.83333333333333337"/>
    <n v="0.16666666666666663"/>
    <n v="0.31249999999999994"/>
    <n v="0.14583333333333326"/>
    <n v="0.34722222222222215"/>
    <n v="0.15277777777777771"/>
    <n v="0.45833333333333331"/>
    <n v="0.5"/>
    <n v="0.14583333333333334"/>
    <n v="0.12499999999999996"/>
    <n v="0.45833333333333331"/>
    <m/>
    <n v="2000"/>
    <n v="30000"/>
    <n v="30000"/>
    <n v="20000"/>
    <n v="0"/>
    <n v="0"/>
    <m/>
    <n v="-985.01894000000004"/>
    <n v="0"/>
    <n v="0"/>
    <n v="0"/>
    <n v="0"/>
    <n v="0"/>
    <m/>
    <n v="1014.98106"/>
    <n v="30000"/>
    <n v="30000"/>
    <n v="20000"/>
    <n v="0"/>
    <n v="0"/>
    <m/>
    <n v="0"/>
    <n v="0"/>
    <n v="0"/>
    <n v="0"/>
    <n v="0"/>
    <n v="0"/>
    <m/>
    <n v="44.611237802368748"/>
    <n v="1277.200232476813"/>
    <n v="1270.3049921328186"/>
    <n v="820.35660845093423"/>
    <n v="0"/>
    <n v="0"/>
    <m/>
    <n v="0"/>
    <n v="2550.8736366819094"/>
    <n v="2522.422461819649"/>
    <n v="1798.0458481741434"/>
    <n v="0"/>
    <n v="0"/>
    <m/>
    <n v="0"/>
    <n v="0"/>
    <n v="0"/>
    <n v="0"/>
    <n v="0"/>
    <n v="0"/>
    <m/>
    <n v="1059.5922978023686"/>
    <n v="33828.073869158725"/>
    <n v="33792.727453952466"/>
    <n v="22618.402456625077"/>
    <n v="0"/>
    <n v="0"/>
    <m/>
    <n v="0"/>
    <n v="1059.5922978023686"/>
    <n v="34887.666166961091"/>
    <n v="68680.393620913557"/>
    <n v="0"/>
    <n v="0"/>
    <n v="0"/>
    <m/>
    <n v="1059.5922978023686"/>
    <n v="33828.073869158725"/>
    <n v="33792.727453952466"/>
    <n v="22618.402456625077"/>
    <n v="0"/>
    <n v="0"/>
    <m/>
    <n v="0"/>
    <n v="0"/>
    <n v="0"/>
    <n v="91298.796077538631"/>
    <n v="0"/>
    <n v="0"/>
    <m/>
    <n v="0"/>
    <n v="34.238163638357591"/>
    <n v="1200.2844183568855"/>
    <n v="4811.3483993494374"/>
    <n v="0"/>
    <n v="0"/>
    <n v="0"/>
    <m/>
    <n v="34.238163638357591"/>
    <n v="1166.046254718528"/>
    <n v="3611.0639809925515"/>
    <n v="5875.7637443760086"/>
    <n v="0"/>
    <n v="0"/>
    <m/>
    <n v="0"/>
    <n v="0"/>
    <n v="0"/>
    <n v="10687.112143725446"/>
    <n v="0"/>
    <n v="0"/>
    <m/>
    <n v="0"/>
    <n v="0"/>
    <n v="0"/>
    <n v="0"/>
    <n v="0"/>
    <n v="0"/>
    <n v="0"/>
    <m/>
    <n v="0"/>
    <n v="0"/>
    <n v="0"/>
    <n v="0"/>
    <n v="0"/>
    <n v="0"/>
    <m/>
    <n v="0"/>
    <n v="0"/>
    <n v="0"/>
    <n v="0"/>
    <n v="0"/>
    <n v="0"/>
    <m/>
    <n v="0"/>
    <n v="0"/>
    <n v="0"/>
    <n v="0"/>
    <n v="0"/>
    <n v="0"/>
    <m/>
    <n v="0"/>
    <n v="0"/>
    <n v="0"/>
    <n v="101985.90822126408"/>
    <n v="0"/>
    <n v="0"/>
    <m/>
    <n v="0"/>
    <n v="0"/>
    <n v="0"/>
    <n v="0"/>
    <n v="0"/>
    <n v="0"/>
    <m/>
    <n v="0"/>
    <n v="0"/>
    <n v="0"/>
    <n v="0"/>
    <n v="0"/>
    <n v="0"/>
    <m/>
    <n v="0"/>
    <n v="0"/>
    <n v="0"/>
    <n v="4249.4128425526696"/>
    <n v="0"/>
    <n v="0"/>
    <m/>
    <n v="0"/>
    <n v="0"/>
    <n v="0"/>
    <n v="0"/>
    <n v="0"/>
    <n v="0"/>
    <m/>
    <n v="0"/>
    <n v="0"/>
    <n v="0"/>
    <n v="0"/>
    <n v="0"/>
    <n v="0"/>
    <m/>
    <n v="0"/>
    <n v="0"/>
    <n v="0"/>
    <n v="0"/>
    <n v="0"/>
    <n v="0"/>
    <m/>
    <n v="0"/>
    <n v="0"/>
    <n v="0"/>
    <n v="0"/>
    <n v="0"/>
    <n v="0"/>
    <m/>
    <n v="0"/>
    <n v="0"/>
    <n v="0"/>
    <n v="0"/>
    <n v="0"/>
    <n v="0"/>
    <m/>
    <n v="1014.98106"/>
    <n v="30000"/>
    <n v="30000"/>
    <n v="20000"/>
    <n v="0"/>
    <n v="0"/>
    <m/>
    <n v="0"/>
    <n v="0"/>
    <n v="0"/>
    <n v="0"/>
    <n v="0"/>
    <n v="0"/>
    <m/>
    <n v="1014.98106"/>
    <n v="32550.87363668191"/>
    <n v="32522.422461819649"/>
    <n v="21798.045848174144"/>
    <n v="0"/>
    <n v="0"/>
  </r>
  <r>
    <n v="1169"/>
    <s v="Enterprise Support"/>
    <x v="12"/>
    <x v="18"/>
    <s v="SCE-06 , Vol 7"/>
    <s v="Don Neal"/>
    <s v="Table II-25"/>
    <n v="111"/>
    <s v="COS-00-RE-AD-SSIDMP"/>
    <x v="1064"/>
    <n v="6987"/>
    <s v="CRE"/>
    <s v="BLDGRENNOVATION"/>
    <s v="Operational Services"/>
    <m/>
    <s v="N"/>
    <m/>
    <x v="0"/>
    <m/>
    <s v="CA"/>
    <s v="General Buildings"/>
    <d v="2028-12-01T00:00:00"/>
    <b v="0"/>
    <n v="1"/>
    <n v="1"/>
    <x v="0"/>
    <n v="0"/>
    <b v="0"/>
    <b v="0"/>
    <m/>
    <n v="58"/>
    <b v="1"/>
    <n v="0"/>
    <s v="N"/>
    <n v="0"/>
    <n v="39"/>
    <n v="3.7000000000000002E-3"/>
    <d v="2028-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7167.0024999999996"/>
    <n v="4164.9539999999997"/>
    <n v="5394.4369999999999"/>
    <n v="18856.7201933"/>
    <n v="15285.343876700001"/>
    <n v="7281.9681500000006"/>
    <m/>
    <n v="-1399.2484400000003"/>
    <n v="0"/>
    <n v="0"/>
    <n v="0"/>
    <n v="0"/>
    <n v="0"/>
    <m/>
    <n v="5767.7540599999993"/>
    <n v="4164.9539999999997"/>
    <n v="5394.4369999999999"/>
    <n v="18856.7201933"/>
    <n v="15285.343876700001"/>
    <n v="7281.9681500000006"/>
    <m/>
    <n v="13.083494301129523"/>
    <n v="9.7310833688462726"/>
    <n v="12.383755464026317"/>
    <n v="41.805304338390442"/>
    <n v="34.8994431265128"/>
    <n v="17.751066340701751"/>
    <m/>
    <n v="254.08387308408635"/>
    <n v="177.73029196653911"/>
    <n v="228.94371324110969"/>
    <n v="775.17651409830671"/>
    <n v="630.41747266842583"/>
    <n v="327.45334552302694"/>
    <m/>
    <n v="0"/>
    <n v="354.14237855309551"/>
    <n v="453.56830192236669"/>
    <n v="1695.2623726872298"/>
    <n v="1435.4936441950331"/>
    <n v="699.86333842172371"/>
    <m/>
    <n v="0"/>
    <n v="0"/>
    <n v="0"/>
    <n v="0"/>
    <n v="0"/>
    <n v="0"/>
    <m/>
    <n v="6034.9214273852149"/>
    <n v="4706.55775388848"/>
    <n v="6089.3327706275031"/>
    <n v="21368.964384423929"/>
    <n v="17386.154436689972"/>
    <n v="8327.035900285453"/>
    <m/>
    <n v="0"/>
    <n v="5689.1204295960424"/>
    <n v="10125.992424186712"/>
    <n v="15866.40642705726"/>
    <n v="36010.929152253695"/>
    <n v="52400.856939721329"/>
    <n v="0"/>
    <m/>
    <n v="5689.1204295960424"/>
    <n v="4436.8719945906696"/>
    <n v="5740.4140028705469"/>
    <n v="20144.522725196439"/>
    <n v="16389.927787467637"/>
    <n v="7849.8967431990959"/>
    <m/>
    <n v="0"/>
    <n v="0"/>
    <n v="0"/>
    <n v="0"/>
    <n v="0"/>
    <n v="60250.753682920425"/>
    <m/>
    <n v="0"/>
    <n v="164.77868303084975"/>
    <n v="704.07300531191879"/>
    <n v="1627.4474824325712"/>
    <n v="3433.0819613769854"/>
    <n v="6672.8521408099787"/>
    <n v="0"/>
    <m/>
    <n v="164.77868303084975"/>
    <n v="539.29432228106907"/>
    <n v="923.37447712065227"/>
    <n v="1805.6344789444142"/>
    <n v="3239.7701794329937"/>
    <n v="4386.9263588636286"/>
    <m/>
    <n v="0"/>
    <n v="0"/>
    <n v="0"/>
    <n v="0"/>
    <n v="0"/>
    <n v="11059.778499673608"/>
    <m/>
    <n v="0"/>
    <n v="345.80099778917281"/>
    <n v="615.48675708698272"/>
    <n v="964.40552484393857"/>
    <n v="1313.3242926008945"/>
    <n v="1662.2430603578505"/>
    <n v="0"/>
    <m/>
    <n v="345.80099778917281"/>
    <n v="269.68575929780991"/>
    <n v="348.9187677569559"/>
    <n v="348.9187677569559"/>
    <n v="348.9187677569559"/>
    <n v="348.9187677569559"/>
    <m/>
    <n v="0"/>
    <n v="0"/>
    <n v="0"/>
    <n v="0"/>
    <n v="0"/>
    <n v="2011.1618281148064"/>
    <m/>
    <n v="0"/>
    <n v="0"/>
    <n v="0"/>
    <n v="0"/>
    <n v="0"/>
    <n v="0"/>
    <m/>
    <n v="0"/>
    <n v="0"/>
    <n v="0"/>
    <n v="0"/>
    <n v="0"/>
    <n v="71310.532182594034"/>
    <m/>
    <n v="0"/>
    <n v="0"/>
    <n v="0"/>
    <n v="0"/>
    <n v="0"/>
    <n v="0"/>
    <m/>
    <n v="0"/>
    <n v="0"/>
    <n v="0"/>
    <n v="0"/>
    <n v="0"/>
    <n v="0"/>
    <m/>
    <n v="0"/>
    <n v="0"/>
    <n v="0"/>
    <n v="0"/>
    <n v="0"/>
    <n v="2971.2721742747513"/>
    <m/>
    <n v="0"/>
    <n v="0"/>
    <n v="0"/>
    <n v="0"/>
    <n v="0"/>
    <n v="0"/>
    <m/>
    <n v="0"/>
    <n v="0"/>
    <n v="0"/>
    <n v="0"/>
    <n v="0"/>
    <n v="83.798409504783592"/>
    <m/>
    <n v="156.47495149960071"/>
    <n v="122.03280608225899"/>
    <n v="157.88574241002254"/>
    <n v="157.88574241002254"/>
    <n v="157.88574241002254"/>
    <n v="363.45704974682911"/>
    <m/>
    <n v="156.47495149960068"/>
    <n v="467.83380387143177"/>
    <n v="773.37249949700526"/>
    <n v="1122.291267253961"/>
    <n v="1471.2100350109172"/>
    <n v="1736.3303932630893"/>
    <m/>
    <n v="156.47495149960068"/>
    <n v="122.03280608225897"/>
    <n v="157.88574241002254"/>
    <n v="157.88574241002254"/>
    <n v="157.88574241002254"/>
    <n v="157.88574241002254"/>
    <m/>
    <n v="5767.7540599999993"/>
    <n v="4164.9539999999997"/>
    <n v="5394.4369999999999"/>
    <n v="18856.7201933"/>
    <n v="15285.343876700001"/>
    <n v="7281.9681500000006"/>
    <m/>
    <n v="0"/>
    <n v="0"/>
    <n v="0"/>
    <n v="0"/>
    <n v="0"/>
    <n v="0"/>
    <m/>
    <n v="5767.7540599999993"/>
    <n v="4519.0963785530948"/>
    <n v="5848.0053019223669"/>
    <n v="5848.0053019223669"/>
    <n v="5848.0053019223669"/>
    <n v="5848.0053019223669"/>
  </r>
  <r>
    <n v="1133"/>
    <s v="Enterprise Support"/>
    <x v="12"/>
    <x v="18"/>
    <s v="SCE-06 , Vol 7"/>
    <s v="Don Neal"/>
    <s v="Table II-53"/>
    <n v="157"/>
    <s v="COS-00-RE-FR-DMGZMP"/>
    <x v="1065"/>
    <n v="7925"/>
    <s v="CRE"/>
    <s v="BLDGRENNOVATION"/>
    <s v="Operational Services"/>
    <m/>
    <s v="N"/>
    <m/>
    <x v="0"/>
    <m/>
    <s v="CA"/>
    <s v="General Buildings"/>
    <d v="2025-12-01T00:00:00"/>
    <b v="0"/>
    <n v="1"/>
    <n v="1"/>
    <x v="0"/>
    <n v="0"/>
    <b v="0"/>
    <b v="0"/>
    <m/>
    <n v="58"/>
    <b v="1"/>
    <n v="0"/>
    <s v="N"/>
    <n v="0"/>
    <n v="39"/>
    <n v="3.7000000000000002E-3"/>
    <d v="2025-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50"/>
    <n v="750"/>
    <n v="2000"/>
    <n v="0"/>
    <n v="0"/>
    <n v="0"/>
    <m/>
    <n v="-47.670609999999982"/>
    <n v="0"/>
    <n v="0"/>
    <n v="0"/>
    <n v="0"/>
    <n v="0"/>
    <m/>
    <n v="102.32939000000002"/>
    <n v="750"/>
    <n v="2000"/>
    <n v="0"/>
    <n v="0"/>
    <n v="0"/>
    <m/>
    <n v="0.23212258653467288"/>
    <n v="1.7523152780642244"/>
    <n v="4.591305993202373"/>
    <n v="0"/>
    <n v="0"/>
    <n v="0"/>
    <m/>
    <n v="4.5078634544850864"/>
    <n v="32.004607727937533"/>
    <n v="84.881411439640388"/>
    <n v="0"/>
    <n v="0"/>
    <n v="0"/>
    <m/>
    <n v="0"/>
    <n v="63.77184091704774"/>
    <n v="168.16149745464327"/>
    <n v="0"/>
    <n v="0"/>
    <n v="0"/>
    <m/>
    <n v="0"/>
    <n v="0"/>
    <n v="0"/>
    <n v="0"/>
    <n v="0"/>
    <n v="0"/>
    <m/>
    <n v="107.06937604101978"/>
    <n v="847.5287639230495"/>
    <n v="2257.634214887486"/>
    <n v="0"/>
    <n v="0"/>
    <n v="0"/>
    <m/>
    <n v="0"/>
    <n v="100.93430079386934"/>
    <n v="899.89966654412819"/>
    <n v="0"/>
    <n v="0"/>
    <n v="0"/>
    <n v="0"/>
    <m/>
    <n v="100.93430079386934"/>
    <n v="798.9653657502588"/>
    <n v="2128.2717743744329"/>
    <n v="0"/>
    <n v="0"/>
    <n v="0"/>
    <m/>
    <n v="0"/>
    <n v="0"/>
    <n v="3028.1714409185611"/>
    <n v="0"/>
    <n v="0"/>
    <n v="0"/>
    <m/>
    <n v="0"/>
    <n v="2.9234433271848301"/>
    <n v="33.278713122810622"/>
    <n v="0"/>
    <n v="0"/>
    <n v="0"/>
    <n v="0"/>
    <m/>
    <n v="2.9234433271848301"/>
    <n v="30.355269795625794"/>
    <n v="133.63133547527548"/>
    <n v="0"/>
    <n v="0"/>
    <n v="0"/>
    <m/>
    <n v="0"/>
    <n v="0"/>
    <n v="166.91004859808609"/>
    <n v="0"/>
    <n v="0"/>
    <n v="0"/>
    <m/>
    <n v="0"/>
    <n v="6.1350752471504331"/>
    <n v="54.698473419941166"/>
    <n v="0"/>
    <n v="0"/>
    <n v="0"/>
    <n v="0"/>
    <m/>
    <n v="6.1350752471504331"/>
    <n v="48.563398172790734"/>
    <n v="129.36244051305295"/>
    <n v="129.36244051305295"/>
    <n v="129.36244051305295"/>
    <n v="129.36244051305295"/>
    <m/>
    <n v="0"/>
    <n v="0"/>
    <n v="184.06091393299411"/>
    <n v="129.36244051305295"/>
    <n v="129.36244051305295"/>
    <n v="129.36244051305295"/>
    <m/>
    <n v="0"/>
    <n v="0"/>
    <n v="0"/>
    <n v="0"/>
    <n v="0"/>
    <n v="0"/>
    <m/>
    <n v="0"/>
    <n v="0"/>
    <n v="3195.0814895166473"/>
    <n v="0"/>
    <n v="0"/>
    <n v="0"/>
    <m/>
    <n v="0"/>
    <n v="0"/>
    <n v="0"/>
    <n v="0"/>
    <n v="0"/>
    <n v="0"/>
    <m/>
    <n v="0"/>
    <n v="0"/>
    <n v="0"/>
    <n v="0"/>
    <n v="0"/>
    <n v="0"/>
    <m/>
    <n v="0"/>
    <n v="0"/>
    <n v="133.12839539652697"/>
    <n v="0"/>
    <n v="0"/>
    <n v="0"/>
    <m/>
    <n v="0"/>
    <n v="0"/>
    <n v="0"/>
    <n v="53.146402644112584"/>
    <n v="53.146402644112584"/>
    <n v="53.146402644112584"/>
    <m/>
    <n v="0"/>
    <n v="0"/>
    <n v="7.669204747208088"/>
    <n v="58.536504332156454"/>
    <n v="58.536504332156454"/>
    <n v="58.536504332156454"/>
    <m/>
    <n v="2.7761215493355711"/>
    <n v="21.974937673187807"/>
    <n v="134.75254220109682"/>
    <n v="58.536504332156461"/>
    <n v="58.536504332156461"/>
    <n v="58.536504332156461"/>
    <m/>
    <n v="2.7761215493355706"/>
    <n v="28.110012920338239"/>
    <n v="105.56577300488954"/>
    <n v="0"/>
    <n v="0"/>
    <n v="0"/>
    <m/>
    <n v="2.7761215493355706"/>
    <n v="21.974937673187807"/>
    <n v="58.536504332156454"/>
    <n v="58.536504332156454"/>
    <n v="58.536504332156454"/>
    <n v="58.536504332156454"/>
    <m/>
    <n v="102.32939000000002"/>
    <n v="750"/>
    <n v="2000"/>
    <n v="0"/>
    <n v="0"/>
    <n v="0"/>
    <m/>
    <n v="0"/>
    <n v="0"/>
    <n v="0"/>
    <n v="0"/>
    <n v="0"/>
    <n v="0"/>
    <m/>
    <n v="102.32939000000002"/>
    <n v="813.77184091704771"/>
    <n v="2168.1614974546433"/>
    <n v="2168.1614974546433"/>
    <n v="2168.1614974546433"/>
    <n v="2168.1614974546433"/>
  </r>
  <r>
    <n v="1134"/>
    <s v="Enterprise Support"/>
    <x v="12"/>
    <x v="18"/>
    <s v="SCE-06 , Vol 7"/>
    <s v="Don Neal"/>
    <s v="Table II-8"/>
    <n v="68"/>
    <s v="COS-00-RE-IU-180005"/>
    <x v="1066"/>
    <n v="8074"/>
    <s v="CRE"/>
    <s v="INFRASTRUCTUREUPG"/>
    <s v="Operational Services"/>
    <m/>
    <s v="N"/>
    <m/>
    <x v="0"/>
    <m/>
    <s v="CA"/>
    <s v="General Buildings"/>
    <d v="2025-12-01T00:00:00"/>
    <b v="0"/>
    <n v="1"/>
    <n v="1"/>
    <x v="0"/>
    <n v="0"/>
    <b v="0"/>
    <b v="0"/>
    <m/>
    <n v="58"/>
    <b v="1"/>
    <n v="0"/>
    <s v="N"/>
    <n v="0"/>
    <n v="39"/>
    <n v="3.7000000000000002E-3"/>
    <d v="2025-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407.5032099999999"/>
    <n v="5269.3839100000005"/>
    <n v="21683.34202"/>
    <n v="0"/>
    <n v="0"/>
    <n v="0"/>
    <m/>
    <n v="-1381.32945"/>
    <n v="0"/>
    <n v="0"/>
    <n v="0"/>
    <n v="0"/>
    <n v="0"/>
    <m/>
    <n v="26.173759999999902"/>
    <n v="5269.3839100000005"/>
    <n v="21683.34202"/>
    <n v="0"/>
    <n v="0"/>
    <n v="0"/>
    <m/>
    <n v="5.9372198647306855E-2"/>
    <n v="12.311495908638403"/>
    <n v="49.777429084541424"/>
    <n v="0"/>
    <n v="0"/>
    <n v="0"/>
    <m/>
    <n v="1.1530190512272487"/>
    <n v="224.85942000994098"/>
    <n v="920.25633769303147"/>
    <n v="0"/>
    <n v="0"/>
    <n v="0"/>
    <m/>
    <n v="0"/>
    <n v="448.05108325249472"/>
    <n v="1823.1516319521945"/>
    <n v="0"/>
    <n v="0"/>
    <n v="0"/>
    <m/>
    <n v="0"/>
    <n v="0"/>
    <n v="0"/>
    <n v="0"/>
    <n v="0"/>
    <n v="0"/>
    <m/>
    <n v="27.386151249874459"/>
    <n v="5954.6059091710749"/>
    <n v="24476.527418729765"/>
    <n v="0"/>
    <n v="0"/>
    <n v="0"/>
    <m/>
    <n v="0"/>
    <n v="25.816924783256653"/>
    <n v="5639.2239153588289"/>
    <n v="0"/>
    <n v="0"/>
    <n v="0"/>
    <n v="0"/>
    <m/>
    <n v="25.816924783256653"/>
    <n v="5613.4069905755723"/>
    <n v="23074.022397636549"/>
    <n v="0"/>
    <n v="0"/>
    <n v="0"/>
    <m/>
    <n v="0"/>
    <n v="0"/>
    <n v="28713.246312995376"/>
    <n v="0"/>
    <n v="0"/>
    <n v="0"/>
    <m/>
    <n v="0"/>
    <n v="0.74775686652033124"/>
    <n v="164.62426742175896"/>
    <n v="0"/>
    <n v="0"/>
    <n v="0"/>
    <n v="0"/>
    <m/>
    <n v="0.74775686652033124"/>
    <n v="163.87651055523864"/>
    <n v="1146.7908825049792"/>
    <n v="0"/>
    <n v="0"/>
    <n v="0"/>
    <m/>
    <n v="0"/>
    <n v="0"/>
    <n v="1311.4151499267382"/>
    <n v="0"/>
    <n v="0"/>
    <n v="0"/>
    <m/>
    <n v="0"/>
    <n v="1.5692264666178064"/>
    <n v="342.76814506212037"/>
    <n v="0"/>
    <n v="0"/>
    <n v="0"/>
    <n v="0"/>
    <m/>
    <n v="1.5692264666178064"/>
    <n v="341.19891859550256"/>
    <n v="1402.5050210932154"/>
    <n v="1402.5050210932154"/>
    <n v="1402.5050210932154"/>
    <n v="1402.5050210932154"/>
    <m/>
    <n v="0"/>
    <n v="0"/>
    <n v="1745.2731661553357"/>
    <n v="1402.5050210932154"/>
    <n v="1402.5050210932154"/>
    <n v="1402.5050210932154"/>
    <m/>
    <n v="0"/>
    <n v="0"/>
    <n v="0"/>
    <n v="0"/>
    <n v="0"/>
    <n v="0"/>
    <m/>
    <n v="0"/>
    <n v="0"/>
    <n v="30024.661462922115"/>
    <n v="0"/>
    <n v="0"/>
    <n v="0"/>
    <m/>
    <n v="0"/>
    <n v="0"/>
    <n v="0"/>
    <n v="0"/>
    <n v="0"/>
    <n v="0"/>
    <m/>
    <n v="0"/>
    <n v="0"/>
    <n v="0"/>
    <n v="0"/>
    <n v="0"/>
    <n v="0"/>
    <m/>
    <n v="0"/>
    <n v="0"/>
    <n v="1251.0275609550881"/>
    <n v="0"/>
    <n v="0"/>
    <n v="0"/>
    <m/>
    <n v="0"/>
    <n v="0"/>
    <n v="0"/>
    <n v="576.19581283246271"/>
    <n v="576.19581283246271"/>
    <n v="576.19581283246271"/>
    <m/>
    <n v="0"/>
    <n v="0"/>
    <n v="72.719715256472313"/>
    <n v="634.63352204467992"/>
    <n v="634.63352204467992"/>
    <n v="634.63352204467992"/>
    <m/>
    <n v="0.71007497614455739"/>
    <n v="154.39251066446491"/>
    <n v="1460.9427303054329"/>
    <n v="634.63352204468003"/>
    <n v="634.63352204468003"/>
    <n v="634.63352204468003"/>
    <m/>
    <n v="0.71007497614455728"/>
    <n v="155.96173713108271"/>
    <n v="904.68195185032789"/>
    <n v="0"/>
    <n v="0"/>
    <n v="0"/>
    <m/>
    <n v="0.71007497614455728"/>
    <n v="154.39251066446491"/>
    <n v="634.63352204467992"/>
    <n v="634.63352204467992"/>
    <n v="634.63352204467992"/>
    <n v="634.63352204467992"/>
    <m/>
    <n v="26.173759999999902"/>
    <n v="5269.3839100000005"/>
    <n v="21683.34202"/>
    <n v="0"/>
    <n v="0"/>
    <n v="0"/>
    <m/>
    <n v="0"/>
    <n v="0"/>
    <n v="0"/>
    <n v="0"/>
    <n v="0"/>
    <n v="0"/>
    <m/>
    <n v="26.173759999999902"/>
    <n v="5717.4349932524956"/>
    <n v="23506.493651952194"/>
    <n v="23506.493651952194"/>
    <n v="23506.493651952194"/>
    <n v="23506.493651952194"/>
  </r>
  <r>
    <n v="1135"/>
    <s v="Enterprise Support"/>
    <x v="12"/>
    <x v="18"/>
    <s v="SCE-06 , Vol 7"/>
    <s v="Don Neal"/>
    <s v="Table II-18"/>
    <n v="94"/>
    <s v="COS-00-RE-IU-180007"/>
    <x v="1067"/>
    <n v="8074"/>
    <s v="CRE"/>
    <s v="INFRASTRUCTUREUPG"/>
    <s v="Operational Services"/>
    <m/>
    <s v="N"/>
    <m/>
    <x v="0"/>
    <m/>
    <s v="CA"/>
    <s v="General Buildings"/>
    <d v="2024-12-01T00:00:00"/>
    <b v="0"/>
    <n v="1"/>
    <n v="1"/>
    <x v="0"/>
    <n v="0"/>
    <b v="0"/>
    <b v="0"/>
    <m/>
    <n v="58"/>
    <b v="1"/>
    <n v="0"/>
    <s v="N"/>
    <n v="0"/>
    <n v="39"/>
    <n v="3.7000000000000002E-3"/>
    <d v="2024-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483.7747999999901"/>
    <n v="2953.3560000000002"/>
    <n v="0"/>
    <n v="0"/>
    <n v="0"/>
    <n v="0"/>
    <m/>
    <n v="-2415.1623099999902"/>
    <n v="0"/>
    <n v="0"/>
    <n v="0"/>
    <n v="0"/>
    <n v="0"/>
    <m/>
    <n v="68.61248999999998"/>
    <n v="2953.3560000000002"/>
    <n v="0"/>
    <n v="0"/>
    <n v="0"/>
    <n v="0"/>
    <m/>
    <n v="0.15563963243975529"/>
    <n v="6.9002811204835277"/>
    <n v="0"/>
    <n v="0"/>
    <n v="0"/>
    <n v="0"/>
    <m/>
    <n v="3.0225503757251295"/>
    <n v="126.02800034793427"/>
    <n v="0"/>
    <n v="0"/>
    <n v="0"/>
    <n v="0"/>
    <m/>
    <n v="0"/>
    <n v="251.12126533787796"/>
    <n v="0"/>
    <n v="0"/>
    <n v="0"/>
    <n v="0"/>
    <m/>
    <n v="0"/>
    <n v="0"/>
    <n v="0"/>
    <n v="0"/>
    <n v="0"/>
    <n v="0"/>
    <m/>
    <n v="71.79068000816487"/>
    <n v="3337.4055468062961"/>
    <n v="0"/>
    <n v="0"/>
    <n v="0"/>
    <n v="0"/>
    <m/>
    <n v="0"/>
    <n v="67.677074043697019"/>
    <n v="0"/>
    <n v="0"/>
    <n v="0"/>
    <n v="0"/>
    <n v="0"/>
    <m/>
    <n v="67.677074043697019"/>
    <n v="3146.1722089742952"/>
    <n v="0"/>
    <n v="0"/>
    <n v="0"/>
    <n v="0"/>
    <m/>
    <n v="0"/>
    <n v="3213.8492830179921"/>
    <n v="0"/>
    <n v="0"/>
    <n v="0"/>
    <n v="0"/>
    <m/>
    <n v="0"/>
    <n v="1.9601868637351967"/>
    <n v="0"/>
    <n v="0"/>
    <n v="0"/>
    <n v="0"/>
    <n v="0"/>
    <m/>
    <n v="1.9601868637351967"/>
    <n v="106.19322466151274"/>
    <n v="0"/>
    <n v="0"/>
    <n v="0"/>
    <n v="0"/>
    <m/>
    <n v="0"/>
    <n v="108.15341152524795"/>
    <n v="0"/>
    <n v="0"/>
    <n v="0"/>
    <n v="0"/>
    <m/>
    <n v="0"/>
    <n v="4.1136059644678467"/>
    <n v="0"/>
    <n v="0"/>
    <n v="0"/>
    <n v="0"/>
    <n v="0"/>
    <m/>
    <n v="4.1136059644678467"/>
    <n v="191.23333783200076"/>
    <n v="0"/>
    <n v="0"/>
    <n v="0"/>
    <n v="0"/>
    <m/>
    <n v="0"/>
    <n v="195.34694379646859"/>
    <n v="0"/>
    <n v="0"/>
    <n v="0"/>
    <n v="0"/>
    <m/>
    <n v="0"/>
    <n v="0"/>
    <n v="0"/>
    <n v="0"/>
    <n v="0"/>
    <n v="0"/>
    <m/>
    <n v="0"/>
    <n v="3322.0026945432401"/>
    <n v="0"/>
    <n v="0"/>
    <n v="0"/>
    <n v="0"/>
    <m/>
    <n v="0"/>
    <n v="0"/>
    <n v="0"/>
    <n v="0"/>
    <n v="0"/>
    <n v="0"/>
    <m/>
    <n v="0"/>
    <n v="0"/>
    <n v="0"/>
    <n v="0"/>
    <n v="0"/>
    <n v="0"/>
    <m/>
    <n v="0"/>
    <n v="138.41677893930165"/>
    <n v="0"/>
    <n v="0"/>
    <n v="0"/>
    <n v="0"/>
    <m/>
    <n v="0"/>
    <n v="0"/>
    <n v="0"/>
    <n v="0"/>
    <n v="0"/>
    <n v="0"/>
    <m/>
    <n v="0"/>
    <n v="8.1394559915195241"/>
    <n v="0"/>
    <n v="0"/>
    <n v="0"/>
    <n v="0"/>
    <m/>
    <n v="1.8614066989217006"/>
    <n v="199.20139357500079"/>
    <n v="0"/>
    <n v="0"/>
    <n v="0"/>
    <n v="0"/>
    <m/>
    <n v="1.8614066989217004"/>
    <n v="82.507235341928663"/>
    <n v="0"/>
    <n v="0"/>
    <n v="0"/>
    <n v="0"/>
    <m/>
    <n v="1.8614066989217004"/>
    <n v="86.533085368980338"/>
    <n v="0"/>
    <n v="0"/>
    <n v="0"/>
    <n v="0"/>
    <m/>
    <n v="68.61248999999998"/>
    <n v="2953.3560000000002"/>
    <n v="0"/>
    <n v="0"/>
    <n v="0"/>
    <n v="0"/>
    <m/>
    <n v="0"/>
    <n v="0"/>
    <n v="0"/>
    <n v="0"/>
    <n v="0"/>
    <n v="0"/>
    <m/>
    <n v="68.61248999999998"/>
    <n v="3204.4772653378782"/>
    <n v="0"/>
    <n v="0"/>
    <n v="0"/>
    <n v="0"/>
  </r>
  <r>
    <n v="1136"/>
    <s v="Enterprise Support"/>
    <x v="12"/>
    <x v="18"/>
    <s v="SCE-06 , Vol 7"/>
    <s v="Don Neal"/>
    <s v="Table II-15"/>
    <n v="85"/>
    <s v="COS-00-RE-IU-180009"/>
    <x v="1068"/>
    <n v="8074"/>
    <s v="CRE"/>
    <s v="INFRASTRUCTUREUPG"/>
    <s v="Operational Services"/>
    <m/>
    <s v="N"/>
    <m/>
    <x v="0"/>
    <m/>
    <s v="CA"/>
    <s v="General Buildings"/>
    <d v="2024-12-01T00:00:00"/>
    <b v="0"/>
    <n v="1"/>
    <n v="1"/>
    <x v="0"/>
    <n v="0"/>
    <b v="0"/>
    <b v="0"/>
    <m/>
    <n v="58"/>
    <b v="1"/>
    <n v="0"/>
    <s v="N"/>
    <n v="0"/>
    <n v="39"/>
    <n v="3.7000000000000002E-3"/>
    <d v="2024-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499.99998999999997"/>
    <n v="13000"/>
    <n v="0"/>
    <n v="0"/>
    <n v="0"/>
    <n v="0"/>
    <m/>
    <n v="82.081970000000013"/>
    <n v="0"/>
    <n v="0"/>
    <n v="0"/>
    <n v="0"/>
    <n v="0"/>
    <m/>
    <n v="582.08195999999998"/>
    <n v="13000"/>
    <n v="0"/>
    <n v="0"/>
    <n v="0"/>
    <n v="0"/>
    <m/>
    <n v="1.3203867445156467"/>
    <n v="30.37346481977989"/>
    <n v="0"/>
    <n v="0"/>
    <n v="0"/>
    <n v="0"/>
    <m/>
    <n v="25.642154174856795"/>
    <n v="554.7465339509173"/>
    <n v="0"/>
    <n v="0"/>
    <n v="0"/>
    <n v="0"/>
    <m/>
    <n v="0"/>
    <n v="1105.3785758954941"/>
    <n v="0"/>
    <n v="0"/>
    <n v="0"/>
    <n v="0"/>
    <m/>
    <n v="0"/>
    <n v="0"/>
    <n v="0"/>
    <n v="0"/>
    <n v="0"/>
    <n v="0"/>
    <m/>
    <n v="609.04450091937247"/>
    <n v="14690.498574666193"/>
    <n v="0"/>
    <n v="0"/>
    <n v="0"/>
    <n v="0"/>
    <m/>
    <n v="0"/>
    <n v="574.14625101669242"/>
    <n v="0"/>
    <n v="0"/>
    <n v="0"/>
    <n v="0"/>
    <n v="0"/>
    <m/>
    <n v="574.14625101669242"/>
    <n v="13848.733006337819"/>
    <n v="0"/>
    <n v="0"/>
    <n v="0"/>
    <n v="0"/>
    <m/>
    <n v="0"/>
    <n v="14422.879257354512"/>
    <n v="0"/>
    <n v="0"/>
    <n v="0"/>
    <n v="0"/>
    <m/>
    <n v="0"/>
    <n v="16.629470984207636"/>
    <n v="0"/>
    <n v="0"/>
    <n v="0"/>
    <n v="0"/>
    <n v="0"/>
    <m/>
    <n v="16.629470984207636"/>
    <n v="487.40701119681751"/>
    <n v="0"/>
    <n v="0"/>
    <n v="0"/>
    <n v="0"/>
    <m/>
    <n v="0"/>
    <n v="504.03648218102512"/>
    <n v="0"/>
    <n v="0"/>
    <n v="0"/>
    <n v="0"/>
    <m/>
    <n v="0"/>
    <n v="34.898249902680043"/>
    <n v="0"/>
    <n v="0"/>
    <n v="0"/>
    <n v="0"/>
    <n v="0"/>
    <m/>
    <n v="34.898249902680043"/>
    <n v="841.76556832837286"/>
    <n v="0"/>
    <n v="0"/>
    <n v="0"/>
    <n v="0"/>
    <m/>
    <n v="0"/>
    <n v="876.66381823105291"/>
    <n v="0"/>
    <n v="0"/>
    <n v="0"/>
    <n v="0"/>
    <m/>
    <n v="0"/>
    <n v="0"/>
    <n v="0"/>
    <n v="0"/>
    <n v="0"/>
    <n v="0"/>
    <m/>
    <n v="0"/>
    <n v="14926.915739535538"/>
    <n v="0"/>
    <n v="0"/>
    <n v="0"/>
    <n v="0"/>
    <m/>
    <n v="0"/>
    <n v="0"/>
    <n v="0"/>
    <n v="0"/>
    <n v="0"/>
    <n v="0"/>
    <m/>
    <n v="0"/>
    <n v="0"/>
    <n v="0"/>
    <n v="0"/>
    <n v="0"/>
    <n v="0"/>
    <m/>
    <n v="0"/>
    <n v="621.95482248064741"/>
    <n v="0"/>
    <n v="0"/>
    <n v="0"/>
    <n v="0"/>
    <m/>
    <n v="0"/>
    <n v="0"/>
    <n v="0"/>
    <n v="0"/>
    <n v="0"/>
    <n v="0"/>
    <m/>
    <n v="0"/>
    <n v="36.527659092960533"/>
    <n v="0"/>
    <n v="0"/>
    <n v="0"/>
    <n v="0"/>
    <m/>
    <n v="15.79145808096272"/>
    <n v="876.83913367538844"/>
    <n v="0"/>
    <n v="0"/>
    <n v="0"/>
    <n v="0"/>
    <m/>
    <n v="15.791458080962718"/>
    <n v="379.26951047830823"/>
    <n v="0"/>
    <n v="0"/>
    <n v="0"/>
    <n v="0"/>
    <m/>
    <n v="15.791458080962718"/>
    <n v="380.89891966858869"/>
    <n v="0"/>
    <n v="0"/>
    <n v="0"/>
    <n v="0"/>
    <m/>
    <n v="582.08195999999998"/>
    <n v="13000"/>
    <n v="0"/>
    <n v="0"/>
    <n v="0"/>
    <n v="0"/>
    <m/>
    <n v="0"/>
    <n v="0"/>
    <n v="0"/>
    <n v="0"/>
    <n v="0"/>
    <n v="0"/>
    <m/>
    <n v="582.08195999999998"/>
    <n v="14105.378575895495"/>
    <n v="0"/>
    <n v="0"/>
    <n v="0"/>
    <n v="0"/>
  </r>
  <r>
    <n v="1137"/>
    <s v="Enterprise Support"/>
    <x v="12"/>
    <x v="18"/>
    <s v="SCE-06 , Vol 7"/>
    <s v="Don Neal"/>
    <s v="Footnote 1"/>
    <n v="3"/>
    <s v="COS-00-RE-IU-180017"/>
    <x v="1069"/>
    <n v="8074"/>
    <s v="CRE"/>
    <s v="INFRASTRUCTUREUPG"/>
    <s v="Operational Services"/>
    <m/>
    <s v="N"/>
    <m/>
    <x v="0"/>
    <m/>
    <s v="CA"/>
    <s v="General Buildings"/>
    <d v="2032-12-01T00:00:00"/>
    <b v="0"/>
    <n v="1"/>
    <n v="1"/>
    <x v="0"/>
    <n v="0"/>
    <b v="0"/>
    <b v="0"/>
    <m/>
    <n v="58"/>
    <b v="1"/>
    <n v="0"/>
    <s v="N"/>
    <n v="0"/>
    <n v="39"/>
    <n v="3.7000000000000002E-3"/>
    <d v="2032-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0"/>
    <n v="0"/>
    <n v="0"/>
    <n v="1000"/>
    <n v="1000"/>
    <n v="2000"/>
    <m/>
    <n v="141.00465"/>
    <n v="0"/>
    <n v="0"/>
    <n v="0"/>
    <n v="0"/>
    <n v="0"/>
    <m/>
    <n v="141.00465"/>
    <n v="0"/>
    <n v="0"/>
    <n v="1000"/>
    <n v="1000"/>
    <n v="2000"/>
    <m/>
    <n v="0.31985301653235937"/>
    <n v="0"/>
    <n v="0"/>
    <n v="2.2169976491057195"/>
    <n v="2.2831964663687598"/>
    <n v="4.8753485253026687"/>
    <m/>
    <n v="6.2116045903084185"/>
    <n v="0"/>
    <n v="0"/>
    <n v="41.108766856164912"/>
    <n v="41.243263988937386"/>
    <n v="89.935396249440302"/>
    <m/>
    <n v="0"/>
    <n v="0"/>
    <n v="0"/>
    <n v="89.902292408707169"/>
    <n v="93.913074888894556"/>
    <n v="192.21818167983162"/>
    <m/>
    <n v="0"/>
    <n v="0"/>
    <n v="0"/>
    <n v="0"/>
    <n v="0"/>
    <n v="0"/>
    <m/>
    <n v="147.53610760684077"/>
    <n v="0"/>
    <n v="0"/>
    <n v="1133.2280569139778"/>
    <n v="1137.4395353442005"/>
    <n v="2287.0289264545745"/>
    <m/>
    <n v="0"/>
    <n v="139.08228864096878"/>
    <n v="139.08228864096878"/>
    <n v="139.08228864096878"/>
    <n v="1207.3763778937755"/>
    <n v="2279.6406278627533"/>
    <n v="4435.6227968314806"/>
    <m/>
    <n v="139.08228864096878"/>
    <n v="0"/>
    <n v="0"/>
    <n v="1068.2940892528068"/>
    <n v="1072.2642499689778"/>
    <n v="2155.9821689687274"/>
    <m/>
    <n v="0"/>
    <n v="0"/>
    <n v="0"/>
    <n v="0"/>
    <n v="0"/>
    <n v="0"/>
    <m/>
    <n v="0"/>
    <n v="4.0283549344380178"/>
    <n v="14.081973878631448"/>
    <n v="24.805622591699802"/>
    <n v="67.040876146309415"/>
    <n v="187.35929814211215"/>
    <n v="422.04724609219488"/>
    <m/>
    <n v="4.0283549344380178"/>
    <n v="10.053618944193431"/>
    <n v="10.723648713068352"/>
    <n v="42.235253554609614"/>
    <n v="120.31842199580272"/>
    <n v="234.68794795008273"/>
    <m/>
    <n v="0"/>
    <n v="0"/>
    <n v="0"/>
    <n v="0"/>
    <n v="0"/>
    <n v="0"/>
    <m/>
    <n v="0"/>
    <n v="8.4538189658719762"/>
    <n v="8.4538189658719762"/>
    <n v="8.4538189658719762"/>
    <n v="8.4538189658719762"/>
    <n v="8.4538189658719762"/>
    <n v="8.4538189658719762"/>
    <m/>
    <n v="8.4538189658719762"/>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3.8253530820570694"/>
    <n v="0"/>
    <n v="0"/>
    <n v="0"/>
    <n v="0"/>
    <n v="0"/>
    <m/>
    <n v="3.8253530820570689"/>
    <n v="8.4538189658719762"/>
    <n v="8.4538189658719762"/>
    <n v="8.4538189658719762"/>
    <n v="8.4538189658719762"/>
    <n v="8.4538189658719762"/>
    <m/>
    <n v="3.8253530820570689"/>
    <n v="0"/>
    <n v="0"/>
    <n v="0"/>
    <n v="0"/>
    <n v="0"/>
    <m/>
    <n v="141.00465"/>
    <n v="0"/>
    <n v="0"/>
    <n v="1000"/>
    <n v="1000"/>
    <n v="2000"/>
    <m/>
    <n v="0"/>
    <n v="0"/>
    <n v="0"/>
    <n v="0"/>
    <n v="0"/>
    <n v="0"/>
    <m/>
    <n v="141.00465"/>
    <n v="0"/>
    <n v="0"/>
    <n v="0"/>
    <n v="0"/>
    <n v="0"/>
  </r>
  <r>
    <n v="1138"/>
    <s v="Enterprise Support"/>
    <x v="12"/>
    <x v="18"/>
    <s v="SCE-06 , Vol 7"/>
    <s v="Don Neal"/>
    <s v="Table II-13"/>
    <n v="81"/>
    <s v="COS-00-RE-IU-180018"/>
    <x v="1070"/>
    <n v="8074"/>
    <s v="CRE"/>
    <s v="INFRASTRUCTUREUPG"/>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4880.7690000000002"/>
    <n v="4880.7690000000002"/>
    <n v="4880.7690000000002"/>
    <n v="4880.7690000000002"/>
    <n v="4880.7690000000002"/>
    <n v="4880.7690000000002"/>
    <m/>
    <n v="-1990.3324000000002"/>
    <n v="0"/>
    <n v="0"/>
    <n v="0"/>
    <n v="0"/>
    <n v="0"/>
    <m/>
    <n v="2890.4366"/>
    <n v="4880.7690000000002"/>
    <n v="4880.7690000000002"/>
    <n v="4880.7690000000002"/>
    <n v="4880.7690000000002"/>
    <n v="4880.7690000000002"/>
    <m/>
    <n v="6.5566267892976349"/>
    <n v="11.40352811653633"/>
    <n v="11.204551980568178"/>
    <n v="10.820653398828073"/>
    <n v="11.143754533962186"/>
    <n v="11.897724973246492"/>
    <m/>
    <n v="127.33090187135998"/>
    <n v="208.27612967423727"/>
    <n v="207.14328081542109"/>
    <n v="200.64239489979715"/>
    <n v="201.29884433602197"/>
    <n v="219.47694700849226"/>
    <m/>
    <n v="0"/>
    <n v="415.00749896114428"/>
    <n v="410.37871188510087"/>
    <n v="438.79232181735335"/>
    <n v="458.368024612395"/>
    <n v="469.08627118964506"/>
    <m/>
    <n v="0"/>
    <n v="0"/>
    <n v="0"/>
    <n v="0"/>
    <n v="0"/>
    <n v="0"/>
    <m/>
    <n v="3024.3241286606576"/>
    <n v="5515.4561567519177"/>
    <n v="5509.49554468109"/>
    <n v="5531.0243701159789"/>
    <n v="5551.5796234823792"/>
    <n v="5581.2299431713836"/>
    <m/>
    <n v="0"/>
    <n v="940.84001750917241"/>
    <n v="1715.8087712601109"/>
    <n v="1713.9544784903846"/>
    <n v="1720.6519023237497"/>
    <n v="1727.0464566487562"/>
    <n v="1736.2704042511286"/>
    <m/>
    <n v="2851.0303560884017"/>
    <n v="5199.4205189700324"/>
    <n v="5193.8014499708634"/>
    <n v="5214.0966737083336"/>
    <n v="5233.4741110568384"/>
    <n v="5261.4254674276635"/>
    <m/>
    <n v="1910.1903385792293"/>
    <n v="4424.4517652190943"/>
    <n v="5195.6557427405896"/>
    <n v="5207.3992498749685"/>
    <n v="5227.0795567318319"/>
    <n v="5252.2015198252911"/>
    <m/>
    <n v="0"/>
    <n v="5.5274492314903299"/>
    <n v="10.109444500552712"/>
    <n v="10.11804020871476"/>
    <n v="10.164985556062447"/>
    <n v="10.216182423167979"/>
    <n v="10.247236302572375"/>
    <m/>
    <n v="39.194640005113264"/>
    <n v="82.306735428937756"/>
    <n v="91.049359787223253"/>
    <n v="91.374743658174665"/>
    <n v="91.837920526733882"/>
    <n v="92.084755790402326"/>
    <m/>
    <n v="33.667190773622934"/>
    <n v="77.724740159875381"/>
    <n v="91.040764079061205"/>
    <n v="91.327798310826978"/>
    <n v="91.78672365962835"/>
    <n v="92.05370191099793"/>
    <m/>
    <n v="0"/>
    <n v="57.186944948844371"/>
    <n v="104.29176046802201"/>
    <n v="104.17905125437471"/>
    <n v="104.17905125437471"/>
    <n v="104.17905125437471"/>
    <n v="104.17905125437471"/>
    <m/>
    <n v="173.29377257225568"/>
    <n v="316.03563778188487"/>
    <n v="315.69409471022647"/>
    <n v="315.69409471022647"/>
    <n v="315.69409471022647"/>
    <n v="315.69409471022647"/>
    <m/>
    <n v="116.10682762341131"/>
    <n v="268.93082226270724"/>
    <n v="315.80680392387376"/>
    <n v="315.69409471022647"/>
    <n v="315.69409471022647"/>
    <n v="315.69409471022647"/>
    <m/>
    <n v="0"/>
    <n v="0"/>
    <n v="0"/>
    <n v="0"/>
    <n v="0"/>
    <n v="0"/>
    <m/>
    <n v="1943.8575293528522"/>
    <n v="4502.1765053789695"/>
    <n v="5286.6965068196505"/>
    <n v="5298.7270481857959"/>
    <n v="5318.8662803914604"/>
    <n v="5344.2552217362891"/>
    <m/>
    <n v="0"/>
    <n v="0"/>
    <n v="0"/>
    <n v="0"/>
    <n v="0"/>
    <n v="0"/>
    <m/>
    <n v="623.80689499018365"/>
    <n v="1934.7846730001611"/>
    <n v="2593.1219613991707"/>
    <n v="2598.4315535984119"/>
    <n v="2608.3844865925776"/>
    <n v="2619.9267651967148"/>
    <m/>
    <n v="704.49234279779432"/>
    <n v="2121.9734858817515"/>
    <n v="2813.2811295862366"/>
    <n v="2819.2093293007338"/>
    <n v="2829.9996794630752"/>
    <n v="2842.6019660291604"/>
    <m/>
    <n v="37.402572580178514"/>
    <n v="115.86681261196046"/>
    <n v="155.04710916497555"/>
    <n v="154.95318482026948"/>
    <n v="154.95318482026948"/>
    <n v="154.95318482026948"/>
    <m/>
    <n v="42.24035706448732"/>
    <n v="127.07226353957326"/>
    <n v="168.20572599513696"/>
    <n v="168.10710543319558"/>
    <n v="168.10710543319558"/>
    <n v="168.10710543319558"/>
    <m/>
    <n v="78.415432088945693"/>
    <n v="143.00612609630292"/>
    <n v="142.85157785637747"/>
    <n v="142.85157785637747"/>
    <n v="142.85157785637747"/>
    <n v="142.85157785637747"/>
    <m/>
    <n v="36.175075024458373"/>
    <n v="73.120807505574007"/>
    <n v="78.937612329262521"/>
    <n v="78.923523677556602"/>
    <n v="78.923523677556602"/>
    <n v="78.923523677556602"/>
    <m/>
    <n v="78.415432088945693"/>
    <n v="143.00612609630289"/>
    <n v="142.85157785637747"/>
    <n v="142.85157785637747"/>
    <n v="142.85157785637747"/>
    <n v="142.85157785637747"/>
    <m/>
    <n v="2890.4366"/>
    <n v="4880.7690000000002"/>
    <n v="4880.7690000000002"/>
    <n v="4880.7690000000002"/>
    <n v="4880.7690000000002"/>
    <n v="4880.7690000000002"/>
    <m/>
    <n v="0"/>
    <n v="0"/>
    <n v="0"/>
    <n v="0"/>
    <n v="0"/>
    <n v="0"/>
    <m/>
    <n v="2890.4366"/>
    <n v="5295.7764989611442"/>
    <n v="5291.1477118851008"/>
    <n v="5291.1477118851008"/>
    <n v="5291.1477118851008"/>
    <n v="5291.1477118851008"/>
  </r>
  <r>
    <n v="1139"/>
    <s v="Enterprise Support"/>
    <x v="12"/>
    <x v="18"/>
    <s v="SCE-06 , Vol 7"/>
    <s v="Don Neal"/>
    <s v="Table II-9"/>
    <n v="73"/>
    <s v="COS-00-RE-IU-180019"/>
    <x v="1071"/>
    <n v="8074"/>
    <s v="CRE"/>
    <s v="INFRASTRUCTUREUPG"/>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5500"/>
    <n v="15000"/>
    <n v="62300"/>
    <n v="49500"/>
    <n v="43500"/>
    <n v="46400"/>
    <m/>
    <n v="-5283.9999999999991"/>
    <n v="-6583"/>
    <n v="-25398"/>
    <n v="0"/>
    <n v="0"/>
    <n v="0"/>
    <m/>
    <n v="10216"/>
    <n v="8417"/>
    <n v="36902"/>
    <n v="49500"/>
    <n v="43500"/>
    <n v="46400"/>
    <m/>
    <n v="23.173834457903226"/>
    <n v="19.665650260622105"/>
    <n v="84.714186880577003"/>
    <n v="109.7413836307331"/>
    <n v="99.319046287041061"/>
    <n v="113.10808578702192"/>
    <m/>
    <n v="450.04014048182665"/>
    <n v="359.17704432806693"/>
    <n v="1566.1469224728046"/>
    <n v="2034.8839593801633"/>
    <n v="1794.0819835187765"/>
    <n v="2086.5011929870152"/>
    <m/>
    <n v="0"/>
    <n v="715.69011333172114"/>
    <n v="3102.7477895356228"/>
    <n v="4450.1634742310052"/>
    <n v="4085.218757666913"/>
    <n v="4459.4618149720936"/>
    <m/>
    <n v="0"/>
    <n v="0"/>
    <n v="0"/>
    <n v="0"/>
    <n v="0"/>
    <n v="0"/>
    <m/>
    <n v="10689.213974939728"/>
    <n v="9511.5328079204101"/>
    <n v="41655.608898889004"/>
    <n v="56094.788817241897"/>
    <n v="49478.619787472737"/>
    <n v="53059.071093746126"/>
    <m/>
    <n v="0"/>
    <n v="3325.3182646779751"/>
    <n v="2958.9522527487679"/>
    <n v="12958.685027964275"/>
    <n v="17450.5839479446"/>
    <n v="15392.353308304679"/>
    <n v="16506.199485624573"/>
    <m/>
    <n v="10076.722014175682"/>
    <n v="8966.5219780265707"/>
    <n v="39268.742508982665"/>
    <n v="52880.557418013937"/>
    <n v="46643.494873650547"/>
    <n v="50018.786320074469"/>
    <m/>
    <n v="6751.4037494977074"/>
    <n v="9332.8879899557778"/>
    <n v="29269.009733767154"/>
    <n v="48388.658498033619"/>
    <n v="48701.725513290468"/>
    <n v="48904.940142754574"/>
    <m/>
    <n v="0"/>
    <n v="19.536294741391373"/>
    <n v="17.551105096025452"/>
    <n v="75.812294320565343"/>
    <n v="102.77869529977352"/>
    <n v="91.194489400595103"/>
    <n v="97.348232472596578"/>
    <m/>
    <n v="138.53008998441172"/>
    <n v="161.9943656862259"/>
    <n v="570.85867796985985"/>
    <n v="874.73255523645264"/>
    <n v="843.38432475377408"/>
    <n v="863.38126668155655"/>
    <m/>
    <n v="118.99379524302034"/>
    <n v="163.97955533159183"/>
    <n v="512.59748874531999"/>
    <n v="847.76615425724447"/>
    <n v="854.9685306529525"/>
    <n v="857.22752360955508"/>
    <m/>
    <n v="0"/>
    <n v="202.1223470521353"/>
    <n v="179.85357386496707"/>
    <n v="787.665908669092"/>
    <n v="787.665908669092"/>
    <n v="787.665908669092"/>
    <n v="787.665908669092"/>
    <m/>
    <n v="612.49196076404644"/>
    <n v="545.01082989383951"/>
    <n v="2386.8663899063399"/>
    <n v="2386.8663899063399"/>
    <n v="2386.8663899063399"/>
    <n v="2386.8663899063399"/>
    <m/>
    <n v="410.36961371191114"/>
    <n v="567.27960308100774"/>
    <n v="1779.054055102215"/>
    <n v="2386.8663899063399"/>
    <n v="2386.8663899063399"/>
    <n v="2386.8663899063399"/>
    <m/>
    <n v="0"/>
    <n v="0"/>
    <n v="0"/>
    <n v="0"/>
    <n v="0"/>
    <n v="0"/>
    <m/>
    <n v="6870.3975447407274"/>
    <n v="9496.8675452873704"/>
    <n v="29781.607222512474"/>
    <n v="49236.424652290865"/>
    <n v="49556.694043943418"/>
    <n v="49762.167666364126"/>
    <m/>
    <n v="0"/>
    <n v="0"/>
    <n v="0"/>
    <n v="0"/>
    <n v="0"/>
    <n v="0"/>
    <m/>
    <n v="2204.7919124812202"/>
    <n v="4779.432439495371"/>
    <n v="11109.055917371605"/>
    <n v="22558.073745638489"/>
    <n v="25031.956169632787"/>
    <n v="24040.959617036031"/>
    <m/>
    <n v="2489.9677003890229"/>
    <n v="5174.7299038562214"/>
    <n v="12346.761883566749"/>
    <n v="24606.536773712323"/>
    <n v="27096.766784387102"/>
    <n v="26114.364717811026"/>
    <m/>
    <n v="132.19618153157336"/>
    <n v="286.06679332886648"/>
    <n v="665.04330737559087"/>
    <n v="1171.5535863790285"/>
    <n v="1171.5535863790285"/>
    <n v="1171.5535863790285"/>
    <m/>
    <n v="149.29491543623632"/>
    <n v="309.7034434572418"/>
    <n v="739.17055967151657"/>
    <n v="1271.0063526251261"/>
    <n v="1271.0063526251261"/>
    <n v="1271.0063526251261"/>
    <m/>
    <n v="277.15261224573101"/>
    <n v="246.6174005269624"/>
    <n v="1080.0570414326189"/>
    <n v="1080.0570414326189"/>
    <n v="1080.0570414326189"/>
    <n v="1080.0570414326189"/>
    <m/>
    <n v="127.85769680949468"/>
    <n v="139.03630412185584"/>
    <n v="520.74005562606919"/>
    <n v="596.71659747658464"/>
    <n v="596.71659747658464"/>
    <n v="596.71659747658464"/>
    <m/>
    <n v="277.15261224573101"/>
    <n v="246.61740052696237"/>
    <n v="1080.0570414326187"/>
    <n v="1080.0570414326187"/>
    <n v="1080.0570414326187"/>
    <n v="1080.0570414326187"/>
    <m/>
    <n v="10216"/>
    <n v="8417"/>
    <n v="36902"/>
    <n v="49500"/>
    <n v="43500"/>
    <n v="46400"/>
    <m/>
    <n v="0"/>
    <n v="0"/>
    <n v="0"/>
    <n v="0"/>
    <n v="0"/>
    <n v="0"/>
    <m/>
    <n v="10216"/>
    <n v="9132.6901133317206"/>
    <n v="40004.747789535621"/>
    <n v="40004.747789535621"/>
    <n v="40004.747789535621"/>
    <n v="40004.747789535621"/>
  </r>
  <r>
    <n v="1140"/>
    <s v="Enterprise Support"/>
    <x v="12"/>
    <x v="18"/>
    <s v="SCE-06 , Vol 7"/>
    <s v="Don Neal"/>
    <s v="Table II-8"/>
    <n v="68"/>
    <s v="COS-00-RE-IU-180021"/>
    <x v="1072"/>
    <n v="8074"/>
    <s v="CRE"/>
    <s v="INFRASTRUCTUREUPG"/>
    <s v="Operational Services"/>
    <m/>
    <s v="N"/>
    <m/>
    <x v="0"/>
    <m/>
    <s v="CA"/>
    <s v="General Buildings"/>
    <d v="2024-12-01T00:00:00"/>
    <b v="0"/>
    <n v="1"/>
    <n v="1"/>
    <x v="0"/>
    <n v="0"/>
    <b v="0"/>
    <b v="0"/>
    <m/>
    <n v="58"/>
    <b v="1"/>
    <n v="0"/>
    <s v="N"/>
    <n v="0"/>
    <n v="39"/>
    <n v="3.7000000000000002E-3"/>
    <d v="2024-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4493"/>
    <n v="334"/>
    <n v="0"/>
    <n v="0"/>
    <n v="0"/>
    <n v="0"/>
    <m/>
    <n v="43.834890000000087"/>
    <n v="0"/>
    <n v="0"/>
    <n v="0"/>
    <n v="0"/>
    <n v="0"/>
    <m/>
    <n v="4536.8348900000001"/>
    <n v="334"/>
    <n v="0"/>
    <n v="0"/>
    <n v="0"/>
    <n v="0"/>
    <m/>
    <n v="10.291294117433397"/>
    <n v="0.78036440383126804"/>
    <n v="0"/>
    <n v="0"/>
    <n v="0"/>
    <n v="0"/>
    <m/>
    <n v="199.85883038747582"/>
    <n v="14.252718641508181"/>
    <n v="0"/>
    <n v="0"/>
    <n v="0"/>
    <n v="0"/>
    <m/>
    <n v="0"/>
    <n v="28.399726488391927"/>
    <n v="0"/>
    <n v="0"/>
    <n v="0"/>
    <n v="0"/>
    <m/>
    <n v="0"/>
    <n v="0"/>
    <n v="0"/>
    <n v="0"/>
    <n v="0"/>
    <n v="0"/>
    <m/>
    <n v="4746.9850145049095"/>
    <n v="377.43280953373136"/>
    <n v="0"/>
    <n v="0"/>
    <n v="0"/>
    <n v="0"/>
    <m/>
    <n v="0"/>
    <n v="4474.9827731737778"/>
    <n v="0"/>
    <n v="0"/>
    <n v="0"/>
    <n v="0"/>
    <n v="0"/>
    <m/>
    <n v="4474.9827731737778"/>
    <n v="355.80590954744855"/>
    <n v="0"/>
    <n v="0"/>
    <n v="0"/>
    <n v="0"/>
    <m/>
    <n v="0"/>
    <n v="4830.788682721226"/>
    <n v="0"/>
    <n v="0"/>
    <n v="0"/>
    <n v="0"/>
    <m/>
    <n v="0"/>
    <n v="129.61261359722579"/>
    <n v="0"/>
    <n v="0"/>
    <n v="0"/>
    <n v="0"/>
    <n v="0"/>
    <m/>
    <n v="129.61261359722579"/>
    <n v="334.932240909879"/>
    <n v="0"/>
    <n v="0"/>
    <n v="0"/>
    <n v="0"/>
    <m/>
    <n v="0"/>
    <n v="464.54485450710479"/>
    <n v="0"/>
    <n v="0"/>
    <n v="0"/>
    <n v="0"/>
    <m/>
    <n v="0"/>
    <n v="272.0022413311313"/>
    <n v="0"/>
    <n v="0"/>
    <n v="0"/>
    <n v="0"/>
    <n v="0"/>
    <m/>
    <n v="272.0022413311313"/>
    <n v="21.626899986282805"/>
    <n v="0"/>
    <n v="0"/>
    <n v="0"/>
    <n v="0"/>
    <m/>
    <n v="0"/>
    <n v="293.62914131741411"/>
    <n v="0"/>
    <n v="0"/>
    <n v="0"/>
    <n v="0"/>
    <m/>
    <n v="0"/>
    <n v="0"/>
    <n v="0"/>
    <n v="0"/>
    <n v="0"/>
    <n v="0"/>
    <m/>
    <n v="0"/>
    <n v="5295.3335372283309"/>
    <n v="0"/>
    <n v="0"/>
    <n v="0"/>
    <n v="0"/>
    <m/>
    <n v="0"/>
    <n v="0"/>
    <n v="0"/>
    <n v="0"/>
    <n v="0"/>
    <n v="0"/>
    <m/>
    <n v="0"/>
    <n v="0"/>
    <n v="0"/>
    <n v="0"/>
    <n v="0"/>
    <n v="0"/>
    <m/>
    <n v="0"/>
    <n v="220.63889738451377"/>
    <n v="0"/>
    <n v="0"/>
    <n v="0"/>
    <n v="0"/>
    <m/>
    <n v="0"/>
    <n v="0"/>
    <n v="0"/>
    <n v="0"/>
    <n v="0"/>
    <n v="0"/>
    <m/>
    <n v="0"/>
    <n v="12.234547554892254"/>
    <n v="0"/>
    <n v="0"/>
    <n v="0"/>
    <n v="0"/>
    <m/>
    <n v="123.08101420233692"/>
    <n v="22.528020819044588"/>
    <n v="0"/>
    <n v="0"/>
    <n v="0"/>
    <n v="0"/>
    <m/>
    <n v="123.0810142023369"/>
    <n v="269.55386602003205"/>
    <n v="0"/>
    <n v="0"/>
    <n v="0"/>
    <n v="0"/>
    <m/>
    <n v="123.0810142023369"/>
    <n v="9.7861722437929686"/>
    <n v="0"/>
    <n v="0"/>
    <n v="0"/>
    <n v="0"/>
    <m/>
    <n v="4536.8348900000001"/>
    <n v="334"/>
    <n v="0"/>
    <n v="0"/>
    <n v="0"/>
    <n v="0"/>
    <m/>
    <n v="0"/>
    <n v="0"/>
    <n v="0"/>
    <n v="0"/>
    <n v="0"/>
    <n v="0"/>
    <m/>
    <n v="4536.8348900000001"/>
    <n v="362.39972648839193"/>
    <n v="0"/>
    <n v="0"/>
    <n v="0"/>
    <n v="0"/>
  </r>
  <r>
    <n v="1141"/>
    <s v="Enterprise Support"/>
    <x v="12"/>
    <x v="18"/>
    <s v="SCE-06 , Vol 7"/>
    <s v="Don Neal"/>
    <s v="Table II-53"/>
    <n v="157"/>
    <s v="COS-00-RE-IU-180022"/>
    <x v="1073"/>
    <n v="8074"/>
    <s v="CRE"/>
    <s v="INFRASTRUCTUREUPG"/>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50"/>
    <n v="0"/>
    <n v="0"/>
    <n v="0"/>
    <n v="0"/>
    <n v="0"/>
    <m/>
    <n v="-48.134309999999999"/>
    <n v="0"/>
    <n v="0"/>
    <n v="0"/>
    <n v="0"/>
    <n v="0"/>
    <m/>
    <n v="1.8656900000000007"/>
    <n v="0"/>
    <n v="0"/>
    <n v="0"/>
    <n v="0"/>
    <n v="0"/>
    <m/>
    <n v="4.2321056391704656E-3"/>
    <n v="0"/>
    <n v="0"/>
    <n v="0"/>
    <n v="0"/>
    <n v="0"/>
    <m/>
    <n v="8.2188272288130346E-2"/>
    <n v="0"/>
    <n v="0"/>
    <n v="0"/>
    <n v="0"/>
    <n v="0"/>
    <m/>
    <n v="0"/>
    <n v="0"/>
    <n v="0"/>
    <n v="0"/>
    <n v="0"/>
    <n v="0"/>
    <m/>
    <n v="0"/>
    <n v="0"/>
    <n v="0"/>
    <n v="0"/>
    <n v="0"/>
    <n v="0"/>
    <m/>
    <n v="1.9521103779273017"/>
    <n v="0"/>
    <n v="0"/>
    <n v="0"/>
    <n v="0"/>
    <n v="0"/>
    <m/>
    <n v="0"/>
    <n v="0"/>
    <n v="0"/>
    <n v="0"/>
    <n v="0"/>
    <n v="0"/>
    <n v="0"/>
    <m/>
    <n v="1.8402544532720673"/>
    <n v="0"/>
    <n v="0"/>
    <n v="0"/>
    <n v="0"/>
    <n v="0"/>
    <m/>
    <n v="1.8402544532720673"/>
    <n v="0"/>
    <n v="0"/>
    <n v="0"/>
    <n v="0"/>
    <n v="0"/>
    <m/>
    <n v="0"/>
    <n v="0"/>
    <n v="0"/>
    <n v="0"/>
    <n v="0"/>
    <n v="0"/>
    <n v="0"/>
    <m/>
    <n v="5.9463374014726136E-2"/>
    <n v="0"/>
    <n v="0"/>
    <n v="0"/>
    <n v="0"/>
    <n v="0"/>
    <m/>
    <n v="5.9463374014726136E-2"/>
    <n v="0"/>
    <n v="0"/>
    <n v="0"/>
    <n v="0"/>
    <n v="0"/>
    <m/>
    <n v="0"/>
    <n v="0"/>
    <n v="0"/>
    <n v="0"/>
    <n v="0"/>
    <n v="0"/>
    <n v="0"/>
    <m/>
    <n v="0.11185592465523438"/>
    <n v="0"/>
    <n v="0"/>
    <n v="0"/>
    <n v="0"/>
    <n v="0"/>
    <m/>
    <n v="0.11185592465523438"/>
    <n v="0"/>
    <n v="0"/>
    <n v="0"/>
    <n v="0"/>
    <n v="0"/>
    <m/>
    <n v="0"/>
    <n v="0"/>
    <n v="0"/>
    <n v="0"/>
    <n v="0"/>
    <n v="0"/>
    <m/>
    <n v="1.8997178272867934"/>
    <n v="0"/>
    <n v="0"/>
    <n v="0"/>
    <n v="0"/>
    <n v="0"/>
    <m/>
    <n v="0"/>
    <n v="0"/>
    <n v="0"/>
    <n v="0"/>
    <n v="0"/>
    <n v="0"/>
    <m/>
    <n v="0"/>
    <n v="0"/>
    <n v="0"/>
    <n v="0"/>
    <n v="0"/>
    <n v="0"/>
    <m/>
    <n v="7.9154909470283058E-2"/>
    <n v="0"/>
    <n v="0"/>
    <n v="0"/>
    <n v="0"/>
    <n v="0"/>
    <m/>
    <n v="0"/>
    <n v="0"/>
    <n v="0"/>
    <n v="0"/>
    <n v="0"/>
    <n v="0"/>
    <m/>
    <n v="4.6606635273014323E-3"/>
    <n v="0"/>
    <n v="0"/>
    <n v="0"/>
    <n v="0"/>
    <n v="0"/>
    <m/>
    <n v="0.11651658818253581"/>
    <n v="0"/>
    <n v="0"/>
    <n v="0"/>
    <n v="0"/>
    <n v="0"/>
    <m/>
    <n v="4.5954142379192119E-2"/>
    <n v="0"/>
    <n v="0"/>
    <n v="0"/>
    <n v="0"/>
    <n v="0"/>
    <m/>
    <n v="5.0614805906493553E-2"/>
    <n v="0"/>
    <n v="0"/>
    <n v="0"/>
    <n v="0"/>
    <n v="0"/>
    <m/>
    <n v="1.8656900000000007"/>
    <n v="0"/>
    <n v="0"/>
    <n v="0"/>
    <n v="0"/>
    <n v="0"/>
    <m/>
    <n v="0"/>
    <n v="0"/>
    <n v="0"/>
    <n v="0"/>
    <n v="0"/>
    <n v="0"/>
    <m/>
    <n v="1.8656900000000007"/>
    <n v="0"/>
    <n v="0"/>
    <n v="0"/>
    <n v="0"/>
    <n v="0"/>
  </r>
  <r>
    <n v="1142"/>
    <s v="Enterprise Support"/>
    <x v="12"/>
    <x v="25"/>
    <s v="SCE-06 , Vol 7"/>
    <s v="Don Neal"/>
    <s v="Table II-38"/>
    <n v="134"/>
    <s v="COS-00-RE-IU-OB0001"/>
    <x v="1074"/>
    <n v="8074"/>
    <s v="CRE"/>
    <s v="BLDGRENNOVATION"/>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4548.5198499999997"/>
    <n v="4600.66374"/>
    <n v="6000"/>
    <n v="6150"/>
    <n v="6303.75"/>
    <n v="6461.34375"/>
    <m/>
    <n v="-216.57375000000138"/>
    <n v="0"/>
    <n v="0"/>
    <n v="0"/>
    <n v="0"/>
    <n v="0"/>
    <m/>
    <n v="4331.9460999999983"/>
    <n v="4600.66374"/>
    <n v="6000"/>
    <n v="6150"/>
    <n v="6303.75"/>
    <n v="6461.34375"/>
    <m/>
    <n v="9.8265271928308007"/>
    <n v="10.749084481117459"/>
    <n v="13.773917979607118"/>
    <n v="13.634535542000174"/>
    <n v="14.39269972487207"/>
    <n v="15.750651361518056"/>
    <m/>
    <n v="190.83297096747268"/>
    <n v="196.323251049128"/>
    <n v="254.64423431892115"/>
    <n v="252.81891616541421"/>
    <n v="259.98722537026407"/>
    <n v="290.55175523004726"/>
    <m/>
    <n v="0"/>
    <n v="391.19039485347986"/>
    <n v="504.4844923639298"/>
    <n v="552.89909831354908"/>
    <n v="592.00454583086901"/>
    <n v="620.99387341667227"/>
    <m/>
    <n v="0"/>
    <n v="0"/>
    <n v="0"/>
    <n v="0"/>
    <n v="0"/>
    <n v="0"/>
    <m/>
    <n v="4532.6055981603022"/>
    <n v="5198.9264703837252"/>
    <n v="6772.9026446624575"/>
    <n v="6969.3525500209635"/>
    <n v="7170.1344709260047"/>
    <n v="7388.6400300082378"/>
    <m/>
    <n v="0"/>
    <n v="1410.0528081372863"/>
    <n v="1617.3392345981429"/>
    <n v="2106.9890566306885"/>
    <n v="2168.1028541385713"/>
    <n v="2230.564302694841"/>
    <n v="2298.5394155752929"/>
    <m/>
    <n v="4272.8872973857169"/>
    <n v="4901.0279836307373"/>
    <n v="6384.8153231232982"/>
    <n v="6570.0086489047617"/>
    <n v="6759.2857657419445"/>
    <n v="6965.2709562887658"/>
    <m/>
    <n v="2862.8344892484306"/>
    <n v="4693.7415571698803"/>
    <n v="5895.1655010907525"/>
    <n v="6508.8948513968789"/>
    <n v="6696.8243171856748"/>
    <n v="6897.2958434083139"/>
    <m/>
    <n v="0"/>
    <n v="8.2840814226136246"/>
    <n v="9.5652577809717627"/>
    <n v="12.404851627434567"/>
    <n v="12.804341630593186"/>
    <n v="13.190904052818439"/>
    <n v="13.56178038938495"/>
    <m/>
    <n v="58.741668269442172"/>
    <n v="83.745119779150755"/>
    <n v="106.15456798916682"/>
    <n v="114.51734952033088"/>
    <n v="117.97553972824845"/>
    <n v="121.25076733614225"/>
    <m/>
    <n v="50.457586846828548"/>
    <n v="82.463943420792617"/>
    <n v="103.31497414270402"/>
    <n v="114.11785951717226"/>
    <n v="117.5889773060232"/>
    <n v="120.87989099957574"/>
    <m/>
    <n v="0"/>
    <n v="85.707039255613154"/>
    <n v="98.306500628485878"/>
    <n v="128.06881610792243"/>
    <n v="128.06881610792243"/>
    <n v="128.06881610792243"/>
    <n v="128.06881610792243"/>
    <m/>
    <n v="259.71830077458532"/>
    <n v="297.89848675298742"/>
    <n v="388.08732153915878"/>
    <n v="388.08732153915878"/>
    <n v="388.08732153915878"/>
    <n v="388.08732153915878"/>
    <m/>
    <n v="174.01126151897216"/>
    <n v="285.2990253801147"/>
    <n v="358.32500605972223"/>
    <n v="388.08732153915878"/>
    <n v="388.08732153915878"/>
    <n v="388.08732153915878"/>
    <m/>
    <n v="0"/>
    <n v="0"/>
    <n v="0"/>
    <n v="0"/>
    <n v="0"/>
    <n v="0"/>
    <m/>
    <n v="2913.2920760952593"/>
    <n v="4776.2055005906732"/>
    <n v="5998.4804752334567"/>
    <n v="6623.0127109140512"/>
    <n v="6814.4132944916983"/>
    <n v="7018.1757344078896"/>
    <m/>
    <n v="0"/>
    <n v="0"/>
    <n v="0"/>
    <n v="0"/>
    <n v="0"/>
    <n v="0"/>
    <m/>
    <n v="934.90991842057178"/>
    <n v="2267.0781603744695"/>
    <n v="2771.7802716028264"/>
    <n v="3227.7602480493438"/>
    <n v="3322.5868813308839"/>
    <n v="3420.7544643533461"/>
    <m/>
    <n v="1055.8345603784451"/>
    <n v="2465.7963077890872"/>
    <n v="3021.5271445682683"/>
    <n v="3503.6207681748406"/>
    <n v="3606.4893252536049"/>
    <n v="3713.1488720880898"/>
    <m/>
    <n v="56.055866583847994"/>
    <n v="135.71895610386409"/>
    <n v="165.68426408927331"/>
    <n v="190.48619365547046"/>
    <n v="190.48619365547046"/>
    <n v="190.48619365547046"/>
    <m/>
    <n v="63.30633581380517"/>
    <n v="147.60641549470219"/>
    <n v="180.61447267509504"/>
    <n v="206.65649871960204"/>
    <n v="206.65649871960204"/>
    <n v="206.65649871960204"/>
    <m/>
    <n v="117.52253110049986"/>
    <n v="134.79906525572682"/>
    <n v="175.60951299646936"/>
    <n v="175.60951299646936"/>
    <n v="175.60951299646936"/>
    <n v="175.60951299646936"/>
    <m/>
    <n v="54.216195286694678"/>
    <n v="72.899689016637751"/>
    <n v="93.301540949860168"/>
    <n v="97.021830384789723"/>
    <n v="97.021830384789723"/>
    <n v="97.021830384789723"/>
    <m/>
    <n v="117.52253110049985"/>
    <n v="134.79906525572679"/>
    <n v="175.60951299646933"/>
    <n v="175.60951299646933"/>
    <n v="175.60951299646933"/>
    <n v="175.60951299646933"/>
    <m/>
    <n v="4331.9460999999983"/>
    <n v="4600.66374"/>
    <n v="6000"/>
    <n v="6150"/>
    <n v="6303.75"/>
    <n v="6461.34375"/>
    <m/>
    <n v="0"/>
    <n v="0"/>
    <n v="0"/>
    <n v="0"/>
    <n v="0"/>
    <n v="0"/>
    <m/>
    <n v="4331.9460999999983"/>
    <n v="4991.85413485348"/>
    <n v="6504.4844923639303"/>
    <n v="6504.4844923639303"/>
    <n v="6504.4844923639303"/>
    <n v="6504.4844923639303"/>
  </r>
  <r>
    <n v="1171"/>
    <s v="Enterprise Support"/>
    <x v="12"/>
    <x v="25"/>
    <s v="SCE-06 , Vol 7"/>
    <s v="Don Neal"/>
    <s v="Table II-38"/>
    <n v="134"/>
    <s v="COS-00-RE-MA-NE0001"/>
    <x v="1075"/>
    <n v="1355"/>
    <s v="CRE"/>
    <s v="MAINTASSETMGMT"/>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7032.280549999999"/>
    <n v="18444.044989999999"/>
    <n v="26453.0587635999"/>
    <n v="27114.385232700002"/>
    <n v="27792.244863499898"/>
    <n v="28487.050985100002"/>
    <m/>
    <n v="9409.0456800000102"/>
    <n v="0"/>
    <n v="0"/>
    <n v="0"/>
    <n v="0"/>
    <n v="0"/>
    <m/>
    <n v="26441.32623000001"/>
    <n v="18444.044989999999"/>
    <n v="26453.0587635999"/>
    <n v="27114.385232700002"/>
    <n v="27792.244863499898"/>
    <n v="28487.050985100002"/>
    <m/>
    <n v="59.979142218229697"/>
    <n v="43.093042433707886"/>
    <n v="60.727043619925396"/>
    <n v="60.112528317842738"/>
    <n v="63.455155264798286"/>
    <n v="69.442151005214612"/>
    <m/>
    <n v="1164.8060073487679"/>
    <n v="787.05923309517539"/>
    <n v="1122.6864823750539"/>
    <n v="1114.6389409793053"/>
    <n v="1146.2428917505156"/>
    <n v="1280.9971091614889"/>
    <m/>
    <n v="0"/>
    <n v="1568.2809372922018"/>
    <n v="2224.1929869713167"/>
    <n v="2437.6453896725275"/>
    <n v="2610.055173196361"/>
    <n v="2737.8645708882896"/>
    <m/>
    <n v="0"/>
    <n v="0"/>
    <n v="0"/>
    <n v="0"/>
    <n v="0"/>
    <n v="0"/>
    <m/>
    <n v="27666.111379567006"/>
    <n v="20842.478202821087"/>
    <n v="29860.665276566197"/>
    <n v="30726.78209166968"/>
    <n v="31611.998083711573"/>
    <n v="32575.354816154999"/>
    <m/>
    <n v="0"/>
    <n v="8606.6782551808792"/>
    <n v="6483.9073865938117"/>
    <n v="9289.3842215522454"/>
    <n v="9558.8253676796048"/>
    <n v="9834.2080958599036"/>
    <n v="10133.899705112453"/>
    <m/>
    <n v="26080.843197517817"/>
    <n v="19648.204201799439"/>
    <n v="28149.649156218951"/>
    <n v="28966.137477817007"/>
    <n v="29800.630593514899"/>
    <n v="30708.786985189316"/>
    <m/>
    <n v="17474.164942336938"/>
    <n v="21770.975070386507"/>
    <n v="25344.172321260514"/>
    <n v="28696.696331689647"/>
    <n v="29525.247865334597"/>
    <n v="30409.095375936762"/>
    <m/>
    <n v="0"/>
    <n v="50.56436399594395"/>
    <n v="38.550267923126853"/>
    <n v="54.648786082304412"/>
    <n v="56.451840102318215"/>
    <n v="58.156620905169007"/>
    <n v="59.7917621959283"/>
    <m/>
    <n v="358.54730833487542"/>
    <n v="370.52126626373564"/>
    <n v="460.43037710056461"/>
    <n v="504.88853589073358"/>
    <n v="520.13564174587873"/>
    <n v="534.57561217848286"/>
    <m/>
    <n v="307.98294433893147"/>
    <n v="382.53536233655274"/>
    <n v="444.33185894138705"/>
    <n v="503.08548187071972"/>
    <n v="518.43086094302794"/>
    <n v="532.94047088772356"/>
    <m/>
    <n v="0"/>
    <n v="523.1385000762325"/>
    <n v="394.11042033714398"/>
    <n v="564.63531971458997"/>
    <n v="564.63531971458997"/>
    <n v="564.63531971458997"/>
    <n v="564.63531971458997"/>
    <m/>
    <n v="1585.2681820491894"/>
    <n v="1194.2740010216482"/>
    <n v="1711.016120347243"/>
    <n v="1711.016120347243"/>
    <n v="1711.016120347243"/>
    <n v="1711.016120347243"/>
    <m/>
    <n v="1062.1296819729569"/>
    <n v="1323.3020807607368"/>
    <n v="1540.4912209697968"/>
    <n v="1711.016120347243"/>
    <n v="1711.016120347243"/>
    <n v="1711.016120347243"/>
    <m/>
    <n v="0"/>
    <n v="0"/>
    <n v="0"/>
    <n v="0"/>
    <n v="0"/>
    <n v="0"/>
    <m/>
    <n v="17782.14788667587"/>
    <n v="22153.510432723058"/>
    <n v="25788.5041802019"/>
    <n v="29199.781813560367"/>
    <n v="30043.678726277623"/>
    <n v="30942.035846824485"/>
    <m/>
    <n v="0"/>
    <n v="0"/>
    <n v="0"/>
    <n v="0"/>
    <n v="0"/>
    <n v="0"/>
    <m/>
    <n v="5706.5017841798726"/>
    <n v="11591.540635966459"/>
    <n v="11680.158336325501"/>
    <n v="14228.601652954789"/>
    <n v="14648.764199546746"/>
    <n v="15081.569808628596"/>
    <m/>
    <n v="6444.6014358015937"/>
    <n v="12513.938341405365"/>
    <n v="12754.113865149873"/>
    <n v="15444.72305608727"/>
    <n v="15900.445531302925"/>
    <n v="16370.690883539952"/>
    <m/>
    <n v="342.15371595895004"/>
    <n v="693.71288861736616"/>
    <n v="697.71966292256661"/>
    <n v="839.82374573710513"/>
    <n v="839.82374573710513"/>
    <n v="839.82374573710513"/>
    <m/>
    <n v="386.40911937448988"/>
    <n v="748.85047531573014"/>
    <n v="761.9067971296414"/>
    <n v="911.1160840849069"/>
    <n v="911.1160840849069"/>
    <n v="911.1160840849069"/>
    <m/>
    <n v="717.33385237725815"/>
    <n v="540.40898546229585"/>
    <n v="774.23479445712746"/>
    <n v="774.23479445712746"/>
    <n v="774.23479445712746"/>
    <n v="774.23479445712746"/>
    <m/>
    <n v="330.92473300276828"/>
    <n v="314.6970102227981"/>
    <n v="406.43841766462981"/>
    <n v="427.75403008681053"/>
    <n v="427.75403008681053"/>
    <n v="427.75403008681053"/>
    <m/>
    <n v="717.33385237725815"/>
    <n v="540.40898546229573"/>
    <n v="774.23479445712735"/>
    <n v="774.23479445712735"/>
    <n v="774.23479445712735"/>
    <n v="774.23479445712735"/>
    <m/>
    <n v="26441.32623000001"/>
    <n v="18444.044989999999"/>
    <n v="26453.0587635999"/>
    <n v="27114.385232700002"/>
    <n v="27792.244863499898"/>
    <n v="28487.050985100002"/>
    <m/>
    <n v="0"/>
    <n v="0"/>
    <n v="0"/>
    <n v="0"/>
    <n v="0"/>
    <n v="0"/>
    <m/>
    <n v="26441.32623000001"/>
    <n v="20012.325927292201"/>
    <n v="28677.251750571217"/>
    <n v="28677.251750571217"/>
    <n v="28677.251750571217"/>
    <n v="28677.251750571217"/>
  </r>
  <r>
    <n v="1143"/>
    <s v="Enterprise Support"/>
    <x v="12"/>
    <x v="25"/>
    <s v="SCE-06 , Vol 7"/>
    <s v="Don Neal"/>
    <s v="Table II-43"/>
    <n v="144"/>
    <s v="COS-00-RE-MA-NE7637"/>
    <x v="1076"/>
    <n v="7637"/>
    <s v="CRE"/>
    <s v="MAINTASSETMGMT"/>
    <s v="Operational Services"/>
    <m/>
    <s v="N"/>
    <m/>
    <x v="0"/>
    <m/>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7539.72351600001"/>
    <n v="7797.6209349999999"/>
    <n v="11632.429411200001"/>
    <n v="11923.24014648"/>
    <n v="12221.321150154899"/>
    <n v="12526.854178865"/>
    <m/>
    <n v="1415.8184494998413"/>
    <n v="1561.67"/>
    <n v="5877.8209999999999"/>
    <n v="4790.3999999999996"/>
    <n v="0"/>
    <n v="0"/>
    <m/>
    <n v="8955.5419654998514"/>
    <n v="9359.2909350000009"/>
    <n v="17510.250411200002"/>
    <n v="16713.64014648"/>
    <n v="12221.321150154899"/>
    <n v="12526.854178865"/>
    <m/>
    <n v="724.18906161740233"/>
    <n v="779.53748424759533"/>
    <n v="1432.9850863174981"/>
    <n v="1320.928624430022"/>
    <n v="994.72838680357631"/>
    <n v="1088.5810389567425"/>
    <m/>
    <n v="425.45107463748627"/>
    <n v="431.64380047018494"/>
    <n v="802.12288732146988"/>
    <n v="739.73888358894408"/>
    <n v="543.83134613585423"/>
    <n v="610.76593231797574"/>
    <m/>
    <n v="0"/>
    <n v="795.8122834709161"/>
    <n v="1472.2749649765876"/>
    <n v="1502.5945636627523"/>
    <n v="1147.7418484157281"/>
    <n v="1203.9445662149153"/>
    <m/>
    <n v="0"/>
    <n v="0"/>
    <n v="0"/>
    <n v="0"/>
    <n v="0"/>
    <n v="0"/>
    <m/>
    <n v="10105.182101754741"/>
    <n v="11366.284503188697"/>
    <n v="21217.633349815558"/>
    <n v="20276.902218161718"/>
    <n v="14907.622731510057"/>
    <n v="15430.145716354635"/>
    <m/>
    <n v="0"/>
    <n v="4267.2365082931965"/>
    <n v="4799.7773525755292"/>
    <n v="8959.8246462268144"/>
    <n v="8562.570822489768"/>
    <n v="6295.2207423075306"/>
    <n v="6515.872793393668"/>
    <m/>
    <n v="9209.8629675392713"/>
    <n v="10359.231696206178"/>
    <n v="19337.751035021898"/>
    <n v="18480.36868163259"/>
    <n v="13586.807357498266"/>
    <n v="14063.034805885614"/>
    <m/>
    <n v="4942.6264592460748"/>
    <n v="9826.6908519238459"/>
    <n v="15177.703741370613"/>
    <n v="18877.622505369636"/>
    <n v="15854.157437680504"/>
    <n v="13842.382754799477"/>
    <m/>
    <n v="0"/>
    <n v="45.811510475765573"/>
    <n v="56.510516931271866"/>
    <n v="101.40749748287112"/>
    <n v="102.27219652321196"/>
    <n v="77.796989158416693"/>
    <n v="77.234599264540748"/>
    <m/>
    <n v="191.00153383399896"/>
    <n v="294.18599464934516"/>
    <n v="488.1706756842907"/>
    <n v="548.76894529620654"/>
    <n v="441.13670325236723"/>
    <n v="407.52018687532899"/>
    <m/>
    <n v="145.19002335823339"/>
    <n v="283.48698819383884"/>
    <n v="443.2736951326915"/>
    <n v="547.9042462558657"/>
    <n v="465.61191061716244"/>
    <n v="408.08257676920493"/>
    <m/>
    <n v="0"/>
    <n v="414.83119885316785"/>
    <n v="466.60113390190031"/>
    <n v="871.01213918772851"/>
    <n v="871.01213918772851"/>
    <n v="871.01213918772851"/>
    <n v="871.01213918772851"/>
    <m/>
    <n v="895.31913421547006"/>
    <n v="1007.0528069825185"/>
    <n v="1879.8823147936585"/>
    <n v="1879.8823147936585"/>
    <n v="1879.8823147936585"/>
    <n v="1879.8823147936585"/>
    <m/>
    <n v="480.48793536230221"/>
    <n v="955.28287193378605"/>
    <n v="1475.4713095078303"/>
    <n v="1879.8823147936585"/>
    <n v="1879.8823147936585"/>
    <n v="1879.8823147936585"/>
    <m/>
    <n v="0"/>
    <n v="0"/>
    <n v="0"/>
    <n v="0"/>
    <n v="0"/>
    <n v="0"/>
    <m/>
    <n v="5087.8164826043085"/>
    <n v="10110.177840117685"/>
    <n v="15620.977436503304"/>
    <n v="19425.526751625501"/>
    <n v="16319.769348297667"/>
    <n v="14250.465331568681"/>
    <m/>
    <n v="0"/>
    <n v="0"/>
    <n v="0"/>
    <n v="0"/>
    <n v="0"/>
    <n v="0"/>
    <m/>
    <n v="1214.2783314273804"/>
    <n v="4580.194435953561"/>
    <n v="6191.8880839328067"/>
    <n v="9215.2652598773275"/>
    <n v="8297.7071823585211"/>
    <n v="6650.3042872707956"/>
    <m/>
    <n v="1424.4921070830883"/>
    <n v="4999.9056045533698"/>
    <n v="6840.887869273447"/>
    <n v="10023.528353727843"/>
    <n v="8978.7556717924053"/>
    <n v="7244.6992286984141"/>
    <m/>
    <n v="115.6453881694982"/>
    <n v="435.2322591470147"/>
    <n v="586.05529737405584"/>
    <n v="883.54468795301943"/>
    <n v="883.54468795301943"/>
    <n v="883.54468795301943"/>
    <m/>
    <n v="135.66571880959413"/>
    <n v="475.0357121442558"/>
    <n v="647.53326860354889"/>
    <n v="961.87311773608849"/>
    <n v="961.87311773608849"/>
    <n v="961.87311773608849"/>
    <m/>
    <n v="416.32339741019354"/>
    <n v="468.2795552468711"/>
    <n v="874.1452763790511"/>
    <n v="874.1452763790511"/>
    <n v="874.1452763790511"/>
    <n v="874.1452763790511"/>
    <m/>
    <n v="280.65767860059935"/>
    <n v="408.07504195578309"/>
    <n v="693.2131416774024"/>
    <n v="783.284297830691"/>
    <n v="783.284297830691"/>
    <n v="783.284297830691"/>
    <m/>
    <n v="416.32339741019348"/>
    <n v="468.27955524687104"/>
    <n v="874.14527637905098"/>
    <n v="874.14527637905098"/>
    <n v="874.14527637905098"/>
    <n v="874.14527637905098"/>
    <m/>
    <n v="8955.5419654998514"/>
    <n v="9359.2909350000009"/>
    <n v="17510.250411200002"/>
    <n v="16713.64014648"/>
    <n v="12221.321150154899"/>
    <n v="12526.854178865"/>
    <m/>
    <n v="0"/>
    <n v="0"/>
    <n v="0"/>
    <n v="0"/>
    <n v="0"/>
    <n v="0"/>
    <m/>
    <n v="8955.5419654998514"/>
    <n v="10155.103218470917"/>
    <n v="18982.525376176589"/>
    <n v="18982.525376176589"/>
    <n v="18982.525376176589"/>
    <n v="18982.525376176589"/>
  </r>
  <r>
    <n v="1143"/>
    <s v="Enterprise Support"/>
    <x v="12"/>
    <x v="25"/>
    <s v="SCE-06 , Vol 7"/>
    <s v="Don Neal"/>
    <s v="Table II-43"/>
    <n v="144"/>
    <s v="COS-00-RE-MA-NE7637"/>
    <x v="1076"/>
    <n v="7637"/>
    <s v="CRE"/>
    <s v="MAINTASSETMGMT"/>
    <s v="Operational Services"/>
    <m/>
    <s v="N"/>
    <m/>
    <x v="0"/>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4059.8511239999998"/>
    <n v="4198.718965"/>
    <n v="6263.6158367999997"/>
    <n v="6420.2062327200001"/>
    <n v="6580.7113885449999"/>
    <n v="6745.2291732350004"/>
    <m/>
    <n v="762.36378049992072"/>
    <n v="4306.33"/>
    <n v="16208.179"/>
    <n v="13209.6"/>
    <n v="0"/>
    <n v="0"/>
    <m/>
    <n v="4822.2149044999205"/>
    <n v="8505.048965"/>
    <n v="22471.7948368"/>
    <n v="19629.806232720002"/>
    <n v="6580.7113885449999"/>
    <n v="6745.2291732350004"/>
    <m/>
    <n v="389.94795625552433"/>
    <n v="708.38747503672005"/>
    <n v="1839.0226357541926"/>
    <n v="1551.4018919616171"/>
    <n v="535.62297750962239"/>
    <n v="586.15902097670767"/>
    <m/>
    <n v="229.0890401894157"/>
    <n v="392.24677210417462"/>
    <n v="1029.4050932738448"/>
    <n v="868.8072030028593"/>
    <n v="292.83226330392392"/>
    <n v="328.87396355583309"/>
    <m/>
    <n v="0"/>
    <n v="723.17683945024203"/>
    <n v="1889.4453351249044"/>
    <n v="1764.7645798602562"/>
    <n v="618.0148414546278"/>
    <n v="648.27784334649289"/>
    <m/>
    <n v="0"/>
    <n v="0"/>
    <n v="0"/>
    <n v="0"/>
    <n v="0"/>
    <n v="0"/>
    <m/>
    <n v="5441.2519009448606"/>
    <n v="10328.860051591135"/>
    <n v="27229.667900952943"/>
    <n v="23814.779907544736"/>
    <n v="8027.1814708131742"/>
    <n v="8308.5400011140337"/>
    <m/>
    <n v="0"/>
    <n v="2154.2913838689215"/>
    <n v="4089.3850568592097"/>
    <n v="10780.724732565453"/>
    <n v="9428.7079696952642"/>
    <n v="3178.1083092885674"/>
    <n v="3289.5033096743991"/>
    <m/>
    <n v="4649.5497493573839"/>
    <n v="8826.0109140846253"/>
    <n v="23267.751221364291"/>
    <n v="20349.729430996977"/>
    <n v="6859.226566809858"/>
    <n v="7099.6474309519417"/>
    <m/>
    <n v="2495.2583654884625"/>
    <n v="6890.9172410943374"/>
    <n v="16576.411545658048"/>
    <n v="21701.746193867166"/>
    <n v="13109.826227216556"/>
    <n v="6988.25243056611"/>
    <m/>
    <n v="0"/>
    <n v="23.127694494589207"/>
    <n v="46.353908502339237"/>
    <n v="119.91757007248287"/>
    <n v="113.69234760601694"/>
    <n v="45.580926151500989"/>
    <n v="39.108167263848998"/>
    <m/>
    <n v="96.426096337677023"/>
    <n v="222.83532623701811"/>
    <n v="555.77414703097497"/>
    <n v="621.37455886322346"/>
    <n v="318.56794401534171"/>
    <n v="205.8510684888397"/>
    <m/>
    <n v="73.298401843087817"/>
    <n v="199.60911222926808"/>
    <n v="482.21048546083131"/>
    <n v="627.59978132968945"/>
    <n v="386.67936546985766"/>
    <n v="212.32382737649169"/>
    <m/>
    <n v="0"/>
    <n v="366.82199690219778"/>
    <n v="696.32010037801638"/>
    <n v="1835.6880615427431"/>
    <n v="1605.4733874671283"/>
    <n v="541.15243885487007"/>
    <n v="560.12022417510229"/>
    <m/>
    <n v="791.70215158747715"/>
    <n v="1502.84913750651"/>
    <n v="3961.9166795886531"/>
    <n v="3465.050476547759"/>
    <n v="1167.9549040033169"/>
    <n v="1208.8925701620917"/>
    <m/>
    <n v="424.88015468527936"/>
    <n v="1173.3510340306914"/>
    <n v="2822.5487184239269"/>
    <n v="3695.2651506233733"/>
    <n v="2232.2758526155753"/>
    <n v="1189.9247848418595"/>
    <m/>
    <n v="0"/>
    <n v="0"/>
    <n v="0"/>
    <n v="0"/>
    <n v="0"/>
    <n v="0"/>
    <m/>
    <n v="2568.5567673315504"/>
    <n v="7090.5263533236057"/>
    <n v="17058.622031118877"/>
    <n v="22329.345975196855"/>
    <n v="13496.505592686413"/>
    <n v="7200.5762579426018"/>
    <m/>
    <n v="0"/>
    <n v="0"/>
    <n v="0"/>
    <n v="0"/>
    <n v="0"/>
    <n v="0"/>
    <m/>
    <n v="613.02188006894539"/>
    <n v="2786.3960734492789"/>
    <n v="6161.3537869940146"/>
    <n v="10828.619161751662"/>
    <n v="8074.7830675256055"/>
    <n v="3390.0585186173562"/>
    <m/>
    <n v="719.14717328518213"/>
    <n v="3080.3620300108619"/>
    <n v="6868.7672886212858"/>
    <n v="11757.482740720334"/>
    <n v="8640.1453412524697"/>
    <n v="3691.9888929805047"/>
    <m/>
    <n v="102.26152791338245"/>
    <n v="463.95649692732263"/>
    <n v="1023.9686521470032"/>
    <n v="1797.9222881805513"/>
    <n v="1331.8655458571229"/>
    <n v="554.22658676040066"/>
    <m/>
    <n v="119.96486769193577"/>
    <n v="512.8461233452681"/>
    <n v="1141.574848748"/>
    <n v="1951.8916694565253"/>
    <n v="1424.8770397161054"/>
    <n v="603.8067861288115"/>
    <m/>
    <n v="368.14150048817686"/>
    <n v="698.82484894052709"/>
    <n v="1842.2912560087236"/>
    <n v="1611.2484715947078"/>
    <n v="543.0990303615423"/>
    <n v="562.13504512537259"/>
    <m/>
    <n v="248.17663279624105"/>
    <n v="552.80072249745672"/>
    <n v="1397.0365076387397"/>
    <n v="1495.0448636809253"/>
    <n v="723.69537811256509"/>
    <n v="499.48069785143105"/>
    <m/>
    <n v="368.1415004881768"/>
    <n v="698.82484894052709"/>
    <n v="1842.2912560087234"/>
    <n v="1611.2484715947076"/>
    <n v="543.09903036154219"/>
    <n v="562.13504512537259"/>
    <m/>
    <n v="0"/>
    <n v="0"/>
    <n v="0"/>
    <n v="0"/>
    <n v="0"/>
    <n v="0"/>
    <m/>
    <n v="4822.2149044999205"/>
    <n v="8505.048965"/>
    <n v="22471.7948368"/>
    <n v="19629.806232720002"/>
    <n v="6580.7113885449999"/>
    <n v="6745.2291732350004"/>
    <m/>
    <n v="4822.2149044999205"/>
    <n v="9228.2258044502414"/>
    <n v="24361.240171924903"/>
    <n v="21394.570812580259"/>
    <n v="7198.7262299996273"/>
    <n v="7393.5070165814932"/>
  </r>
  <r>
    <n v="1144"/>
    <s v="Enterprise Support"/>
    <x v="12"/>
    <x v="25"/>
    <s v="SCE-06 , Vol 7"/>
    <s v="Don Neal"/>
    <s v="Table II-36"/>
    <n v="131"/>
    <s v="COS-00-RE-RC-ARC001"/>
    <x v="1077"/>
    <n v="8074"/>
    <s v="CRE"/>
    <s v="REGULATORYCOMPLIANCE"/>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1516.1733200000001"/>
    <n v="1533.55458"/>
    <n v="2000"/>
    <n v="2050"/>
    <n v="2101.25"/>
    <n v="2153.78125"/>
    <m/>
    <n v="-292.11240000000021"/>
    <n v="0"/>
    <n v="0"/>
    <n v="0"/>
    <n v="0"/>
    <n v="0"/>
    <m/>
    <n v="1224.0609199999999"/>
    <n v="1533.55458"/>
    <n v="2000"/>
    <n v="2050"/>
    <n v="2101.25"/>
    <n v="2153.78125"/>
    <m/>
    <n v="2.77664302334267"/>
    <n v="3.5830281603724865"/>
    <n v="4.591305993202373"/>
    <n v="4.5448451806667247"/>
    <n v="4.7975665749573571"/>
    <n v="5.2502171205060186"/>
    <m/>
    <n v="53.922919772426972"/>
    <n v="65.441083683042677"/>
    <n v="84.881411439640388"/>
    <n v="84.272972055138084"/>
    <n v="86.66240845675469"/>
    <n v="96.850585076682421"/>
    <m/>
    <n v="0"/>
    <n v="130.39679828449329"/>
    <n v="168.16149745464327"/>
    <n v="184.29969943784971"/>
    <n v="197.33484861028967"/>
    <n v="206.99795780555743"/>
    <m/>
    <n v="0"/>
    <n v="0"/>
    <n v="0"/>
    <n v="0"/>
    <n v="0"/>
    <n v="0"/>
    <m/>
    <n v="1280.7604827957693"/>
    <n v="1732.9754901279086"/>
    <n v="2257.634214887486"/>
    <n v="2323.1175166736543"/>
    <n v="2390.0448236420016"/>
    <n v="2462.8800100027456"/>
    <m/>
    <n v="0"/>
    <n v="398.43305935341868"/>
    <n v="539.11307819938111"/>
    <n v="702.32968554356285"/>
    <n v="722.70095137952376"/>
    <n v="743.52143423161397"/>
    <n v="766.17980519176399"/>
    <m/>
    <n v="1207.3729071315718"/>
    <n v="1633.6759945435795"/>
    <n v="2128.2717743744329"/>
    <n v="2190.0028829682537"/>
    <n v="2253.095255247315"/>
    <n v="2321.7569854295884"/>
    <m/>
    <n v="808.93984777815308"/>
    <n v="1492.995975697617"/>
    <n v="1965.0551670302511"/>
    <n v="2169.6316171322928"/>
    <n v="2232.2747723952248"/>
    <n v="2299.0986144694384"/>
    <m/>
    <n v="0"/>
    <n v="2.3408002069830367"/>
    <n v="3.1834951533950928"/>
    <n v="4.1348930830420869"/>
    <n v="4.2681132058570199"/>
    <n v="4.3969680097599522"/>
    <n v="4.520593463036775"/>
    <m/>
    <n v="16.598401467697901"/>
    <n v="27.071972101599645"/>
    <n v="35.384798536952843"/>
    <n v="38.172449169102919"/>
    <n v="39.325179901569953"/>
    <n v="40.41692244528921"/>
    <m/>
    <n v="14.257601260714864"/>
    <n v="26.229277155187589"/>
    <n v="34.433400607305849"/>
    <n v="38.039229046287986"/>
    <n v="39.196325097667021"/>
    <n v="40.293296992012387"/>
    <m/>
    <n v="0"/>
    <n v="24.217899969185197"/>
    <n v="32.768833542828617"/>
    <n v="42.689605369307458"/>
    <n v="42.689605369307458"/>
    <n v="42.689605369307458"/>
    <n v="42.689605369307458"/>
    <m/>
    <n v="73.387575664197584"/>
    <n v="99.299495584329165"/>
    <n v="129.36244051305295"/>
    <n v="129.36244051305295"/>
    <n v="129.36244051305295"/>
    <n v="129.36244051305295"/>
    <m/>
    <n v="49.169675695012387"/>
    <n v="90.748562010685745"/>
    <n v="119.4416686865741"/>
    <n v="129.36244051305295"/>
    <n v="129.36244051305295"/>
    <n v="129.36244051305295"/>
    <m/>
    <n v="0"/>
    <n v="0"/>
    <n v="0"/>
    <n v="0"/>
    <n v="0"/>
    <n v="0"/>
    <m/>
    <n v="823.19744903886794"/>
    <n v="1519.2252528528047"/>
    <n v="1999.488567637557"/>
    <n v="2207.6708461785806"/>
    <n v="2271.4710974928917"/>
    <n v="2339.3919114614509"/>
    <m/>
    <n v="0"/>
    <n v="0"/>
    <n v="0"/>
    <n v="0"/>
    <n v="0"/>
    <n v="0"/>
    <m/>
    <n v="264.17380743934234"/>
    <n v="695.03687933238371"/>
    <n v="923.69490114746509"/>
    <n v="1075.9200667369439"/>
    <n v="1107.5289602574073"/>
    <n v="1140.2514881156044"/>
    <m/>
    <n v="298.34300647107199"/>
    <n v="758.22903222780155"/>
    <n v="1006.9322650159457"/>
    <n v="1167.8735726366433"/>
    <n v="1202.1631082222025"/>
    <n v="1237.7162906937419"/>
    <m/>
    <n v="15.839485080855978"/>
    <n v="41.613724437938714"/>
    <n v="55.228088029757785"/>
    <n v="63.495397885156819"/>
    <n v="63.495397885156819"/>
    <n v="63.495397885156819"/>
    <m/>
    <n v="17.888221568148161"/>
    <n v="45.394914521717283"/>
    <n v="60.2048242250317"/>
    <n v="68.88549957320069"/>
    <n v="68.88549957320069"/>
    <n v="68.88549957320069"/>
    <m/>
    <n v="33.207877988049411"/>
    <n v="44.933021751908946"/>
    <n v="58.536504332156461"/>
    <n v="58.536504332156461"/>
    <n v="58.536504332156461"/>
    <n v="58.536504332156461"/>
    <m/>
    <n v="15.319656419901243"/>
    <n v="23.756007199376853"/>
    <n v="31.100513649953371"/>
    <n v="32.340610128263222"/>
    <n v="32.340610128263222"/>
    <n v="32.340610128263222"/>
    <m/>
    <n v="33.207877988049404"/>
    <n v="44.933021751908946"/>
    <n v="58.536504332156454"/>
    <n v="58.536504332156454"/>
    <n v="58.536504332156454"/>
    <n v="58.536504332156454"/>
    <m/>
    <n v="1224.0609199999999"/>
    <n v="1533.55458"/>
    <n v="2000"/>
    <n v="2050"/>
    <n v="2101.25"/>
    <n v="2153.78125"/>
    <m/>
    <n v="0"/>
    <n v="0"/>
    <n v="0"/>
    <n v="0"/>
    <n v="0"/>
    <n v="0"/>
    <m/>
    <n v="1224.0609199999999"/>
    <n v="1663.9513782844933"/>
    <n v="2168.1614974546433"/>
    <n v="2168.1614974546433"/>
    <n v="2168.1614974546433"/>
    <n v="2168.1614974546433"/>
  </r>
  <r>
    <n v="1145"/>
    <s v="Enterprise Support"/>
    <x v="12"/>
    <x v="25"/>
    <s v="SCE-06 , Vol 7"/>
    <s v="Don Neal"/>
    <s v="Table II-46"/>
    <n v="147"/>
    <s v="COS-00-RE-RC-EE0001"/>
    <x v="1078"/>
    <n v="5258"/>
    <s v="CRE"/>
    <s v="ENERGYEFFICIENCY"/>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571.9895499999998"/>
    <n v="2601.17121"/>
    <n v="3460.1893703999899"/>
    <n v="3546.69410466"/>
    <n v="3635.36145727649"/>
    <n v="3726.2454937083999"/>
    <m/>
    <n v="852.71768000000066"/>
    <n v="0"/>
    <n v="0"/>
    <n v="0"/>
    <n v="0"/>
    <n v="0"/>
    <m/>
    <n v="3424.7072300000004"/>
    <n v="2601.17121"/>
    <n v="3460.1893703999899"/>
    <n v="3546.69410466"/>
    <n v="3635.36145727649"/>
    <n v="3726.2454937083999"/>
    <m/>
    <n v="7.7685589677764604"/>
    <n v="6.0774294028584075"/>
    <n v="7.943394096966311"/>
    <n v="7.863012492128334"/>
    <n v="8.300244433226867"/>
    <n v="9.083372736333482"/>
    <m/>
    <n v="150.86684836514561"/>
    <n v="110.99928561233949"/>
    <n v="146.85287880399588"/>
    <n v="145.80022105860249"/>
    <n v="149.93417227766241"/>
    <n v="167.56068249967814"/>
    <m/>
    <n v="0"/>
    <n v="221.1753021361661"/>
    <n v="290.93531300155081"/>
    <n v="318.85593048138122"/>
    <n v="341.40797278540782"/>
    <n v="358.12606664664753"/>
    <m/>
    <n v="0"/>
    <n v="0"/>
    <n v="0"/>
    <n v="0"/>
    <n v="0"/>
    <n v="0"/>
    <m/>
    <n v="3583.3426373329221"/>
    <n v="2939.4232271513638"/>
    <n v="3905.9209563025024"/>
    <n v="4019.2132686921118"/>
    <n v="4135.0038467727873"/>
    <n v="4261.015615591059"/>
    <m/>
    <n v="0"/>
    <n v="1114.7456443905357"/>
    <n v="914.42811115774475"/>
    <n v="1215.096856217102"/>
    <n v="1250.3410749706982"/>
    <n v="1286.3624816963929"/>
    <n v="1325.5636088698375"/>
    <m/>
    <n v="3378.0171042137454"/>
    <n v="2770.9942762355904"/>
    <n v="3682.1116855063688"/>
    <n v="3788.9123483960539"/>
    <n v="3898.0681263527063"/>
    <n v="4016.8594208176914"/>
    <m/>
    <n v="2263.2714598232096"/>
    <n v="2971.3118094683814"/>
    <n v="3381.442940447012"/>
    <n v="3753.6681296424576"/>
    <n v="3862.046719627011"/>
    <n v="3977.6582936442464"/>
    <m/>
    <n v="0"/>
    <n v="6.5491474009645643"/>
    <n v="5.4299461435482215"/>
    <n v="7.1528486759392962"/>
    <n v="7.3842293712307026"/>
    <n v="7.6071708607084929"/>
    <n v="7.8210547229034404"/>
    <m/>
    <n v="46.439408843203346"/>
    <n v="51.088140043369215"/>
    <n v="61.004734686141134"/>
    <n v="66.041940826477614"/>
    <n v="68.036284618268283"/>
    <n v="69.925102713288908"/>
    <m/>
    <n v="39.890261442238781"/>
    <n v="52.207341300785558"/>
    <n v="59.281832153750059"/>
    <n v="65.810560131186207"/>
    <n v="67.813343128790493"/>
    <n v="69.71121885109396"/>
    <m/>
    <n v="0"/>
    <n v="67.757425929328207"/>
    <n v="55.581553802205121"/>
    <n v="73.857059362724016"/>
    <n v="73.857059362723987"/>
    <n v="73.857059362723987"/>
    <n v="73.857059362723987"/>
    <m/>
    <n v="205.32553311917641"/>
    <n v="168.42895091577313"/>
    <n v="223.80927079613338"/>
    <n v="223.80927079613338"/>
    <n v="223.80927079613338"/>
    <n v="223.80927079613338"/>
    <m/>
    <n v="137.56810718984821"/>
    <n v="180.60482304289621"/>
    <n v="205.53376523561448"/>
    <n v="223.80927079613338"/>
    <n v="223.80927079613338"/>
    <n v="223.80927079613338"/>
    <m/>
    <n v="0"/>
    <n v="0"/>
    <n v="0"/>
    <n v="0"/>
    <n v="0"/>
    <n v="0"/>
    <m/>
    <n v="2303.1617212654483"/>
    <n v="3023.519150769167"/>
    <n v="3440.7247726007622"/>
    <n v="3819.478689773644"/>
    <n v="3929.8600627558017"/>
    <n v="4047.3695124953406"/>
    <m/>
    <n v="0"/>
    <n v="0"/>
    <n v="0"/>
    <n v="0"/>
    <n v="0"/>
    <n v="0"/>
    <m/>
    <n v="739.11186406812465"/>
    <n v="1550.8249959375362"/>
    <n v="1583.9619585015973"/>
    <n v="1861.3846496434699"/>
    <n v="1916.1299649040982"/>
    <n v="1972.743039345788"/>
    <m/>
    <n v="834.71127505763116"/>
    <n v="1676.6944071131902"/>
    <n v="1727.260925122474"/>
    <n v="2020.4699743285792"/>
    <n v="2079.8560011871809"/>
    <n v="2141.3663762785454"/>
    <m/>
    <n v="44.316094231555574"/>
    <n v="92.817103513761225"/>
    <n v="94.623462448669727"/>
    <n v="109.85305041576879"/>
    <n v="109.85305041576879"/>
    <n v="109.85305041576879"/>
    <m/>
    <n v="50.048098697799247"/>
    <n v="100.34230447388188"/>
    <n v="103.187369333487"/>
    <n v="119.17843669894103"/>
    <n v="119.17843669894103"/>
    <n v="119.17843669894103"/>
    <m/>
    <n v="92.909803736427335"/>
    <n v="76.214100289387346"/>
    <n v="101.27369503525036"/>
    <n v="101.27369503525036"/>
    <n v="101.27369503525036"/>
    <n v="101.27369503525036"/>
    <m/>
    <n v="42.861705038628074"/>
    <n v="43.629221744833671"/>
    <n v="53.667879503968464"/>
    <n v="55.95231769903333"/>
    <n v="55.952317699033301"/>
    <n v="55.952317699033301"/>
    <m/>
    <n v="92.909803736427321"/>
    <n v="76.214100289387332"/>
    <n v="101.27369503525034"/>
    <n v="101.27369503525034"/>
    <n v="101.27369503525034"/>
    <n v="101.27369503525034"/>
    <m/>
    <n v="3424.7072300000004"/>
    <n v="2601.17121"/>
    <n v="3460.1893703999899"/>
    <n v="3546.69410466"/>
    <n v="3635.36145727649"/>
    <n v="3726.2454937083999"/>
    <m/>
    <n v="0"/>
    <n v="0"/>
    <n v="0"/>
    <n v="0"/>
    <n v="0"/>
    <n v="0"/>
    <m/>
    <n v="3424.7072300000004"/>
    <n v="2822.346512136166"/>
    <n v="3751.1246834015406"/>
    <n v="3751.1246834015406"/>
    <n v="3751.1246834015406"/>
    <n v="3751.1246834015406"/>
  </r>
  <r>
    <n v="1172"/>
    <s v="Enterprise Support"/>
    <x v="12"/>
    <x v="25"/>
    <s v="SCE-06 , Vol 7"/>
    <s v="Don Neal"/>
    <s v="Table II-51"/>
    <n v="151"/>
    <s v="COS-00-RE-RE-SCOR01"/>
    <x v="1079"/>
    <n v="9995"/>
    <s v="CRE"/>
    <s v="MAINTASSETMGMT"/>
    <s v="Operational Services"/>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4331.7806100000007"/>
    <n v="4469.0686100000003"/>
    <n v="5944.9465187999904"/>
    <n v="6093.5701818000007"/>
    <n v="6245.9094363000004"/>
    <n v="6402.0571721999895"/>
    <m/>
    <n v="2596.2042799999999"/>
    <n v="0"/>
    <n v="0"/>
    <n v="0"/>
    <n v="0"/>
    <n v="0"/>
    <m/>
    <n v="6927.9848900000006"/>
    <n v="4469.0686100000003"/>
    <n v="5944.9465187999904"/>
    <n v="6093.5701818000007"/>
    <n v="6245.9094363000004"/>
    <n v="6402.0571721999895"/>
    <m/>
    <n v="15.715346022681567"/>
    <n v="10.441622938693664"/>
    <n v="13.64753429051699"/>
    <n v="13.509430767711313"/>
    <n v="14.260638354219454"/>
    <n v="15.606129996694296"/>
    <m/>
    <n v="305.19491906338817"/>
    <n v="190.70771702971874"/>
    <n v="252.30772572445986"/>
    <n v="250.49915592529464"/>
    <n v="257.60169173231606"/>
    <n v="287.88577429668868"/>
    <m/>
    <n v="0"/>
    <n v="380.00097659238889"/>
    <n v="499.85555444458743"/>
    <n v="547.82592829716259"/>
    <n v="586.57256064049511"/>
    <n v="615.29589432530338"/>
    <m/>
    <n v="0"/>
    <n v="0"/>
    <n v="0"/>
    <n v="0"/>
    <n v="0"/>
    <n v="0"/>
    <m/>
    <n v="7248.8951550860711"/>
    <n v="5050.2189265608013"/>
    <n v="6710.7573332595539"/>
    <n v="6905.4046967901686"/>
    <n v="7104.3443270270309"/>
    <n v="7320.8449708186754"/>
    <m/>
    <n v="0"/>
    <n v="2255.0660426908807"/>
    <n v="1571.0776560827262"/>
    <n v="2087.6562095610479"/>
    <n v="2148.20925252915"/>
    <n v="2210.0975810391656"/>
    <n v="2277.4489828169517"/>
    <m/>
    <n v="6833.5334626996391"/>
    <n v="4760.8413820688675"/>
    <n v="6326.2309380637817"/>
    <n v="6509.7250076640921"/>
    <n v="6697.2653970883821"/>
    <n v="6901.3605539907649"/>
    <m/>
    <n v="4578.4674200087584"/>
    <n v="5444.829768677022"/>
    <n v="5809.6523845854599"/>
    <n v="6449.17196469599"/>
    <n v="6635.3770685783666"/>
    <n v="6834.0091522129787"/>
    <m/>
    <n v="0"/>
    <n v="13.248546865206137"/>
    <n v="9.3525583703490014"/>
    <n v="12.289572076886017"/>
    <n v="12.686837342564175"/>
    <n v="13.069869655671624"/>
    <n v="13.43734318339861"/>
    <m/>
    <n v="93.944241407825459"/>
    <n v="91.776637685974549"/>
    <n v="104.81242209303529"/>
    <n v="113.46656937140246"/>
    <n v="116.89304550267805"/>
    <n v="120.13822119343085"/>
    <m/>
    <n v="80.695694542619322"/>
    <n v="95.672626180831685"/>
    <n v="101.87540838649828"/>
    <n v="113.0693041057243"/>
    <n v="116.5100131895706"/>
    <n v="119.77074766570385"/>
    <m/>
    <n v="0"/>
    <n v="137.06935848752249"/>
    <n v="95.494589682338187"/>
    <n v="126.89371041460487"/>
    <n v="126.89371041460487"/>
    <n v="126.89371041460487"/>
    <n v="126.89371041460487"/>
    <m/>
    <n v="415.36169238643186"/>
    <n v="289.37754449193392"/>
    <n v="384.52639519577241"/>
    <n v="384.52639519577241"/>
    <n v="384.52639519577241"/>
    <n v="384.52639519577241"/>
    <m/>
    <n v="278.29233389890936"/>
    <n v="330.95231329711822"/>
    <n v="353.12727446350573"/>
    <n v="384.52639519577241"/>
    <n v="384.52639519577241"/>
    <n v="384.52639519577241"/>
    <m/>
    <n v="0"/>
    <n v="0"/>
    <n v="0"/>
    <n v="0"/>
    <n v="0"/>
    <n v="0"/>
    <m/>
    <n v="4659.1631145513775"/>
    <n v="5540.5023948578537"/>
    <n v="5911.5277929719578"/>
    <n v="6562.2412688017139"/>
    <n v="6751.8870817679372"/>
    <n v="6953.779899878683"/>
    <m/>
    <n v="0"/>
    <n v="0"/>
    <n v="0"/>
    <n v="0"/>
    <n v="0"/>
    <n v="0"/>
    <m/>
    <n v="1495.180604469861"/>
    <n v="2952.4130912266396"/>
    <n v="2722.503480666428"/>
    <n v="3198.0424394199517"/>
    <n v="3292.1002142106649"/>
    <n v="3389.3670573564641"/>
    <m/>
    <n v="1688.5726903761945"/>
    <n v="3183.134829376273"/>
    <n v="2968.7602722424344"/>
    <n v="3471.3667171476827"/>
    <n v="3573.3976882505699"/>
    <n v="3679.0785767493162"/>
    <m/>
    <n v="89.6488986067382"/>
    <n v="176.68178542577783"/>
    <n v="162.57243836503602"/>
    <n v="188.73837230859164"/>
    <n v="188.73837230859164"/>
    <n v="188.73837230859164"/>
    <m/>
    <n v="101.24441251919276"/>
    <n v="190.47146514649108"/>
    <n v="177.28607480101545"/>
    <n v="204.76030544174881"/>
    <n v="204.76030544174881"/>
    <n v="204.76030544174881"/>
    <m/>
    <n v="187.95116580486041"/>
    <n v="130.9433388826001"/>
    <n v="173.99819382608703"/>
    <n v="173.99819382608703"/>
    <n v="173.99819382608703"/>
    <n v="173.99819382608703"/>
    <m/>
    <n v="86.706753285667645"/>
    <n v="77.541232223631482"/>
    <n v="92.206708707409746"/>
    <n v="96.13159879894306"/>
    <n v="96.13159879894306"/>
    <n v="96.13159879894306"/>
    <m/>
    <n v="187.95116580486041"/>
    <n v="130.94333888260007"/>
    <n v="173.998193826087"/>
    <n v="173.998193826087"/>
    <n v="173.998193826087"/>
    <n v="173.998193826087"/>
    <m/>
    <n v="6927.9848900000006"/>
    <n v="4469.0686100000003"/>
    <n v="5944.9465187999904"/>
    <n v="6093.5701818000007"/>
    <n v="6245.9094363000004"/>
    <n v="6402.0571721999895"/>
    <m/>
    <n v="0"/>
    <n v="0"/>
    <n v="0"/>
    <n v="0"/>
    <n v="0"/>
    <n v="0"/>
    <m/>
    <n v="6927.9848900000006"/>
    <n v="4849.069586592389"/>
    <n v="6444.8020732445775"/>
    <n v="6444.8020732445775"/>
    <n v="6444.8020732445775"/>
    <n v="6444.8020732445775"/>
  </r>
  <r>
    <n v="1173"/>
    <s v="Enterprise Support"/>
    <x v="12"/>
    <x v="18"/>
    <s v="SCE-06 , Vol 7"/>
    <s v="Don Neal"/>
    <s v="Table II-26"/>
    <n v="115"/>
    <s v="COS-00-RE-RS-FE0002"/>
    <x v="1080"/>
    <n v="3900"/>
    <s v="CRE"/>
    <s v="CREDEPTFURNEQUIP"/>
    <s v="Operational Services"/>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2516.51604"/>
    <n v="2516.5160000000001"/>
    <n v="2576.9123840000002"/>
    <n v="2576.9123840000002"/>
    <n v="2576.9123840000002"/>
    <n v="2576.9123840000002"/>
    <m/>
    <n v="419.85250999999971"/>
    <n v="0"/>
    <n v="0"/>
    <n v="0"/>
    <n v="0"/>
    <n v="0"/>
    <m/>
    <n v="2936.3685499999997"/>
    <n v="2516.5160000000001"/>
    <n v="2576.9123840000002"/>
    <n v="2576.9123840000002"/>
    <n v="2576.9123840000002"/>
    <n v="2576.9123840000002"/>
    <m/>
    <n v="0"/>
    <n v="0"/>
    <n v="0"/>
    <n v="0"/>
    <n v="0"/>
    <n v="0"/>
    <m/>
    <n v="0"/>
    <n v="0"/>
    <n v="0"/>
    <n v="0"/>
    <n v="0"/>
    <n v="0"/>
    <m/>
    <n v="0"/>
    <n v="213.97714402294042"/>
    <n v="216.66872265142737"/>
    <n v="231.67033065798671"/>
    <n v="242.00576570071183"/>
    <n v="247.66470640036005"/>
    <m/>
    <n v="0"/>
    <n v="0"/>
    <n v="0"/>
    <n v="0"/>
    <n v="0"/>
    <n v="0"/>
    <m/>
    <n v="2936.3685499999997"/>
    <n v="2730.4931440229407"/>
    <n v="2793.5811066514275"/>
    <n v="2808.5827146579868"/>
    <n v="2818.9181497007121"/>
    <n v="2824.5770904003602"/>
    <m/>
    <n v="0"/>
    <n v="0"/>
    <n v="0"/>
    <n v="0"/>
    <n v="0"/>
    <n v="0"/>
    <n v="0"/>
    <m/>
    <n v="2582.8297765799998"/>
    <n v="2401.7417694825785"/>
    <n v="2457.2339414105959"/>
    <n v="2470.4293558131653"/>
    <n v="2479.5204044767465"/>
    <n v="2484.4980087161571"/>
    <m/>
    <n v="2582.8297765799998"/>
    <n v="2401.7417694825785"/>
    <n v="2457.2339414105959"/>
    <n v="2470.4293558131653"/>
    <n v="2479.5204044767465"/>
    <n v="2484.4980087161571"/>
    <m/>
    <n v="0"/>
    <n v="0"/>
    <n v="0"/>
    <n v="0"/>
    <n v="0"/>
    <n v="0"/>
    <n v="0"/>
    <m/>
    <n v="0"/>
    <n v="0"/>
    <n v="0"/>
    <n v="0"/>
    <n v="0"/>
    <n v="0"/>
    <m/>
    <n v="0"/>
    <n v="0"/>
    <n v="0"/>
    <n v="0"/>
    <n v="0"/>
    <n v="0"/>
    <m/>
    <n v="0"/>
    <n v="0"/>
    <n v="0"/>
    <n v="0"/>
    <n v="0"/>
    <n v="0"/>
    <n v="0"/>
    <m/>
    <n v="353.53877341999993"/>
    <n v="328.75137454036206"/>
    <n v="336.34716524083183"/>
    <n v="336.34716524083183"/>
    <n v="336.34716524083183"/>
    <n v="336.34716524083183"/>
    <m/>
    <n v="353.53877341999993"/>
    <n v="328.75137454036206"/>
    <n v="336.34716524083183"/>
    <n v="336.34716524083183"/>
    <n v="336.34716524083183"/>
    <n v="336.34716524083183"/>
    <m/>
    <n v="0"/>
    <n v="0"/>
    <n v="0"/>
    <n v="0"/>
    <n v="0"/>
    <n v="0"/>
    <m/>
    <n v="2582.8297765799998"/>
    <n v="2401.7417694825785"/>
    <n v="2457.2339414105959"/>
    <n v="2470.4293558131653"/>
    <n v="2479.5204044767465"/>
    <n v="2484.4980087161571"/>
    <m/>
    <n v="0"/>
    <n v="0"/>
    <n v="0"/>
    <n v="0"/>
    <n v="0"/>
    <n v="0"/>
    <m/>
    <n v="1061.1125665449499"/>
    <n v="986.71557696242598"/>
    <n v="1009.5136109295198"/>
    <n v="1014.9347270132421"/>
    <n v="1018.6696328391967"/>
    <n v="1020.7145985808878"/>
    <m/>
    <n v="1168.7304739024498"/>
    <n v="1086.7881506908666"/>
    <n v="1111.8983584882944"/>
    <n v="1117.8692835054571"/>
    <n v="1121.9829830257277"/>
    <n v="1124.2353489440609"/>
    <m/>
    <n v="145.24551274671663"/>
    <n v="135.06202304033209"/>
    <n v="138.1826270531084"/>
    <n v="138.1826270531084"/>
    <n v="138.1826270531084"/>
    <n v="138.1826270531084"/>
    <m/>
    <n v="159.97629497254997"/>
    <n v="148.75999697951383"/>
    <n v="152.19709227147638"/>
    <n v="152.19709227147638"/>
    <n v="152.19709227147638"/>
    <n v="152.19709227147638"/>
    <m/>
    <n v="159.97629497254997"/>
    <n v="148.75999697951383"/>
    <n v="152.19709227147641"/>
    <n v="152.19709227147641"/>
    <n v="152.19709227147641"/>
    <n v="152.19709227147641"/>
    <m/>
    <n v="0"/>
    <n v="0"/>
    <n v="0"/>
    <n v="0"/>
    <n v="0"/>
    <n v="0"/>
    <m/>
    <n v="159.97629497254997"/>
    <n v="148.75999697951383"/>
    <n v="152.19709227147638"/>
    <n v="152.19709227147638"/>
    <n v="152.19709227147638"/>
    <n v="152.19709227147638"/>
    <m/>
    <n v="2936.3685499999997"/>
    <n v="2516.5160000000001"/>
    <n v="2576.9123840000002"/>
    <n v="2576.9123840000002"/>
    <n v="2576.9123840000002"/>
    <n v="2576.9123840000002"/>
    <m/>
    <n v="0"/>
    <n v="0"/>
    <n v="0"/>
    <n v="0"/>
    <n v="0"/>
    <n v="0"/>
    <m/>
    <n v="2936.3685499999997"/>
    <n v="2730.4931440229407"/>
    <n v="2793.5811066514275"/>
    <n v="2793.5811066514275"/>
    <n v="2793.5811066514275"/>
    <n v="2793.5811066514275"/>
  </r>
  <r>
    <s v="N/A"/>
    <s v="Enterprise Support"/>
    <x v="12"/>
    <x v="18"/>
    <s v="SCE-06 , Vol 7"/>
    <s v="Don Neal"/>
    <s v="Figure II-5"/>
    <n v="19"/>
    <s v="COS-00-RE-SC-BISHOP"/>
    <x v="1081"/>
    <n v="6987"/>
    <s v="CRE"/>
    <s v="SERVICE CENTER"/>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5241.5649899999999"/>
    <n v="0"/>
    <n v="0"/>
    <n v="0"/>
    <n v="0"/>
    <n v="0"/>
    <m/>
    <n v="-5241.5649900000008"/>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s v="N/A"/>
    <s v="Enterprise Support"/>
    <x v="12"/>
    <x v="18"/>
    <s v="SCE-06 , Vol 7"/>
    <s v="Don Neal"/>
    <s v="Figure II-6"/>
    <n v="22"/>
    <s v="COS-00-RE-SC-KERNVI"/>
    <x v="1082"/>
    <n v="6987"/>
    <s v="CRE"/>
    <s v="SERVICE CENTER"/>
    <s v="Operational Services"/>
    <m/>
    <s v="N"/>
    <m/>
    <x v="0"/>
    <m/>
    <s v="CA"/>
    <s v="General Buildings"/>
    <d v="2023-12-01T00:00:00"/>
    <b v="0"/>
    <n v="1"/>
    <n v="1"/>
    <x v="0"/>
    <n v="0"/>
    <b v="0"/>
    <b v="0"/>
    <m/>
    <n v="58"/>
    <b v="1"/>
    <n v="0"/>
    <s v="N"/>
    <n v="0"/>
    <n v="39"/>
    <n v="3.7000000000000002E-3"/>
    <d v="2023-12-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6741.5797599999905"/>
    <n v="0"/>
    <n v="0"/>
    <n v="0"/>
    <n v="0"/>
    <n v="0"/>
    <m/>
    <n v="-6741.5797599999896"/>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s v="N/A"/>
    <s v="Enterprise Support"/>
    <x v="12"/>
    <x v="18"/>
    <s v="SCE-06 , Vol 7"/>
    <s v="Don Neal"/>
    <s v="Figure II-8"/>
    <n v="27"/>
    <s v="COS-00-RE-SC-RIDGEC"/>
    <x v="1083"/>
    <n v="6987"/>
    <s v="CRE"/>
    <s v="SERVICE CENTER"/>
    <s v="Operational Services"/>
    <m/>
    <s v="N"/>
    <m/>
    <x v="0"/>
    <m/>
    <s v="CA"/>
    <s v="General Buildings"/>
    <d v="2023-05-01T00:00:00"/>
    <b v="0"/>
    <n v="1"/>
    <n v="1"/>
    <x v="0"/>
    <n v="0"/>
    <b v="0"/>
    <b v="0"/>
    <m/>
    <n v="58"/>
    <b v="1"/>
    <n v="0"/>
    <s v="N"/>
    <n v="0"/>
    <n v="39"/>
    <n v="3.7000000000000002E-3"/>
    <d v="2023-05-01T00:00:00"/>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2745.5261499999997"/>
    <n v="0"/>
    <n v="0"/>
    <n v="0"/>
    <n v="0"/>
    <n v="0"/>
    <m/>
    <n v="-2745.5261500000001"/>
    <n v="0"/>
    <n v="0"/>
    <n v="0"/>
    <n v="0"/>
    <n v="0"/>
    <m/>
    <n v="0"/>
    <n v="0"/>
    <n v="0"/>
    <n v="0"/>
    <n v="0"/>
    <n v="0"/>
    <m/>
    <n v="0"/>
    <n v="0"/>
    <n v="0"/>
    <n v="0"/>
    <n v="0"/>
    <n v="0"/>
    <m/>
    <n v="0"/>
    <n v="0"/>
    <n v="0"/>
    <n v="0"/>
    <n v="0"/>
    <n v="0"/>
    <m/>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r>
  <r>
    <s v="Non-GRC"/>
    <s v="Enterprise Support"/>
    <x v="12"/>
    <x v="18"/>
    <s v="Non-GRC"/>
    <s v="Non-GRC"/>
    <s v="Non-GRC"/>
    <s v="Non-GRC"/>
    <s v="COS-00-RE-SC-SBARBA"/>
    <x v="1084"/>
    <n v="6987"/>
    <s v="CRE"/>
    <s v="SERVICE CENTER"/>
    <s v="Operational Services"/>
    <m/>
    <s v="N"/>
    <m/>
    <x v="0"/>
    <m/>
    <s v="CA"/>
    <s v="Non-GRC"/>
    <d v="9999-12-01T00:00:00"/>
    <b v="1"/>
    <n v="1"/>
    <n v="1"/>
    <x v="0"/>
    <n v="0"/>
    <b v="0"/>
    <b v="0"/>
    <m/>
    <n v="115"/>
    <b v="0"/>
    <n v="0"/>
    <s v="Y"/>
    <n v="0"/>
    <n v="0"/>
    <n v="0"/>
    <s v="Specific Bkt"/>
    <s v="CA-Non-GRC"/>
    <n v="0"/>
    <n v="2"/>
    <n v="0.83333333333333337"/>
    <n v="0.16666666666666663"/>
    <n v="0.31249999999999994"/>
    <n v="0.14583333333333326"/>
    <n v="0.34722222222222215"/>
    <n v="0.15277777777777771"/>
    <n v="0.45833333333333331"/>
    <n v="0.5"/>
    <n v="0.14583333333333334"/>
    <n v="0.12499999999999996"/>
    <n v="0.45833333333333331"/>
    <m/>
    <n v="500"/>
    <n v="500"/>
    <n v="1000"/>
    <n v="1000"/>
    <n v="1000"/>
    <n v="1000"/>
    <m/>
    <n v="-231.82470000000001"/>
    <n v="0"/>
    <n v="0"/>
    <n v="0"/>
    <n v="0"/>
    <n v="0"/>
    <m/>
    <n v="268.17529999999999"/>
    <n v="500"/>
    <n v="1000"/>
    <n v="1000"/>
    <n v="1000"/>
    <n v="1000"/>
    <m/>
    <n v="0"/>
    <n v="0"/>
    <n v="0"/>
    <n v="0"/>
    <n v="0"/>
    <n v="0"/>
    <m/>
    <n v="11.787049583980986"/>
    <n v="21.286670541280216"/>
    <n v="42.343499737760617"/>
    <n v="41.017830422546709"/>
    <n v="41.149312025128111"/>
    <n v="44.858348084130412"/>
    <m/>
    <n v="0"/>
    <n v="42.514560611365162"/>
    <n v="84.080748727321634"/>
    <n v="89.902292408707169"/>
    <n v="93.913074888894556"/>
    <n v="96.109090839915808"/>
    <m/>
    <n v="0"/>
    <n v="0"/>
    <n v="0"/>
    <n v="0"/>
    <n v="0"/>
    <n v="0"/>
    <m/>
    <n v="279.96234958398099"/>
    <n v="563.80123115264541"/>
    <n v="1126.4242484650822"/>
    <n v="1130.9201228312538"/>
    <n v="1135.0623869140227"/>
    <n v="1140.9674389240463"/>
    <m/>
    <n v="0"/>
    <n v="46.660391597330147"/>
    <n v="93.966871858774084"/>
    <n v="187.73737474418022"/>
    <n v="188.48668713854227"/>
    <n v="189.17706448567037"/>
    <n v="190.16123982067438"/>
    <m/>
    <n v="279.96234958398099"/>
    <n v="563.80123115264541"/>
    <n v="1126.4242484650822"/>
    <n v="1130.9201228312538"/>
    <n v="1135.0623869140227"/>
    <n v="1140.9674389240463"/>
    <m/>
    <n v="233.30195798665085"/>
    <n v="516.49475089120142"/>
    <n v="1032.6537455796761"/>
    <n v="1130.1708104368918"/>
    <n v="1134.3720095668946"/>
    <n v="1139.9832635890423"/>
    <m/>
    <n v="0"/>
    <n v="0.1370652506674368"/>
    <n v="0.27625511304362149"/>
    <n v="0.55009488184128941"/>
    <n v="0.55510164669389361"/>
    <n v="0.55788793678001625"/>
    <n v="0.55950773892106831"/>
    <m/>
    <n v="2.878370264016171"/>
    <n v="6.1870255445889821"/>
    <n v="12.326013211490794"/>
    <n v="13.205063215139653"/>
    <n v="13.271287996397392"/>
    <n v="13.307301570912735"/>
    <m/>
    <n v="2.7413050133487342"/>
    <n v="6.0478356822127974"/>
    <n v="12.052173442693126"/>
    <n v="13.200056450287049"/>
    <n v="13.26850170631127"/>
    <n v="13.305681768771683"/>
    <m/>
    <n v="0"/>
    <n v="0"/>
    <n v="0"/>
    <n v="0"/>
    <n v="0"/>
    <n v="0"/>
    <n v="0"/>
    <m/>
    <n v="0"/>
    <n v="0"/>
    <n v="0"/>
    <n v="0"/>
    <n v="0"/>
    <n v="0"/>
    <m/>
    <n v="0"/>
    <n v="0"/>
    <n v="0"/>
    <n v="0"/>
    <n v="0"/>
    <n v="0"/>
    <m/>
    <n v="0"/>
    <n v="0"/>
    <n v="0"/>
    <n v="0"/>
    <n v="0"/>
    <n v="0"/>
    <m/>
    <n v="236.04326299999957"/>
    <n v="522.54258657341427"/>
    <n v="1044.7059190223692"/>
    <n v="1143.3708668871789"/>
    <n v="1147.6405112732059"/>
    <n v="1153.2889453578139"/>
    <m/>
    <n v="0"/>
    <n v="0"/>
    <n v="0"/>
    <n v="0"/>
    <n v="0"/>
    <n v="0"/>
    <m/>
    <n v="88.387724952499099"/>
    <n v="219.36893519571862"/>
    <n v="438.98274420894234"/>
    <n v="523.60686713399809"/>
    <n v="525.70586304127187"/>
    <n v="528.17618399577748"/>
    <m/>
    <n v="98.208583280554549"/>
    <n v="241.12436577442813"/>
    <n v="482.48093563310965"/>
    <n v="571.24142402225175"/>
    <n v="573.52387387876138"/>
    <n v="576.2297074498415"/>
    <m/>
    <n v="0"/>
    <n v="0"/>
    <n v="0"/>
    <n v="0"/>
    <n v="0"/>
    <n v="0"/>
    <m/>
    <n v="0"/>
    <n v="0"/>
    <n v="0"/>
    <n v="0"/>
    <n v="0"/>
    <n v="0"/>
    <m/>
    <n v="0"/>
    <n v="0"/>
    <n v="0"/>
    <n v="0"/>
    <n v="0"/>
    <n v="0"/>
    <m/>
    <n v="0"/>
    <n v="0"/>
    <n v="0"/>
    <n v="0"/>
    <n v="0"/>
    <n v="0"/>
    <m/>
    <n v="0"/>
    <n v="0"/>
    <n v="0"/>
    <n v="0"/>
    <n v="0"/>
    <n v="0"/>
    <m/>
    <n v="268.17529999999999"/>
    <n v="500"/>
    <n v="1000"/>
    <n v="1000"/>
    <n v="1000"/>
    <n v="1000"/>
    <m/>
    <n v="0"/>
    <n v="0"/>
    <n v="0"/>
    <n v="0"/>
    <n v="0"/>
    <n v="0"/>
    <m/>
    <n v="268.17529999999999"/>
    <n v="542.51456061136514"/>
    <n v="1084.0807487273216"/>
    <n v="1089.9022924087071"/>
    <n v="1093.9130748888945"/>
    <n v="1096.1090908399158"/>
  </r>
  <r>
    <n v="1147"/>
    <s v="Enterprise Support"/>
    <x v="39"/>
    <x v="134"/>
    <s v="SCE-06 , Vol 7"/>
    <s v="Thom Guntrip"/>
    <s v="Table III-57"/>
    <n v="164"/>
    <s v="COS-00-TS-TS-267202"/>
    <x v="1085"/>
    <n v="2672"/>
    <s v="TSD"/>
    <s v="TSDHELICOPTER"/>
    <s v="Operational Services"/>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0"/>
    <n v="1883.3920000000001"/>
    <n v="0"/>
    <n v="0"/>
    <n v="4213.5063230999904"/>
    <n v="3827.2426531999999"/>
    <m/>
    <n v="0"/>
    <n v="0"/>
    <n v="0"/>
    <n v="0"/>
    <n v="0"/>
    <n v="0"/>
    <m/>
    <n v="0"/>
    <n v="1883.3920000000001"/>
    <n v="0"/>
    <n v="0"/>
    <n v="4213.5063230999904"/>
    <n v="3827.2426531999999"/>
    <m/>
    <n v="0"/>
    <n v="0"/>
    <n v="0"/>
    <n v="0"/>
    <n v="0"/>
    <n v="0"/>
    <m/>
    <n v="0"/>
    <n v="0"/>
    <n v="0"/>
    <n v="0"/>
    <n v="0"/>
    <n v="0"/>
    <m/>
    <n v="0"/>
    <n v="160.1431666779205"/>
    <n v="0"/>
    <n v="0"/>
    <n v="395.70333486612014"/>
    <n v="367.83281182279921"/>
    <m/>
    <n v="0"/>
    <n v="0"/>
    <n v="0"/>
    <n v="0"/>
    <n v="0"/>
    <n v="0"/>
    <m/>
    <n v="0"/>
    <n v="2043.5351666779206"/>
    <n v="0"/>
    <n v="0"/>
    <n v="4609.2096579661102"/>
    <n v="4195.0754650227991"/>
    <m/>
    <n v="0"/>
    <n v="0"/>
    <n v="0"/>
    <n v="0"/>
    <n v="0"/>
    <n v="0"/>
    <n v="0"/>
    <m/>
    <n v="0"/>
    <n v="2043.5351666779206"/>
    <n v="0"/>
    <n v="0"/>
    <n v="4609.2096579661102"/>
    <n v="4195.0754650227991"/>
    <m/>
    <n v="0"/>
    <n v="2043.5351666779206"/>
    <n v="0"/>
    <n v="0"/>
    <n v="4609.2096579661102"/>
    <n v="4195.0754650227991"/>
    <m/>
    <n v="0"/>
    <n v="0"/>
    <n v="0"/>
    <n v="0"/>
    <n v="0"/>
    <n v="0"/>
    <n v="0"/>
    <m/>
    <n v="0"/>
    <n v="0"/>
    <n v="0"/>
    <n v="0"/>
    <n v="0"/>
    <n v="0"/>
    <m/>
    <n v="0"/>
    <n v="0"/>
    <n v="0"/>
    <n v="0"/>
    <n v="0"/>
    <n v="0"/>
    <m/>
    <n v="0"/>
    <n v="0"/>
    <n v="0"/>
    <n v="0"/>
    <n v="0"/>
    <n v="0"/>
    <n v="0"/>
    <m/>
    <n v="0"/>
    <n v="0"/>
    <n v="0"/>
    <n v="0"/>
    <n v="0"/>
    <n v="0"/>
    <m/>
    <n v="0"/>
    <n v="0"/>
    <n v="0"/>
    <n v="0"/>
    <n v="0"/>
    <n v="0"/>
    <m/>
    <n v="0"/>
    <n v="0"/>
    <n v="0"/>
    <n v="0"/>
    <n v="0"/>
    <n v="0"/>
    <m/>
    <n v="0"/>
    <n v="2043.5351666779206"/>
    <n v="0"/>
    <n v="0"/>
    <n v="4609.2096579661102"/>
    <n v="4195.0754650227991"/>
    <m/>
    <n v="0"/>
    <n v="0"/>
    <n v="0"/>
    <n v="0"/>
    <n v="0"/>
    <n v="0"/>
    <m/>
    <n v="0"/>
    <n v="839.55236431017909"/>
    <n v="0"/>
    <n v="0"/>
    <n v="1893.6169678144101"/>
    <n v="1723.4768368801999"/>
    <m/>
    <n v="0"/>
    <n v="924.699662921759"/>
    <n v="0"/>
    <n v="0"/>
    <n v="2085.6673702296648"/>
    <n v="1898.2716479228163"/>
    <m/>
    <n v="0"/>
    <n v="0"/>
    <n v="0"/>
    <n v="0"/>
    <n v="0"/>
    <n v="0"/>
    <m/>
    <n v="0"/>
    <n v="0"/>
    <n v="0"/>
    <n v="0"/>
    <n v="0"/>
    <n v="0"/>
    <m/>
    <n v="0"/>
    <n v="0"/>
    <n v="0"/>
    <n v="0"/>
    <n v="0"/>
    <n v="0"/>
    <m/>
    <n v="0"/>
    <n v="0"/>
    <n v="0"/>
    <n v="0"/>
    <n v="0"/>
    <n v="0"/>
    <m/>
    <n v="0"/>
    <n v="0"/>
    <n v="0"/>
    <n v="0"/>
    <n v="0"/>
    <n v="0"/>
    <m/>
    <n v="0"/>
    <n v="1883.3920000000001"/>
    <n v="0"/>
    <n v="0"/>
    <n v="4213.5063230999904"/>
    <n v="3827.2426531999999"/>
    <m/>
    <n v="0"/>
    <n v="0"/>
    <n v="0"/>
    <n v="0"/>
    <n v="0"/>
    <n v="0"/>
    <m/>
    <n v="0"/>
    <n v="2043.5351666779206"/>
    <n v="0"/>
    <n v="0"/>
    <n v="0"/>
    <n v="0"/>
  </r>
  <r>
    <n v="1148"/>
    <s v="Enterprise Support"/>
    <x v="39"/>
    <x v="134"/>
    <s v="SCE-06 , Vol 7"/>
    <s v="Thom Guntrip"/>
    <s v="Table III-57"/>
    <n v="164"/>
    <s v="COS-00-TS-TS-AIR001"/>
    <x v="1086"/>
    <n v="2672"/>
    <s v="TSD"/>
    <s v="TSDTOOLS"/>
    <s v="Operational Services"/>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3254.34996"/>
    <n v="1320.35"/>
    <n v="1621.2360000000001"/>
    <n v="1274.46"/>
    <n v="1218.68"/>
    <n v="1323.3"/>
    <m/>
    <n v="-1493.9882099999998"/>
    <n v="0"/>
    <n v="828.99999999999977"/>
    <n v="0"/>
    <n v="0"/>
    <n v="0"/>
    <m/>
    <n v="1760.3617500000003"/>
    <n v="1320.35"/>
    <n v="2450.2359999999999"/>
    <n v="1274.46"/>
    <n v="1218.68"/>
    <n v="1323.3"/>
    <m/>
    <n v="0"/>
    <n v="0"/>
    <n v="0"/>
    <n v="0"/>
    <n v="0"/>
    <n v="0"/>
    <m/>
    <n v="0"/>
    <n v="0"/>
    <n v="0"/>
    <n v="0"/>
    <n v="0"/>
    <n v="0"/>
    <m/>
    <n v="0"/>
    <n v="112.26820020643197"/>
    <n v="206.01767743863763"/>
    <n v="114.57687558320094"/>
    <n v="114.44998610559801"/>
    <n v="127.18115990846059"/>
    <m/>
    <n v="0"/>
    <n v="0"/>
    <n v="0"/>
    <n v="0"/>
    <n v="0"/>
    <n v="0"/>
    <m/>
    <n v="1760.3617500000003"/>
    <n v="1432.618200206432"/>
    <n v="2656.2536774386376"/>
    <n v="1389.036875583201"/>
    <n v="1333.1299861055982"/>
    <n v="1450.4811599084605"/>
    <m/>
    <n v="0"/>
    <n v="0"/>
    <n v="0"/>
    <n v="0"/>
    <n v="0"/>
    <n v="0"/>
    <n v="0"/>
    <m/>
    <n v="1760.3617500000003"/>
    <n v="1432.618200206432"/>
    <n v="2656.2536774386376"/>
    <n v="1389.036875583201"/>
    <n v="1333.1299861055982"/>
    <n v="1450.4811599084605"/>
    <m/>
    <n v="1760.3617500000003"/>
    <n v="1432.618200206432"/>
    <n v="2656.2536774386376"/>
    <n v="1389.036875583201"/>
    <n v="1333.1299861055982"/>
    <n v="1450.4811599084605"/>
    <m/>
    <n v="0"/>
    <n v="0"/>
    <n v="0"/>
    <n v="0"/>
    <n v="0"/>
    <n v="0"/>
    <n v="0"/>
    <m/>
    <n v="0"/>
    <n v="0"/>
    <n v="0"/>
    <n v="0"/>
    <n v="0"/>
    <n v="0"/>
    <m/>
    <n v="0"/>
    <n v="0"/>
    <n v="0"/>
    <n v="0"/>
    <n v="0"/>
    <n v="0"/>
    <m/>
    <n v="0"/>
    <n v="0"/>
    <n v="0"/>
    <n v="0"/>
    <n v="0"/>
    <n v="0"/>
    <n v="0"/>
    <m/>
    <n v="0"/>
    <n v="0"/>
    <n v="0"/>
    <n v="0"/>
    <n v="0"/>
    <n v="0"/>
    <m/>
    <n v="0"/>
    <n v="0"/>
    <n v="0"/>
    <n v="0"/>
    <n v="0"/>
    <n v="0"/>
    <m/>
    <n v="0"/>
    <n v="0"/>
    <n v="0"/>
    <n v="0"/>
    <n v="0"/>
    <n v="0"/>
    <m/>
    <n v="1760.3617500000003"/>
    <n v="1432.618200206432"/>
    <n v="2656.2536774386376"/>
    <n v="1389.036875583201"/>
    <n v="1333.1299861055982"/>
    <n v="1450.4811599084605"/>
    <m/>
    <n v="0"/>
    <n v="0"/>
    <n v="0"/>
    <n v="0"/>
    <n v="0"/>
    <n v="0"/>
    <m/>
    <n v="723.21528562500009"/>
    <n v="588.56731058480909"/>
    <n v="1091.2775524810402"/>
    <n v="570.66264971876501"/>
    <n v="547.69423595838327"/>
    <n v="595.90600986239258"/>
    <m/>
    <n v="796.56369187500002"/>
    <n v="648.25973559341037"/>
    <n v="1201.9547890409833"/>
    <n v="628.53918620139837"/>
    <n v="603.24131871278314"/>
    <n v="656.34272485857832"/>
    <m/>
    <n v="0"/>
    <n v="0"/>
    <n v="0"/>
    <n v="0"/>
    <n v="0"/>
    <n v="0"/>
    <m/>
    <n v="0"/>
    <n v="0"/>
    <n v="0"/>
    <n v="0"/>
    <n v="0"/>
    <n v="0"/>
    <m/>
    <n v="0"/>
    <n v="0"/>
    <n v="0"/>
    <n v="0"/>
    <n v="0"/>
    <n v="0"/>
    <m/>
    <n v="0"/>
    <n v="0"/>
    <n v="0"/>
    <n v="0"/>
    <n v="0"/>
    <n v="0"/>
    <m/>
    <n v="0"/>
    <n v="0"/>
    <n v="0"/>
    <n v="0"/>
    <n v="0"/>
    <n v="0"/>
    <m/>
    <n v="1760.3617500000003"/>
    <n v="1320.35"/>
    <n v="2450.2359999999999"/>
    <n v="1274.46"/>
    <n v="1218.68"/>
    <n v="1323.3"/>
    <m/>
    <n v="0"/>
    <n v="0"/>
    <n v="0"/>
    <n v="0"/>
    <n v="0"/>
    <n v="0"/>
    <m/>
    <n v="1760.3617500000003"/>
    <n v="1432.618200206432"/>
    <n v="2656.2536774386376"/>
    <n v="2656.2536774386376"/>
    <n v="2656.2536774386376"/>
    <n v="2656.2536774386376"/>
  </r>
  <r>
    <n v="1149"/>
    <s v="Enterprise Support"/>
    <x v="39"/>
    <x v="135"/>
    <s v="SCE-06 , Vol 7"/>
    <s v="Thom Guntrip"/>
    <s v="Table III-62"/>
    <n v="172"/>
    <s v="COS-00-TS-TS-TS0001"/>
    <x v="1087"/>
    <n v="2672"/>
    <s v="TSD"/>
    <s v="TSDTOOLS"/>
    <s v="Operational Services"/>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500"/>
    <n v="549"/>
    <n v="559.98"/>
    <n v="571.17959999999994"/>
    <n v="582.60319200000004"/>
    <n v="594.25525579999999"/>
    <m/>
    <n v="24.919790000000035"/>
    <n v="0"/>
    <n v="0"/>
    <n v="0"/>
    <n v="0"/>
    <n v="0"/>
    <m/>
    <n v="524.91979000000003"/>
    <n v="549"/>
    <n v="559.98"/>
    <n v="571.17959999999994"/>
    <n v="582.60319200000004"/>
    <n v="594.25525579999999"/>
    <m/>
    <n v="0"/>
    <n v="0"/>
    <n v="0"/>
    <n v="0"/>
    <n v="0"/>
    <n v="0"/>
    <m/>
    <n v="0"/>
    <n v="0"/>
    <n v="0"/>
    <n v="0"/>
    <n v="0"/>
    <n v="0"/>
    <m/>
    <n v="0"/>
    <n v="46.680987551278946"/>
    <n v="47.083537672325569"/>
    <n v="51.350355417088394"/>
    <n v="54.714057200805016"/>
    <n v="57.113332361779605"/>
    <m/>
    <n v="0"/>
    <n v="0"/>
    <n v="0"/>
    <n v="0"/>
    <n v="0"/>
    <n v="0"/>
    <m/>
    <n v="524.91979000000003"/>
    <n v="595.68098755127892"/>
    <n v="607.06353767232554"/>
    <n v="622.52995541708833"/>
    <n v="637.31724920080501"/>
    <n v="651.3685881617796"/>
    <m/>
    <n v="0"/>
    <n v="0"/>
    <n v="0"/>
    <n v="0"/>
    <n v="0"/>
    <n v="0"/>
    <n v="0"/>
    <m/>
    <n v="524.91979000000003"/>
    <n v="595.68098755127892"/>
    <n v="607.06353767232554"/>
    <n v="622.52995541708833"/>
    <n v="637.31724920080501"/>
    <n v="651.3685881617796"/>
    <m/>
    <n v="524.91979000000003"/>
    <n v="595.68098755127892"/>
    <n v="607.06353767232554"/>
    <n v="622.52995541708833"/>
    <n v="637.31724920080501"/>
    <n v="651.3685881617796"/>
    <m/>
    <n v="0"/>
    <n v="0"/>
    <n v="0"/>
    <n v="0"/>
    <n v="0"/>
    <n v="0"/>
    <n v="0"/>
    <m/>
    <n v="0"/>
    <n v="0"/>
    <n v="0"/>
    <n v="0"/>
    <n v="0"/>
    <n v="0"/>
    <m/>
    <n v="0"/>
    <n v="0"/>
    <n v="0"/>
    <n v="0"/>
    <n v="0"/>
    <n v="0"/>
    <m/>
    <n v="0"/>
    <n v="0"/>
    <n v="0"/>
    <n v="0"/>
    <n v="0"/>
    <n v="0"/>
    <n v="0"/>
    <m/>
    <n v="0"/>
    <n v="0"/>
    <n v="0"/>
    <n v="0"/>
    <n v="0"/>
    <n v="0"/>
    <m/>
    <n v="0"/>
    <n v="0"/>
    <n v="0"/>
    <n v="0"/>
    <n v="0"/>
    <n v="0"/>
    <m/>
    <n v="0"/>
    <n v="0"/>
    <n v="0"/>
    <n v="0"/>
    <n v="0"/>
    <n v="0"/>
    <m/>
    <n v="524.91979000000003"/>
    <n v="595.68098755127892"/>
    <n v="607.06353767232554"/>
    <n v="622.52995541708833"/>
    <n v="637.31724920080501"/>
    <n v="651.3685881617796"/>
    <m/>
    <n v="0"/>
    <n v="0"/>
    <n v="0"/>
    <n v="0"/>
    <n v="0"/>
    <n v="0"/>
    <m/>
    <n v="215.65454705833335"/>
    <n v="244.72560571898376"/>
    <n v="249.40193672704706"/>
    <n v="255.75605668385379"/>
    <n v="261.83116987999739"/>
    <n v="267.60392830313111"/>
    <m/>
    <n v="237.52620497499998"/>
    <n v="269.54564686695369"/>
    <n v="274.69625079672727"/>
    <n v="281.69480482623243"/>
    <n v="288.38605526336426"/>
    <n v="294.74428614320522"/>
    <m/>
    <n v="0"/>
    <n v="0"/>
    <n v="0"/>
    <n v="0"/>
    <n v="0"/>
    <n v="0"/>
    <m/>
    <n v="0"/>
    <n v="0"/>
    <n v="0"/>
    <n v="0"/>
    <n v="0"/>
    <n v="0"/>
    <m/>
    <n v="0"/>
    <n v="0"/>
    <n v="0"/>
    <n v="0"/>
    <n v="0"/>
    <n v="0"/>
    <m/>
    <n v="0"/>
    <n v="0"/>
    <n v="0"/>
    <n v="0"/>
    <n v="0"/>
    <n v="0"/>
    <m/>
    <n v="0"/>
    <n v="0"/>
    <n v="0"/>
    <n v="0"/>
    <n v="0"/>
    <n v="0"/>
    <m/>
    <n v="524.91979000000003"/>
    <n v="549"/>
    <n v="559.98"/>
    <n v="571.17959999999994"/>
    <n v="582.60319200000004"/>
    <n v="594.25525579999999"/>
    <m/>
    <n v="0"/>
    <n v="0"/>
    <n v="0"/>
    <n v="0"/>
    <n v="0"/>
    <n v="0"/>
    <m/>
    <n v="524.91979000000003"/>
    <n v="595.68098755127892"/>
    <n v="607.06353767232554"/>
    <n v="607.06353767232554"/>
    <n v="607.06353767232554"/>
    <n v="607.06353767232554"/>
  </r>
  <r>
    <n v="1150"/>
    <s v="Enterprise Support"/>
    <x v="39"/>
    <x v="136"/>
    <s v="SCE-06 , Vol 7"/>
    <s v="Thom Guntrip"/>
    <s v="Table III-59"/>
    <n v="168"/>
    <s v="COS-00-TS-TS-VP6942"/>
    <x v="1088"/>
    <n v="6942"/>
    <s v="TSD"/>
    <s v="TSDFURNEQUIP"/>
    <s v="Operational Services"/>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1210"/>
    <n v="1230.6989676999899"/>
    <n v="1254.7120819000002"/>
    <n v="1282.4754782"/>
    <n v="1310.6193252999899"/>
    <n v="1340.0646827"/>
    <m/>
    <n v="-386.71307000000002"/>
    <n v="0"/>
    <n v="0"/>
    <n v="0"/>
    <n v="0"/>
    <n v="0"/>
    <m/>
    <n v="823.28692999999998"/>
    <n v="1230.6989676999899"/>
    <n v="1254.7120819000002"/>
    <n v="1282.4754782"/>
    <n v="1310.6193252999899"/>
    <n v="1340.0646827"/>
    <m/>
    <n v="0"/>
    <n v="0"/>
    <n v="0"/>
    <n v="0"/>
    <n v="0"/>
    <n v="0"/>
    <m/>
    <n v="0"/>
    <n v="0"/>
    <n v="0"/>
    <n v="0"/>
    <n v="0"/>
    <n v="0"/>
    <m/>
    <n v="0"/>
    <n v="104.64525171325151"/>
    <n v="105.49713128336852"/>
    <n v="115.29748544813296"/>
    <n v="123.0842908477304"/>
    <n v="128.79239832097727"/>
    <m/>
    <n v="0"/>
    <n v="0"/>
    <n v="0"/>
    <n v="0"/>
    <n v="0"/>
    <n v="0"/>
    <m/>
    <n v="823.28692999999998"/>
    <n v="1335.3442194132415"/>
    <n v="1360.2092131833688"/>
    <n v="1397.7729636481329"/>
    <n v="1433.7036161477204"/>
    <n v="1468.8570810209774"/>
    <m/>
    <n v="0"/>
    <n v="0"/>
    <n v="0"/>
    <n v="0"/>
    <n v="0"/>
    <n v="0"/>
    <n v="0"/>
    <m/>
    <n v="823.28692999999998"/>
    <n v="1335.3442194132415"/>
    <n v="1360.2092131833688"/>
    <n v="1397.7729636481329"/>
    <n v="1433.7036161477204"/>
    <n v="1468.8570810209774"/>
    <m/>
    <n v="823.28692999999998"/>
    <n v="1335.3442194132415"/>
    <n v="1360.2092131833688"/>
    <n v="1397.7729636481329"/>
    <n v="1433.7036161477204"/>
    <n v="1468.8570810209774"/>
    <m/>
    <n v="0"/>
    <n v="0"/>
    <n v="0"/>
    <n v="0"/>
    <n v="0"/>
    <n v="0"/>
    <n v="0"/>
    <m/>
    <n v="0"/>
    <n v="0"/>
    <n v="0"/>
    <n v="0"/>
    <n v="0"/>
    <n v="0"/>
    <m/>
    <n v="0"/>
    <n v="0"/>
    <n v="0"/>
    <n v="0"/>
    <n v="0"/>
    <n v="0"/>
    <m/>
    <n v="0"/>
    <n v="0"/>
    <n v="0"/>
    <n v="0"/>
    <n v="0"/>
    <n v="0"/>
    <n v="0"/>
    <m/>
    <n v="0"/>
    <n v="0"/>
    <n v="0"/>
    <n v="0"/>
    <n v="0"/>
    <n v="0"/>
    <m/>
    <n v="0"/>
    <n v="0"/>
    <n v="0"/>
    <n v="0"/>
    <n v="0"/>
    <n v="0"/>
    <m/>
    <n v="0"/>
    <n v="0"/>
    <n v="0"/>
    <n v="0"/>
    <n v="0"/>
    <n v="0"/>
    <m/>
    <n v="823.28692999999998"/>
    <n v="1335.3442194132415"/>
    <n v="1360.2092131833688"/>
    <n v="1397.7729636481329"/>
    <n v="1433.7036161477204"/>
    <n v="1468.8570810209774"/>
    <m/>
    <n v="0"/>
    <n v="0"/>
    <n v="0"/>
    <n v="0"/>
    <n v="0"/>
    <n v="0"/>
    <m/>
    <n v="338.23371374166663"/>
    <n v="548.60391680894008"/>
    <n v="558.81928508283397"/>
    <n v="574.25172589877457"/>
    <n v="589.01323563402173"/>
    <n v="603.45545078611815"/>
    <m/>
    <n v="372.53733582499996"/>
    <n v="604.24325928449173"/>
    <n v="615.49466896547426"/>
    <n v="632.49226605078002"/>
    <n v="648.75088630684343"/>
    <n v="664.65782916199225"/>
    <m/>
    <n v="0"/>
    <n v="0"/>
    <n v="0"/>
    <n v="0"/>
    <n v="0"/>
    <n v="0"/>
    <m/>
    <n v="0"/>
    <n v="0"/>
    <n v="0"/>
    <n v="0"/>
    <n v="0"/>
    <n v="0"/>
    <m/>
    <n v="0"/>
    <n v="0"/>
    <n v="0"/>
    <n v="0"/>
    <n v="0"/>
    <n v="0"/>
    <m/>
    <n v="0"/>
    <n v="0"/>
    <n v="0"/>
    <n v="0"/>
    <n v="0"/>
    <n v="0"/>
    <m/>
    <n v="0"/>
    <n v="0"/>
    <n v="0"/>
    <n v="0"/>
    <n v="0"/>
    <n v="0"/>
    <m/>
    <n v="823.28692999999998"/>
    <n v="1230.6989676999899"/>
    <n v="1254.7120819000002"/>
    <n v="1282.4754782"/>
    <n v="1310.6193252999899"/>
    <n v="1340.0646827"/>
    <m/>
    <n v="0"/>
    <n v="0"/>
    <n v="0"/>
    <n v="0"/>
    <n v="0"/>
    <n v="0"/>
    <m/>
    <n v="823.28692999999998"/>
    <n v="1335.3442194132415"/>
    <n v="1360.2092131833688"/>
    <n v="1360.2092131833688"/>
    <n v="1360.2092131833688"/>
    <n v="1360.2092131833688"/>
  </r>
  <r>
    <n v="1177"/>
    <s v="Enterprise Support"/>
    <x v="39"/>
    <x v="136"/>
    <s v="SCE-06 , Vol 7"/>
    <s v="Thom Guntrip"/>
    <s v="Table III-59"/>
    <n v="168"/>
    <s v="COS-00-TS-TS-VP6943"/>
    <x v="1089"/>
    <n v="7933"/>
    <s v="TSD"/>
    <s v="TSDFURNEQUIP"/>
    <s v="Operational Services"/>
    <m/>
    <s v="N"/>
    <m/>
    <x v="0"/>
    <m/>
    <s v="CA"/>
    <s v="General Other"/>
    <d v="8888-12-01T00:00:00"/>
    <b v="0"/>
    <n v="0"/>
    <n v="0"/>
    <x v="0"/>
    <n v="0"/>
    <b v="0"/>
    <b v="0"/>
    <m/>
    <n v="76"/>
    <b v="1"/>
    <n v="0"/>
    <s v="N"/>
    <n v="0"/>
    <n v="0"/>
    <n v="0"/>
    <s v="Blanket"/>
    <s v="CA-General Other"/>
    <n v="0"/>
    <n v="11"/>
    <n v="7.3333333333333334E-2"/>
    <n v="0.92666666666666664"/>
    <n v="0"/>
    <n v="0.42083333333333334"/>
    <n v="3.0555555555555557E-3"/>
    <n v="0.45944444444444443"/>
    <n v="0.41083333333333333"/>
    <n v="0.45249999999999996"/>
    <n v="0.41083333333333333"/>
    <n v="0.54586330935251803"/>
    <n v="0.41083333333333333"/>
    <m/>
    <n v="1445"/>
    <n v="1195"/>
    <n v="1600"/>
    <n v="962.5"/>
    <n v="1125"/>
    <n v="1050"/>
    <m/>
    <n v="-310.17850999999996"/>
    <n v="0"/>
    <n v="0"/>
    <n v="0"/>
    <n v="0"/>
    <n v="0"/>
    <m/>
    <n v="1134.82149"/>
    <n v="1195"/>
    <n v="1600"/>
    <n v="962.5"/>
    <n v="1125"/>
    <n v="1050"/>
    <m/>
    <n v="0"/>
    <n v="0"/>
    <n v="0"/>
    <n v="0"/>
    <n v="0"/>
    <n v="0"/>
    <m/>
    <n v="0"/>
    <n v="0"/>
    <n v="0"/>
    <n v="0"/>
    <n v="0"/>
    <n v="0"/>
    <m/>
    <n v="0"/>
    <n v="101.60979986116273"/>
    <n v="134.52919796371461"/>
    <n v="86.53095644338066"/>
    <n v="105.65220925000638"/>
    <n v="100.91454538191161"/>
    <m/>
    <n v="0"/>
    <n v="0"/>
    <n v="0"/>
    <n v="0"/>
    <n v="0"/>
    <n v="0"/>
    <m/>
    <n v="1134.82149"/>
    <n v="1296.6097998611626"/>
    <n v="1734.5291979637145"/>
    <n v="1049.0309564433805"/>
    <n v="1230.6522092500063"/>
    <n v="1150.9145453819117"/>
    <m/>
    <n v="0"/>
    <n v="0"/>
    <n v="0"/>
    <n v="0"/>
    <n v="0"/>
    <n v="0"/>
    <n v="0"/>
    <m/>
    <n v="1134.82149"/>
    <n v="1296.6097998611626"/>
    <n v="1734.5291979637145"/>
    <n v="1049.0309564433805"/>
    <n v="1230.6522092500063"/>
    <n v="1150.9145453819117"/>
    <m/>
    <n v="1134.82149"/>
    <n v="1296.6097998611626"/>
    <n v="1734.5291979637145"/>
    <n v="1049.0309564433805"/>
    <n v="1230.6522092500063"/>
    <n v="1150.9145453819117"/>
    <m/>
    <n v="0"/>
    <n v="0"/>
    <n v="0"/>
    <n v="0"/>
    <n v="0"/>
    <n v="0"/>
    <n v="0"/>
    <m/>
    <n v="0"/>
    <n v="0"/>
    <n v="0"/>
    <n v="0"/>
    <n v="0"/>
    <n v="0"/>
    <m/>
    <n v="0"/>
    <n v="0"/>
    <n v="0"/>
    <n v="0"/>
    <n v="0"/>
    <n v="0"/>
    <m/>
    <n v="0"/>
    <n v="0"/>
    <n v="0"/>
    <n v="0"/>
    <n v="0"/>
    <n v="0"/>
    <n v="0"/>
    <m/>
    <n v="0"/>
    <n v="0"/>
    <n v="0"/>
    <n v="0"/>
    <n v="0"/>
    <n v="0"/>
    <m/>
    <n v="0"/>
    <n v="0"/>
    <n v="0"/>
    <n v="0"/>
    <n v="0"/>
    <n v="0"/>
    <m/>
    <n v="0"/>
    <n v="0"/>
    <n v="0"/>
    <n v="0"/>
    <n v="0"/>
    <n v="0"/>
    <m/>
    <n v="1134.82149"/>
    <n v="1296.6097998611626"/>
    <n v="1734.5291979637145"/>
    <n v="1049.0309564433805"/>
    <n v="1230.6522092500063"/>
    <n v="1150.9145453819117"/>
    <m/>
    <n v="0"/>
    <n v="0"/>
    <n v="0"/>
    <n v="0"/>
    <n v="0"/>
    <n v="0"/>
    <m/>
    <n v="466.22249547500002"/>
    <n v="532.69052610962763"/>
    <n v="712.60241216342604"/>
    <n v="430.97688460548886"/>
    <n v="505.59294930021093"/>
    <n v="472.83405906106873"/>
    <m/>
    <n v="513.50672422499997"/>
    <n v="586.71593443717609"/>
    <n v="784.87446207858079"/>
    <n v="474.68650779062966"/>
    <n v="556.87012468562784"/>
    <n v="520.78883178531498"/>
    <m/>
    <n v="0"/>
    <n v="0"/>
    <n v="0"/>
    <n v="0"/>
    <n v="0"/>
    <n v="0"/>
    <m/>
    <n v="0"/>
    <n v="0"/>
    <n v="0"/>
    <n v="0"/>
    <n v="0"/>
    <n v="0"/>
    <m/>
    <n v="0"/>
    <n v="0"/>
    <n v="0"/>
    <n v="0"/>
    <n v="0"/>
    <n v="0"/>
    <m/>
    <n v="0"/>
    <n v="0"/>
    <n v="0"/>
    <n v="0"/>
    <n v="0"/>
    <n v="0"/>
    <m/>
    <n v="0"/>
    <n v="0"/>
    <n v="0"/>
    <n v="0"/>
    <n v="0"/>
    <n v="0"/>
    <m/>
    <n v="1134.82149"/>
    <n v="1195"/>
    <n v="1600"/>
    <n v="962.5"/>
    <n v="1125"/>
    <n v="1050"/>
    <m/>
    <n v="0"/>
    <n v="0"/>
    <n v="0"/>
    <n v="0"/>
    <n v="0"/>
    <n v="0"/>
    <m/>
    <n v="1134.82149"/>
    <n v="1296.6097998611626"/>
    <n v="1734.5291979637145"/>
    <n v="1734.5291979637145"/>
    <n v="1734.5291979637145"/>
    <n v="1734.5291979637145"/>
  </r>
  <r>
    <n v="1178"/>
    <s v="Enterprise Support"/>
    <x v="37"/>
    <x v="137"/>
    <s v="SCE-06 , Vol 6"/>
    <s v="Leanne Swanson"/>
    <s v="Lines 4-7"/>
    <n v="35"/>
    <s v="COS-00-EH-FE-000002"/>
    <x v="1090"/>
    <n v="7949"/>
    <s v="EHS"/>
    <s v="EH&amp;S"/>
    <s v="Safety, Security &amp; Business Resiliency"/>
    <m/>
    <s v="N"/>
    <m/>
    <x v="0"/>
    <m/>
    <s v="CA"/>
    <s v="Furniture &amp; Equipment"/>
    <d v="8888-12-01T00:00:00"/>
    <b v="0"/>
    <n v="0"/>
    <n v="0"/>
    <x v="0"/>
    <n v="0"/>
    <b v="0"/>
    <b v="0"/>
    <m/>
    <n v="65"/>
    <b v="1"/>
    <n v="0"/>
    <s v="N"/>
    <n v="0"/>
    <n v="7"/>
    <n v="1.0800000000000001E-2"/>
    <s v="Blanket"/>
    <s v="CA-Furniture &amp; Equipment"/>
    <n v="0.12039999999999999"/>
    <n v="3"/>
    <n v="0.67"/>
    <n v="0.32999999999999996"/>
    <n v="0.21583333333333332"/>
    <n v="0.27500000000000002"/>
    <n v="0.24374999999999999"/>
    <n v="0.28875000000000001"/>
    <n v="0.41083333333333333"/>
    <n v="0.45249999999999996"/>
    <n v="0.19499999999999998"/>
    <n v="0.16666666666666666"/>
    <n v="0.41083333333333333"/>
    <m/>
    <n v="0"/>
    <n v="0"/>
    <n v="2800"/>
    <n v="0"/>
    <n v="0"/>
    <n v="0"/>
    <m/>
    <n v="0"/>
    <n v="0"/>
    <n v="-2100"/>
    <n v="700"/>
    <n v="700"/>
    <n v="700"/>
    <m/>
    <n v="0"/>
    <n v="0"/>
    <n v="700"/>
    <n v="700"/>
    <n v="700"/>
    <n v="700"/>
    <m/>
    <n v="0"/>
    <n v="0"/>
    <n v="0"/>
    <n v="0"/>
    <n v="0"/>
    <n v="0"/>
    <m/>
    <n v="0"/>
    <n v="0"/>
    <n v="0"/>
    <n v="0"/>
    <n v="0"/>
    <n v="0"/>
    <m/>
    <n v="0"/>
    <n v="0"/>
    <n v="58.856524109125139"/>
    <n v="62.931604686095021"/>
    <n v="65.739152422226184"/>
    <n v="67.276363587941063"/>
    <m/>
    <n v="0"/>
    <n v="0"/>
    <n v="0"/>
    <n v="0"/>
    <n v="0"/>
    <n v="0"/>
    <m/>
    <n v="0"/>
    <n v="0"/>
    <n v="758.85652410912519"/>
    <n v="762.93160468609506"/>
    <n v="765.7391524222262"/>
    <n v="767.27636358794109"/>
    <m/>
    <n v="0"/>
    <n v="0"/>
    <n v="0"/>
    <n v="0"/>
    <n v="0"/>
    <n v="0"/>
    <n v="0"/>
    <m/>
    <n v="0"/>
    <n v="0"/>
    <n v="667.49019860638657"/>
    <n v="671.07463948188922"/>
    <n v="673.54415847059022"/>
    <n v="674.89628941195303"/>
    <m/>
    <n v="0"/>
    <n v="0"/>
    <n v="667.49019860638657"/>
    <n v="671.07463948188922"/>
    <n v="673.54415847059022"/>
    <n v="674.89628941195303"/>
    <m/>
    <n v="0"/>
    <n v="0"/>
    <n v="0"/>
    <n v="0"/>
    <n v="0"/>
    <n v="0"/>
    <n v="0"/>
    <m/>
    <n v="0"/>
    <n v="0"/>
    <n v="0"/>
    <n v="0"/>
    <n v="0"/>
    <n v="0"/>
    <m/>
    <n v="0"/>
    <n v="0"/>
    <n v="0"/>
    <n v="0"/>
    <n v="0"/>
    <n v="0"/>
    <m/>
    <n v="0"/>
    <n v="0"/>
    <n v="0"/>
    <n v="0"/>
    <n v="0"/>
    <n v="0"/>
    <n v="0"/>
    <m/>
    <n v="0"/>
    <n v="0"/>
    <n v="91.366325502738661"/>
    <n v="91.366325502738661"/>
    <n v="91.366325502738661"/>
    <n v="91.366325502738661"/>
    <m/>
    <n v="0"/>
    <n v="0"/>
    <n v="91.366325502738661"/>
    <n v="91.366325502738661"/>
    <n v="91.366325502738661"/>
    <n v="91.366325502738661"/>
    <m/>
    <n v="0"/>
    <n v="0"/>
    <n v="0"/>
    <n v="0"/>
    <n v="0"/>
    <n v="0"/>
    <m/>
    <n v="0"/>
    <n v="0"/>
    <n v="667.49019860638657"/>
    <n v="671.07463948188922"/>
    <n v="673.54415847059022"/>
    <n v="674.89628941195303"/>
    <m/>
    <n v="0"/>
    <n v="0"/>
    <n v="0"/>
    <n v="0"/>
    <n v="0"/>
    <n v="0"/>
    <m/>
    <n v="0"/>
    <n v="0"/>
    <n v="274.22722326079048"/>
    <n v="275.69983105380948"/>
    <n v="276.71439177166747"/>
    <n v="277.2698922334107"/>
    <m/>
    <n v="0"/>
    <n v="0"/>
    <n v="302.0393148693899"/>
    <n v="303.66127436555485"/>
    <n v="304.77873170794203"/>
    <n v="305.39057095890871"/>
    <m/>
    <n v="0"/>
    <n v="0"/>
    <n v="37.536332060708467"/>
    <n v="37.536332060708467"/>
    <n v="37.536332060708467"/>
    <n v="37.536332060708467"/>
    <m/>
    <n v="0"/>
    <n v="0"/>
    <n v="41.343262289989241"/>
    <n v="41.343262289989241"/>
    <n v="41.343262289989241"/>
    <n v="41.343262289989241"/>
    <m/>
    <n v="0"/>
    <n v="0"/>
    <n v="41.343262289989248"/>
    <n v="41.343262289989248"/>
    <n v="41.343262289989248"/>
    <n v="41.343262289989248"/>
    <m/>
    <n v="0"/>
    <n v="0"/>
    <n v="0"/>
    <n v="0"/>
    <n v="0"/>
    <n v="0"/>
    <m/>
    <n v="0"/>
    <n v="0"/>
    <n v="41.343262289989241"/>
    <n v="41.343262289989241"/>
    <n v="41.343262289989241"/>
    <n v="41.343262289989241"/>
    <m/>
    <n v="0"/>
    <n v="0"/>
    <n v="700"/>
    <n v="700"/>
    <n v="700"/>
    <n v="700"/>
    <m/>
    <n v="0"/>
    <n v="0"/>
    <n v="0"/>
    <n v="0"/>
    <n v="0"/>
    <n v="0"/>
    <m/>
    <n v="0"/>
    <n v="0"/>
    <n v="758.85652410912519"/>
    <n v="758.85652410912519"/>
    <n v="758.85652410912519"/>
    <n v="758.85652410912519"/>
  </r>
  <r>
    <n v="1179"/>
    <s v="Resiliency"/>
    <x v="44"/>
    <x v="138"/>
    <s v="SCE-04 , Vol 1"/>
    <s v="Donna Boston"/>
    <s v="Table II-14"/>
    <n v="56"/>
    <s v="COS-00-BR-BR-000001"/>
    <x v="1091"/>
    <n v="7965"/>
    <s v="CR"/>
    <s v="FIELDFACILTYMDRNZTN"/>
    <s v="Safety, Security &amp; Business Resilienc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150.9299999999998"/>
    <n v="6250"/>
    <n v="4475"/>
    <n v="3630"/>
    <n v="200"/>
    <n v="0"/>
    <m/>
    <n v="-905.21155999999996"/>
    <n v="0"/>
    <n v="0"/>
    <n v="0"/>
    <n v="0"/>
    <n v="0"/>
    <m/>
    <n v="1245.7184399999999"/>
    <n v="6250"/>
    <n v="4475"/>
    <n v="3630"/>
    <n v="200"/>
    <n v="0"/>
    <m/>
    <n v="90.806521539223169"/>
    <n v="469.25740216629794"/>
    <n v="330.12575872947781"/>
    <n v="258.61397414528977"/>
    <n v="14.674165397364623"/>
    <n v="0"/>
    <m/>
    <n v="58.743985713416194"/>
    <n v="286.06123720394476"/>
    <n v="203.46584130466843"/>
    <n v="159.50250857023693"/>
    <n v="8.8336942156701177"/>
    <n v="0"/>
    <m/>
    <n v="0"/>
    <n v="531.43200764206449"/>
    <n v="376.26135055476431"/>
    <n v="326.34532144360702"/>
    <n v="18.782614977778913"/>
    <n v="0"/>
    <m/>
    <n v="0"/>
    <n v="0"/>
    <n v="0"/>
    <n v="0"/>
    <n v="0"/>
    <n v="0"/>
    <m/>
    <n v="1395.2689472526392"/>
    <n v="7536.7506470123071"/>
    <n v="5384.8529505889101"/>
    <n v="4374.4618041591339"/>
    <n v="242.29047459081363"/>
    <n v="0"/>
    <m/>
    <n v="0"/>
    <n v="841.73133924348485"/>
    <n v="4546.7357588265659"/>
    <n v="3248.5489587175089"/>
    <n v="2639.0049030580367"/>
    <n v="146.16786682226484"/>
    <n v="2.2737367544323206E-13"/>
    <m/>
    <n v="1301.646400891987"/>
    <n v="7031.0346785977808"/>
    <n v="5023.5293176043942"/>
    <n v="4080.9354171000559"/>
    <n v="226.03278374577002"/>
    <n v="0"/>
    <m/>
    <n v="459.9150616485021"/>
    <n v="3326.0302590147007"/>
    <n v="6321.7161177134512"/>
    <n v="4690.4794727595281"/>
    <n v="2718.8698199815417"/>
    <n v="146.16786682226461"/>
    <m/>
    <n v="0"/>
    <n v="13.229642423141819"/>
    <n v="73.144125123034087"/>
    <n v="61.166321446284314"/>
    <n v="48.927544662544136"/>
    <n v="8.5338615783282705"/>
    <n v="0.49217010741001666"/>
    <m/>
    <n v="32.143697679348435"/>
    <n v="194.66032995057071"/>
    <n v="239.77100146114407"/>
    <n v="183.7358926075664"/>
    <n v="73.519071485345407"/>
    <n v="3.9026882611218228"/>
    <m/>
    <n v="18.914055256206616"/>
    <n v="134.74584725067845"/>
    <n v="251.74880513789384"/>
    <n v="195.97466939130658"/>
    <n v="113.91275456956127"/>
    <n v="11.944379732040076"/>
    <m/>
    <n v="0"/>
    <n v="60.542579979888366"/>
    <n v="327.02965957472674"/>
    <n v="233.65594932998692"/>
    <n v="233.65594932998687"/>
    <n v="233.65594932998687"/>
    <n v="233.65594932998687"/>
    <m/>
    <n v="93.622546360652109"/>
    <n v="505.71596841452583"/>
    <n v="361.32363298451588"/>
    <n v="361.32363298451588"/>
    <n v="361.32363298451588"/>
    <n v="361.32363298451588"/>
    <m/>
    <n v="33.079966380763743"/>
    <n v="239.22888881968748"/>
    <n v="454.69734322925569"/>
    <n v="361.32363298451588"/>
    <n v="361.32363298451588"/>
    <n v="361.32363298451588"/>
    <m/>
    <n v="0"/>
    <n v="0"/>
    <n v="0"/>
    <n v="0"/>
    <n v="0"/>
    <n v="0"/>
    <m/>
    <n v="478.82911690470871"/>
    <n v="3460.776106265379"/>
    <n v="6573.4649228513454"/>
    <n v="4886.4541421508347"/>
    <n v="2832.7825745511032"/>
    <n v="158.1122465543047"/>
    <m/>
    <n v="0"/>
    <n v="0"/>
    <n v="0"/>
    <n v="0"/>
    <n v="0"/>
    <n v="0"/>
    <m/>
    <n v="80.768400413486418"/>
    <n v="989.22638017673864"/>
    <n v="3307.3498159124392"/>
    <n v="2435.2090335013463"/>
    <n v="1782.0549679430646"/>
    <n v="124.13430513334873"/>
    <m/>
    <n v="100.4047546424533"/>
    <n v="1131.5429010140947"/>
    <n v="3579.529630562346"/>
    <n v="2639.8111752690857"/>
    <n v="1901.3742361010893"/>
    <n v="132.26301969869806"/>
    <m/>
    <n v="5.6693653073950445"/>
    <n v="69.347236845938227"/>
    <n v="231.04989693329262"/>
    <n v="171.32762264015795"/>
    <n v="171.32762264015795"/>
    <n v="171.32762264015795"/>
    <m/>
    <n v="7.0476972399268671"/>
    <n v="79.315107213425193"/>
    <n v="249.99561956784493"/>
    <n v="186.38277401451276"/>
    <n v="186.38277401451276"/>
    <n v="186.38277401451276"/>
    <m/>
    <n v="42.364202228195083"/>
    <n v="228.83647570757296"/>
    <n v="163.49894392549345"/>
    <n v="163.49894392549345"/>
    <n v="163.49894392549345"/>
    <n v="163.49894392549345"/>
    <m/>
    <n v="35.316504988268207"/>
    <n v="210.0639484740361"/>
    <n v="240.5329839323752"/>
    <n v="210.77211924096761"/>
    <n v="210.7721192409675"/>
    <n v="210.7721192409675"/>
    <m/>
    <n v="42.364202228195076"/>
    <n v="228.83647570757293"/>
    <n v="163.49894392549342"/>
    <n v="163.49894392549342"/>
    <n v="163.49894392549342"/>
    <n v="163.49894392549342"/>
    <m/>
    <n v="1245.7184399999999"/>
    <n v="6250"/>
    <n v="4475"/>
    <n v="3630"/>
    <n v="200"/>
    <n v="0"/>
    <m/>
    <n v="0"/>
    <n v="0"/>
    <n v="0"/>
    <n v="0"/>
    <n v="0"/>
    <n v="0"/>
    <m/>
    <n v="1245.7184399999999"/>
    <n v="6781.4320076420645"/>
    <n v="4851.2613505547642"/>
    <n v="4851.2613505547642"/>
    <n v="4851.2613505547642"/>
    <n v="4851.2613505547642"/>
  </r>
  <r>
    <n v="1180"/>
    <s v="Resiliency"/>
    <x v="22"/>
    <x v="81"/>
    <s v="SCE-04 , Vol 4"/>
    <s v="Randall White"/>
    <s v="Figure II-9"/>
    <n v="30"/>
    <s v="COS-00-CS-CS-745400"/>
    <x v="1092"/>
    <n v="7949"/>
    <s v="CSEP"/>
    <s v="CSEPSECURITYSYS"/>
    <s v="Safety, Security &amp; Business Resiliency"/>
    <m/>
    <s v="N"/>
    <m/>
    <x v="0"/>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372.3827445844709"/>
    <n v="12218.5955550298"/>
    <n v="13386.7224962048"/>
    <n v="17216.309394704"/>
    <n v="20059.701720029901"/>
    <n v="21507.346811192598"/>
    <m/>
    <n v="268.05064434225642"/>
    <n v="0"/>
    <n v="0"/>
    <n v="0"/>
    <n v="0"/>
    <n v="0"/>
    <m/>
    <n v="8640.4333889267273"/>
    <n v="12218.5955550298"/>
    <n v="13386.7224962048"/>
    <n v="17216.309394704"/>
    <n v="20059.701720029901"/>
    <n v="21507.346811192598"/>
    <m/>
    <n v="698.70783610863987"/>
    <n v="1017.6896205232432"/>
    <n v="1095.5282329636195"/>
    <n v="1360.6560681694186"/>
    <n v="1632.716666763426"/>
    <n v="1868.9839925200058"/>
    <m/>
    <n v="410.48120647685602"/>
    <n v="563.51288344485795"/>
    <n v="613.22917995272655"/>
    <n v="761.98681912164875"/>
    <n v="892.6280927777849"/>
    <n v="1048.6235841227201"/>
    <m/>
    <n v="0"/>
    <n v="1038.9364426201428"/>
    <n v="1125.5656504857795"/>
    <n v="1547.7856814014515"/>
    <n v="1883.8682698820551"/>
    <n v="2067.0515484024831"/>
    <m/>
    <n v="0"/>
    <n v="0"/>
    <n v="0"/>
    <n v="0"/>
    <n v="0"/>
    <n v="0"/>
    <m/>
    <n v="9749.6224315122236"/>
    <n v="14838.734501618044"/>
    <n v="16221.045559606926"/>
    <n v="20886.737963396517"/>
    <n v="24468.914749453168"/>
    <n v="26492.005936237809"/>
    <m/>
    <n v="0"/>
    <n v="3860.0542637136014"/>
    <n v="5874.9270326564474"/>
    <n v="6422.209322883642"/>
    <n v="8269.4424832380118"/>
    <n v="9687.6919460789213"/>
    <n v="10488.670836932051"/>
    <m/>
    <n v="8331.0523677271958"/>
    <n v="12679.69863163262"/>
    <n v="13860.883430684118"/>
    <n v="17847.717589722324"/>
    <n v="20908.687653407735"/>
    <n v="22637.419072515208"/>
    <m/>
    <n v="4470.9981040135945"/>
    <n v="10664.825862689773"/>
    <n v="13313.601140456925"/>
    <n v="16000.484429367954"/>
    <n v="19490.438190566827"/>
    <n v="21836.440181662078"/>
    <m/>
    <n v="0"/>
    <n v="41.44014891030011"/>
    <n v="67.519314260491626"/>
    <n v="75.63931633698013"/>
    <n v="96.108889356010877"/>
    <n v="113.63085112686565"/>
    <n v="123.66170180413837"/>
    <m/>
    <n v="172.77605392129067"/>
    <n v="334.49540810133669"/>
    <n v="395.4760021192194"/>
    <n v="488.24218129101882"/>
    <n v="586.69726159544359"/>
    <n v="647.52475464101576"/>
    <m/>
    <n v="131.33590501099056"/>
    <n v="308.41624275114515"/>
    <n v="387.3560000427309"/>
    <n v="467.77260827198802"/>
    <n v="569.17529982458882"/>
    <n v="637.49390396374304"/>
    <m/>
    <n v="0"/>
    <n v="657.27079622039651"/>
    <n v="1000.3532864265803"/>
    <n v="1093.5417864009005"/>
    <n v="1408.0794398023759"/>
    <n v="1649.5718878343851"/>
    <n v="1785.9585801914718"/>
    <m/>
    <n v="1418.5700637850284"/>
    <n v="2159.0358699854255"/>
    <n v="2360.1621289228074"/>
    <n v="3039.0203736741933"/>
    <n v="3560.2270960454357"/>
    <n v="3854.5868637226008"/>
    <m/>
    <n v="761.29926756463192"/>
    <n v="1815.9533797792415"/>
    <n v="2266.9736289484872"/>
    <n v="2724.4827202727179"/>
    <n v="3318.7346480134265"/>
    <n v="3718.2001713655145"/>
    <m/>
    <n v="0"/>
    <n v="0"/>
    <n v="0"/>
    <n v="0"/>
    <n v="0"/>
    <n v="0"/>
    <m/>
    <n v="4602.3340090245847"/>
    <n v="10973.242105440919"/>
    <n v="13700.957140499657"/>
    <n v="16468.257037639942"/>
    <n v="20059.613490391417"/>
    <n v="22473.93408562582"/>
    <m/>
    <n v="0"/>
    <n v="0"/>
    <n v="0"/>
    <n v="0"/>
    <n v="0"/>
    <n v="0"/>
    <m/>
    <n v="1098.4111711295959"/>
    <n v="4579.3882505108286"/>
    <n v="6277.1175619464211"/>
    <n v="7227.4373104363603"/>
    <n v="9025.9935068082905"/>
    <n v="10333.98226953793"/>
    <m/>
    <n v="1288.5662233359024"/>
    <n v="5034.5712214839268"/>
    <n v="6847.1518453081371"/>
    <n v="7912.6766832548074"/>
    <n v="9860.6400872925078"/>
    <n v="11269.639833337595"/>
    <m/>
    <n v="183.23196657223281"/>
    <n v="762.37142994651458"/>
    <n v="1040.7256673392285"/>
    <n v="1196.96205720744"/>
    <n v="1495.6621105998229"/>
    <n v="1711.3282051329886"/>
    <m/>
    <n v="214.9527693874258"/>
    <n v="838.03615410398299"/>
    <n v="1135.1829018787487"/>
    <n v="1310.4821705521367"/>
    <n v="1633.9427209337155"/>
    <n v="1866.2532122732184"/>
    <m/>
    <n v="659.63507966003817"/>
    <n v="1003.9516795432228"/>
    <n v="1097.4753899491054"/>
    <n v="1413.1444737584998"/>
    <n v="1655.5055996611275"/>
    <n v="1792.3828916310092"/>
    <m/>
    <n v="444.68231027261226"/>
    <n v="823.18632165963606"/>
    <n v="962.64577449693684"/>
    <n v="1196.2040896072635"/>
    <n v="1429.6423185297876"/>
    <n v="1575.7015671921756"/>
    <m/>
    <n v="659.63507966003806"/>
    <n v="1003.9516795432227"/>
    <n v="1097.4753899491052"/>
    <n v="1413.1444737584995"/>
    <n v="1655.5055996611272"/>
    <n v="1792.382891631009"/>
    <m/>
    <n v="0"/>
    <n v="0"/>
    <n v="0"/>
    <n v="0"/>
    <n v="0"/>
    <n v="0"/>
    <m/>
    <n v="8640.4333889267273"/>
    <n v="12218.5955550298"/>
    <n v="13386.7224962048"/>
    <n v="17216.309394704"/>
    <n v="20059.701720029901"/>
    <n v="21507.346811192598"/>
    <m/>
    <n v="8640.4333889267273"/>
    <n v="13257.531997649943"/>
    <n v="14512.28814669058"/>
    <n v="18764.095076105452"/>
    <n v="21943.569989911957"/>
    <n v="23574.398359595081"/>
  </r>
  <r>
    <n v="1180"/>
    <s v="Resiliency"/>
    <x v="22"/>
    <x v="81"/>
    <s v="SCE-04 , Vol 4"/>
    <s v="Randall White"/>
    <s v="Figure II-9"/>
    <n v="30"/>
    <s v="COS-00-CS-CS-745400"/>
    <x v="1092"/>
    <n v="7949"/>
    <s v="CSEP"/>
    <s v="CSEPSECURITYSYS"/>
    <s v="Safety, Security &amp; Business Resiliency"/>
    <m/>
    <s v="N"/>
    <m/>
    <x v="0"/>
    <m/>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5618.8985799216598"/>
    <n v="8200.1804393382208"/>
    <n v="8984.1372902337589"/>
    <n v="11554.261117836098"/>
    <n v="13462.5270901805"/>
    <n v="14434.074998955499"/>
    <m/>
    <n v="179.89495114948568"/>
    <n v="0"/>
    <n v="0"/>
    <n v="0"/>
    <n v="0"/>
    <n v="0"/>
    <m/>
    <n v="5798.7935310711455"/>
    <n v="8200.1804393382208"/>
    <n v="8984.1372902337589"/>
    <n v="11554.261117836098"/>
    <n v="13462.5270901805"/>
    <n v="14434.074998955499"/>
    <m/>
    <n v="468.91889535633322"/>
    <n v="682.99490575223342"/>
    <n v="735.23418843280808"/>
    <n v="913.16757516182838"/>
    <n v="1095.753698817166"/>
    <n v="1254.3181340174403"/>
    <m/>
    <n v="275.48337653928036"/>
    <n v="378.18645386272738"/>
    <n v="411.55220365811584"/>
    <n v="511.38687593458212"/>
    <n v="599.06323873589326"/>
    <n v="703.75540003958133"/>
    <m/>
    <n v="0"/>
    <n v="697.2541366247516"/>
    <n v="755.3929900319049"/>
    <n v="1038.7545615822567"/>
    <n v="1264.3073148138931"/>
    <n v="1387.2458252647718"/>
    <m/>
    <n v="0"/>
    <n v="0"/>
    <n v="0"/>
    <n v="0"/>
    <n v="0"/>
    <n v="0"/>
    <m/>
    <n v="6543.1958029667594"/>
    <n v="9958.6159355779328"/>
    <n v="10886.316672356588"/>
    <n v="14017.570130514765"/>
    <n v="16421.651342547451"/>
    <n v="17779.394358277292"/>
    <m/>
    <n v="0"/>
    <n v="2763.0738100684093"/>
    <n v="4205.3442545077214"/>
    <n v="4597.095577036087"/>
    <n v="5919.3675498540397"/>
    <n v="6934.5677722336241"/>
    <n v="7507.9182084020504"/>
    <m/>
    <n v="5963.4686548239042"/>
    <n v="9076.2825636857269"/>
    <n v="9921.7890151857937"/>
    <n v="12775.613416951157"/>
    <n v="14966.693033597747"/>
    <n v="16204.140018133923"/>
    <m/>
    <n v="3200.3948447554949"/>
    <n v="7634.0121192464158"/>
    <n v="9530.0376926574281"/>
    <n v="11453.341444133206"/>
    <n v="13951.492811218161"/>
    <n v="15630.789581965495"/>
    <m/>
    <n v="0"/>
    <n v="29.663362822580453"/>
    <n v="48.331146704518375"/>
    <n v="54.143542992870607"/>
    <n v="68.795912428152178"/>
    <n v="81.338345866248858"/>
    <n v="88.518550833734196"/>
    <m/>
    <n v="123.67520168942006"/>
    <n v="239.43588316910908"/>
    <n v="283.08653436257913"/>
    <n v="349.48969416767284"/>
    <n v="419.96503862451988"/>
    <n v="463.50609827911853"/>
    <m/>
    <n v="94.011838866839611"/>
    <n v="220.76809928717117"/>
    <n v="277.27413807422693"/>
    <n v="334.83732473239127"/>
    <n v="407.4226051864232"/>
    <n v="456.32589331163314"/>
    <m/>
    <n v="0"/>
    <n v="268.6069119728561"/>
    <n v="408.81446231005475"/>
    <n v="446.89781448913436"/>
    <n v="446.89781448913436"/>
    <n v="446.89781448913436"/>
    <n v="446.89781448913436"/>
    <m/>
    <n v="579.72714814285484"/>
    <n v="882.33337189220481"/>
    <n v="964.52765717079365"/>
    <n v="964.52765717079365"/>
    <n v="964.52765717079365"/>
    <n v="964.52765717079365"/>
    <m/>
    <n v="311.12023616999875"/>
    <n v="742.12582155500604"/>
    <n v="926.44430499171403"/>
    <n v="964.52765717079365"/>
    <n v="964.52765717079365"/>
    <n v="964.52765717079365"/>
    <m/>
    <n v="0"/>
    <n v="0"/>
    <n v="0"/>
    <n v="0"/>
    <n v="0"/>
    <n v="0"/>
    <m/>
    <n v="3294.4066836223346"/>
    <n v="7854.7802185335868"/>
    <n v="9807.3118307316545"/>
    <n v="11788.178768865597"/>
    <n v="14358.915416404583"/>
    <n v="16087.115475277129"/>
    <m/>
    <n v="0"/>
    <n v="0"/>
    <n v="0"/>
    <n v="0"/>
    <n v="0"/>
    <n v="0"/>
    <m/>
    <n v="786.25608146630429"/>
    <n v="3277.9818304803739"/>
    <n v="4493.2371291196887"/>
    <n v="5173.4875683239188"/>
    <n v="6460.9159780350437"/>
    <n v="7397.1902496524399"/>
    <m/>
    <n v="922.37138159111612"/>
    <n v="3603.8073396468994"/>
    <n v="4901.2746051738704"/>
    <n v="5663.9902491957746"/>
    <n v="7058.3661561007802"/>
    <n v="8066.9453186498558"/>
    <m/>
    <n v="74.881423301785404"/>
    <n v="311.55839686143281"/>
    <n v="425.31344663782062"/>
    <n v="453.32799887027301"/>
    <n v="453.32799887027301"/>
    <n v="453.32799887027301"/>
    <m/>
    <n v="87.844766475535351"/>
    <n v="342.4803060928914"/>
    <n v="463.91529267914211"/>
    <n v="493.51665125238947"/>
    <n v="493.51665125238947"/>
    <n v="493.51665125238947"/>
    <m/>
    <n v="269.57312388642748"/>
    <n v="410.28501792987521"/>
    <n v="448.50536058441901"/>
    <n v="448.50536058441901"/>
    <n v="448.50536058441901"/>
    <n v="448.50536058441901"/>
    <m/>
    <n v="181.72835741089207"/>
    <n v="336.41162380983985"/>
    <n v="393.40453021533153"/>
    <n v="401.88652382116379"/>
    <n v="401.88652382116379"/>
    <n v="401.88652382116379"/>
    <m/>
    <n v="269.57312388642742"/>
    <n v="410.28501792987515"/>
    <n v="448.50536058441895"/>
    <n v="448.50536058441895"/>
    <n v="448.50536058441895"/>
    <n v="448.50536058441895"/>
    <m/>
    <n v="5798.7935310711455"/>
    <n v="8200.1804393382208"/>
    <n v="8984.1372902337589"/>
    <n v="11554.261117836098"/>
    <n v="13462.5270901805"/>
    <n v="14434.074998955499"/>
    <m/>
    <n v="0"/>
    <n v="0"/>
    <n v="0"/>
    <n v="0"/>
    <n v="0"/>
    <n v="0"/>
    <m/>
    <n v="5798.7935310711455"/>
    <n v="8897.4345759629723"/>
    <n v="9739.5302802656643"/>
    <n v="9739.5302802656643"/>
    <n v="9739.5302802656643"/>
    <n v="9739.5302802656643"/>
  </r>
  <r>
    <n v="1181"/>
    <s v="Resiliency"/>
    <x v="22"/>
    <x v="139"/>
    <s v="SCE-04 , Vol 4"/>
    <s v="Randall White"/>
    <s v="Figure II-9"/>
    <n v="30"/>
    <s v="COS-00-CS-CS-745555"/>
    <x v="1093"/>
    <n v="7949"/>
    <s v="CSEP"/>
    <s v="CSEPSECURITYSYS"/>
    <s v="Safety, Security &amp; Business Resiliency"/>
    <m/>
    <s v="N"/>
    <m/>
    <x v="0"/>
    <m/>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1860.60377661907"/>
    <n v="1047.1113600170499"/>
    <n v="3078.3317877526401"/>
    <n v="1819.85539370578"/>
    <n v="2206.6484655827699"/>
    <n v="2373.5195666405498"/>
    <m/>
    <n v="295.99805338093051"/>
    <n v="0"/>
    <n v="0"/>
    <n v="0"/>
    <n v="0"/>
    <n v="0"/>
    <m/>
    <n v="2156.6018300000005"/>
    <n v="1047.1113600170499"/>
    <n v="3078.3317877526401"/>
    <n v="1819.85539370578"/>
    <n v="2206.6484655827699"/>
    <n v="2373.5195666405498"/>
    <m/>
    <n v="207.84414890698477"/>
    <n v="103.94286255265538"/>
    <n v="300.24272065764382"/>
    <n v="171.41662118014318"/>
    <n v="214.05592516764261"/>
    <n v="245.8211838792555"/>
    <m/>
    <n v="103.92397059692333"/>
    <n v="49.004224021981493"/>
    <n v="143.0606688108756"/>
    <n v="81.677657831753706"/>
    <n v="99.610320295586376"/>
    <n v="117.49929913776482"/>
    <m/>
    <n v="0"/>
    <n v="89.034958764587756"/>
    <n v="258.8284415453565"/>
    <n v="163.60917174649995"/>
    <n v="207.23314260173893"/>
    <n v="228.11680764057422"/>
    <m/>
    <n v="0"/>
    <n v="0"/>
    <n v="0"/>
    <n v="0"/>
    <n v="0"/>
    <n v="0"/>
    <m/>
    <n v="2468.3699495039086"/>
    <n v="1289.0934053562748"/>
    <n v="3780.463618766516"/>
    <n v="2236.5588444641771"/>
    <n v="2727.5478536477381"/>
    <n v="2964.9568572981443"/>
    <m/>
    <n v="0"/>
    <n v="1554.1844550056412"/>
    <n v="811.6647717485248"/>
    <n v="2380.3311129201488"/>
    <n v="1408.2269108284236"/>
    <n v="1717.3732305707608"/>
    <n v="1866.8554356292025"/>
    <m/>
    <n v="2199.3176250079828"/>
    <n v="1148.5822241724409"/>
    <n v="3368.393084320966"/>
    <n v="1992.7739304175818"/>
    <n v="2430.2451376001345"/>
    <n v="2641.7765598526466"/>
    <m/>
    <n v="645.13317000234144"/>
    <n v="1891.1019074295573"/>
    <n v="1799.7267431493415"/>
    <n v="2964.8781325093069"/>
    <n v="2121.0988178577973"/>
    <n v="2492.294354794205"/>
    <m/>
    <n v="0"/>
    <n v="31.053527858191305"/>
    <n v="17.89750102999227"/>
    <n v="48.18181679497097"/>
    <n v="30.635176416325692"/>
    <n v="35.78738411937843"/>
    <n v="38.987939983175266"/>
    <m/>
    <n v="61.374864352181142"/>
    <n v="74.620058068811815"/>
    <n v="115.6110968307384"/>
    <n v="120.48440213047509"/>
    <n v="106.1802297492103"/>
    <n v="120.23041504893374"/>
    <m/>
    <n v="30.321336493989836"/>
    <n v="87.776084897010847"/>
    <n v="85.326781065759704"/>
    <n v="138.03104250912037"/>
    <n v="101.02802204615756"/>
    <n v="117.0298591851369"/>
    <m/>
    <n v="0"/>
    <n v="190.13030931045441"/>
    <n v="99.29456803657601"/>
    <n v="291.19651100818891"/>
    <n v="291.19651100818896"/>
    <n v="291.19651100818896"/>
    <n v="291.19651100818896"/>
    <m/>
    <n v="269.05232449592603"/>
    <n v="140.51118118383397"/>
    <n v="412.07053444555027"/>
    <n v="412.07053444555027"/>
    <n v="412.07053444555027"/>
    <n v="412.07053444555027"/>
    <m/>
    <n v="78.922015185471622"/>
    <n v="231.3469224577124"/>
    <n v="220.1685914739374"/>
    <n v="412.07053444555027"/>
    <n v="412.07053444555027"/>
    <n v="412.07053444555027"/>
    <m/>
    <n v="0"/>
    <n v="0"/>
    <n v="0"/>
    <n v="0"/>
    <n v="0"/>
    <n v="0"/>
    <m/>
    <n v="675.45450649633131"/>
    <n v="1978.8779923265681"/>
    <n v="1885.0535242151011"/>
    <n v="3102.909175018427"/>
    <n v="2222.126839903955"/>
    <n v="2609.3242139793419"/>
    <m/>
    <n v="0"/>
    <n v="0"/>
    <n v="0"/>
    <n v="0"/>
    <n v="0"/>
    <n v="0"/>
    <m/>
    <n v="79.124237127605738"/>
    <n v="1028.0972231579156"/>
    <n v="655.05247435045578"/>
    <n v="1592.4091972578003"/>
    <n v="1009.8033111260888"/>
    <n v="1202.1289667246451"/>
    <m/>
    <n v="106.75492310867439"/>
    <n v="1109.6123076831359"/>
    <n v="733.65125931941338"/>
    <n v="1720.822477767299"/>
    <n v="1103.0277831853846"/>
    <n v="1310.5704655676172"/>
    <m/>
    <n v="9.4168313573574096"/>
    <n v="122.17986276757532"/>
    <n v="75.661925171548589"/>
    <n v="194.01654330144666"/>
    <n v="194.01654330144666"/>
    <n v="194.01654330144666"/>
    <m/>
    <n v="12.70524865675206"/>
    <n v="131.81931786997998"/>
    <n v="84.835616482962635"/>
    <n v="211.18614890334456"/>
    <n v="211.18614890334456"/>
    <n v="211.18614890334456"/>
    <m/>
    <n v="127.12722332432506"/>
    <n v="66.391533109361561"/>
    <n v="194.70332752552252"/>
    <n v="194.70332752552252"/>
    <n v="194.70332752552252"/>
    <n v="194.70332752552252"/>
    <m/>
    <n v="114.42197466757298"/>
    <n v="124.70252454983594"/>
    <n v="209.16227907913589"/>
    <n v="274.71368963036684"/>
    <n v="274.71368963036684"/>
    <n v="274.71368963036684"/>
    <m/>
    <n v="127.12722332432504"/>
    <n v="66.391533109361546"/>
    <n v="194.7033275255225"/>
    <n v="194.7033275255225"/>
    <n v="194.7033275255225"/>
    <n v="194.7033275255225"/>
    <m/>
    <n v="2156.6018300000005"/>
    <n v="1047.1113600170499"/>
    <n v="3078.3317877526401"/>
    <n v="1819.85539370578"/>
    <n v="2206.6484655827699"/>
    <n v="2373.5195666405498"/>
    <m/>
    <n v="0"/>
    <n v="0"/>
    <n v="0"/>
    <n v="0"/>
    <n v="0"/>
    <n v="0"/>
    <m/>
    <n v="2156.6018300000005"/>
    <n v="1136.1463187816378"/>
    <n v="3337.1602292979965"/>
    <n v="3337.1602292979965"/>
    <n v="3337.1602292979965"/>
    <n v="3337.1602292979965"/>
  </r>
  <r>
    <n v="1182"/>
    <s v="Resiliency"/>
    <x v="8"/>
    <x v="140"/>
    <s v="SCE-04 , Vol 5 Pt. 4"/>
    <s v="Thomas Brady"/>
    <s v="Figure I-14"/>
    <s v="p. 86"/>
    <s v="COS-00-GR-BR-815900"/>
    <x v="1094"/>
    <n v="8159"/>
    <s v="Grid Resiliency"/>
    <s v="Wildfire Resiliency"/>
    <s v="Safety, Security &amp; Business Resiliency"/>
    <m/>
    <s v="N"/>
    <m/>
    <x v="2"/>
    <m/>
    <s v="CA"/>
    <s v="Telecommunications - GR"/>
    <d v="9999-12-01T00:00:00"/>
    <b v="1"/>
    <n v="1"/>
    <n v="1"/>
    <x v="0"/>
    <n v="0"/>
    <b v="0"/>
    <b v="0"/>
    <m/>
    <n v="101"/>
    <b v="1"/>
    <n v="0"/>
    <s v="N"/>
    <n v="0"/>
    <n v="7"/>
    <n v="0.11890000000000001"/>
    <s v="Specific Bkt"/>
    <s v="CA-Telecommunications - GR"/>
    <n v="6.7100000000000007E-2"/>
    <n v="7"/>
    <n v="0.35333333333333333"/>
    <n v="0.64666666666666672"/>
    <n v="6.0555555555555557E-2"/>
    <n v="0.4136111111111111"/>
    <n v="7.5277777777777777E-2"/>
    <n v="0.44055555555555553"/>
    <n v="0.41083333333333333"/>
    <n v="0.45249999999999996"/>
    <n v="0.35027777777777774"/>
    <n v="0.36039518900343642"/>
    <n v="0.41083333333333333"/>
    <m/>
    <n v="3536.6880000000001"/>
    <n v="1171.33431"/>
    <n v="447.91273999999999"/>
    <n v="414.10300000000001"/>
    <n v="33.274999999999999"/>
    <n v="36.603000000000002"/>
    <m/>
    <n v="-1624.4781099999998"/>
    <n v="721.68801000000008"/>
    <n v="0"/>
    <n v="0"/>
    <n v="0"/>
    <n v="0"/>
    <m/>
    <n v="1912.2098900000003"/>
    <n v="1893.02232"/>
    <n v="447.91273999999999"/>
    <n v="414.10300000000001"/>
    <n v="33.274999999999999"/>
    <n v="36.603000000000002"/>
    <m/>
    <n v="139.39034936642716"/>
    <n v="142.13035778016294"/>
    <n v="33.043024164714936"/>
    <n v="29.502154968453702"/>
    <n v="2.4414142679865392"/>
    <n v="2.8672957065296774"/>
    <m/>
    <n v="90.173531074335855"/>
    <n v="86.643249106221077"/>
    <n v="20.365350273783065"/>
    <n v="18.195721021063587"/>
    <n v="1.4697058751321157"/>
    <n v="1.7705722637870664"/>
    <m/>
    <n v="0"/>
    <n v="0"/>
    <n v="37.660838543706141"/>
    <n v="37.228808993322865"/>
    <n v="3.1249575669279661"/>
    <n v="3.5178810520134385"/>
    <m/>
    <n v="0"/>
    <n v="0"/>
    <n v="0"/>
    <n v="0"/>
    <n v="0"/>
    <n v="0"/>
    <m/>
    <n v="2141.7737704407632"/>
    <n v="2121.7959268863842"/>
    <n v="538.98195298220412"/>
    <n v="499.02968498284014"/>
    <n v="40.311077710046618"/>
    <n v="44.758749022330178"/>
    <m/>
    <n v="0"/>
    <n v="1292.0792852872414"/>
    <n v="1280.027145057692"/>
    <n v="325.15451734598969"/>
    <n v="301.0522995512506"/>
    <n v="24.318678842553652"/>
    <n v="27.001849236028619"/>
    <m/>
    <n v="1998.060750444188"/>
    <n v="1979.4234201923077"/>
    <n v="502.8162639370982"/>
    <n v="465.54479312049153"/>
    <n v="37.606204395702491"/>
    <n v="41.755436962931824"/>
    <m/>
    <n v="705.98146515694646"/>
    <n v="1991.4755604218572"/>
    <n v="1457.6888916488006"/>
    <n v="489.64701091523057"/>
    <n v="314.33982510439944"/>
    <n v="39.072266569456858"/>
    <m/>
    <n v="0"/>
    <n v="20.307841860874568"/>
    <n v="23.017758435961028"/>
    <n v="8.081352574025729"/>
    <n v="5.5232744636504698"/>
    <n v="1.0916149208657426"/>
    <n v="0.49497895283938487"/>
    <m/>
    <n v="49.341403827674057"/>
    <n v="81.935188847582495"/>
    <n v="45.210619211198733"/>
    <n v="19.840801429675629"/>
    <n v="8.6759311157028645"/>
    <n v="1.6648305230956524"/>
    <m/>
    <n v="29.033561966799489"/>
    <n v="79.225272272496042"/>
    <n v="60.147025073134031"/>
    <n v="22.398879540050888"/>
    <n v="13.107590658487592"/>
    <n v="2.2614664911220101"/>
    <m/>
    <n v="0"/>
    <n v="92.934419597785308"/>
    <n v="92.067554328836081"/>
    <n v="23.387145582501802"/>
    <n v="21.653563404318732"/>
    <n v="1.7491514099425167"/>
    <n v="1.9421417984109173"/>
    <m/>
    <n v="143.71301999657521"/>
    <n v="142.37250669407641"/>
    <n v="36.1656890451059"/>
    <n v="33.484891862348576"/>
    <n v="2.7048733143441281"/>
    <n v="3.0033120593983553"/>
    <m/>
    <n v="50.778600398789905"/>
    <n v="143.23937196302563"/>
    <n v="104.84609779144017"/>
    <n v="35.218474040531646"/>
    <n v="22.609285308720342"/>
    <n v="2.8103216709299552"/>
    <m/>
    <n v="0"/>
    <n v="0"/>
    <n v="0"/>
    <n v="0"/>
    <n v="0"/>
    <n v="0"/>
    <m/>
    <n v="735.01502712374599"/>
    <n v="2070.7008326943533"/>
    <n v="1517.8359167219346"/>
    <n v="512.04589045528144"/>
    <n v="327.44741576288703"/>
    <n v="41.333733060578865"/>
    <m/>
    <n v="0"/>
    <n v="0"/>
    <n v="0"/>
    <n v="0"/>
    <n v="0"/>
    <n v="0"/>
    <m/>
    <n v="123.98157489757386"/>
    <n v="971.65499568930511"/>
    <n v="885.78689705186821"/>
    <n v="256.06280239437518"/>
    <n v="203.5635155074126"/>
    <n v="21.772143913454602"/>
    <m/>
    <n v="154.12388439102071"/>
    <n v="1057.1688888124952"/>
    <n v="949.3972331306818"/>
    <n v="277.97503688785952"/>
    <n v="217.3233365778211"/>
    <n v="23.658433169389539"/>
    <m/>
    <n v="8.7026217664592771"/>
    <n v="68.062748120613648"/>
    <n v="61.076884077586904"/>
    <n v="16.986227059487408"/>
    <n v="14.013518434878902"/>
    <n v="1.3006328872242356"/>
    <m/>
    <n v="10.818396783075523"/>
    <n v="74.031055285739711"/>
    <n v="65.445471485563573"/>
    <n v="18.453663477842895"/>
    <n v="14.955571989408917"/>
    <n v="1.4177296235129837"/>
    <m/>
    <n v="65.030141548450288"/>
    <n v="64.423559279069579"/>
    <n v="16.364974292910421"/>
    <n v="15.151913567712731"/>
    <n v="1.223955174740718"/>
    <n v="1.3589987068777558"/>
    <m/>
    <n v="54.211744765374753"/>
    <n v="83.326923591115161"/>
    <n v="42.987057136182926"/>
    <n v="20.085395672371632"/>
    <n v="7.9219465896505312"/>
    <n v="1.6904204933072886"/>
    <m/>
    <n v="65.030141548450274"/>
    <n v="64.423559279069565"/>
    <n v="16.364974292910418"/>
    <n v="15.151913567712729"/>
    <n v="1.2239551747407178"/>
    <n v="1.3589987068777556"/>
    <m/>
    <n v="1912.2098900000003"/>
    <n v="1893.02232"/>
    <n v="447.91273999999999"/>
    <n v="414.10300000000001"/>
    <n v="33.274999999999999"/>
    <n v="36.603000000000002"/>
    <m/>
    <n v="0"/>
    <n v="0"/>
    <n v="0"/>
    <n v="0"/>
    <n v="0"/>
    <n v="0"/>
    <m/>
    <n v="1912.2098900000003"/>
    <n v="1893.02232"/>
    <n v="485.57357854370611"/>
    <n v="451.33180899332285"/>
    <n v="36.399957566927966"/>
    <n v="40.120881052013438"/>
  </r>
  <r>
    <n v="1183"/>
    <s v="Resiliency"/>
    <x v="8"/>
    <x v="87"/>
    <s v="SCE-04 , Vol 5 Pt. 4"/>
    <s v="Thomas Brady"/>
    <s v="Figure I-18"/>
    <s v="p. 104"/>
    <s v="COS-00-GR-BR-815901"/>
    <x v="1095"/>
    <n v="8159"/>
    <s v="GRID RESILIENCY"/>
    <s v="WILDFIRE RESILIENCY"/>
    <s v="Safety, Security &amp; Business Resiliency"/>
    <m/>
    <s v="N"/>
    <m/>
    <x v="2"/>
    <m/>
    <s v="CA"/>
    <s v="Computers - GR"/>
    <d v="8888-12-01T00:00:00"/>
    <b v="1"/>
    <n v="1"/>
    <n v="0"/>
    <x v="0"/>
    <n v="0"/>
    <b v="0"/>
    <b v="0"/>
    <m/>
    <n v="104"/>
    <b v="1"/>
    <n v="0"/>
    <s v="N"/>
    <n v="0"/>
    <n v="5"/>
    <n v="5.3900000000000003E-2"/>
    <s v="Blanket"/>
    <s v="CA-Computers - GR"/>
    <n v="0"/>
    <n v="5"/>
    <n v="0.5033333333333333"/>
    <n v="0.4966666666666667"/>
    <n v="0.125"/>
    <n v="0.36583333333333329"/>
    <n v="0.14597222222222223"/>
    <n v="0.38652777777777775"/>
    <n v="0.41083333333333333"/>
    <n v="0.45249999999999996"/>
    <n v="0.28583333333333338"/>
    <n v="0.26342281879194629"/>
    <n v="0.41083333333333333"/>
    <m/>
    <n v="0"/>
    <n v="0"/>
    <n v="2500"/>
    <n v="0"/>
    <n v="2500"/>
    <n v="0"/>
    <m/>
    <n v="161.58851000000001"/>
    <n v="0"/>
    <n v="0"/>
    <n v="0"/>
    <n v="0"/>
    <n v="0"/>
    <m/>
    <n v="161.58851000000001"/>
    <n v="0"/>
    <n v="2500"/>
    <n v="0"/>
    <n v="2500"/>
    <n v="0"/>
    <m/>
    <n v="5.3396714226230992"/>
    <n v="0"/>
    <n v="83.605200349191861"/>
    <n v="0"/>
    <n v="83.151546984646046"/>
    <n v="0"/>
    <m/>
    <n v="7.3369573983593286"/>
    <n v="0"/>
    <n v="109.39888612346297"/>
    <n v="0"/>
    <n v="106.29490901506357"/>
    <n v="0"/>
    <m/>
    <n v="0"/>
    <n v="0"/>
    <n v="210.20187181830408"/>
    <n v="0"/>
    <n v="234.78268722223638"/>
    <n v="0"/>
    <m/>
    <n v="0"/>
    <n v="0"/>
    <n v="0"/>
    <n v="0"/>
    <n v="0"/>
    <n v="0"/>
    <m/>
    <n v="174.26513882098243"/>
    <n v="0"/>
    <n v="2903.2059582909587"/>
    <n v="0"/>
    <n v="2924.2291432219458"/>
    <n v="0"/>
    <m/>
    <n v="0"/>
    <n v="0"/>
    <n v="0"/>
    <n v="0"/>
    <n v="0"/>
    <n v="0"/>
    <n v="0"/>
    <m/>
    <n v="174.26513882098243"/>
    <n v="0"/>
    <n v="2903.2059582909587"/>
    <n v="0"/>
    <n v="2924.2291432219458"/>
    <n v="0"/>
    <m/>
    <n v="174.26513882098243"/>
    <n v="0"/>
    <n v="2903.2059582909587"/>
    <n v="0"/>
    <n v="2924.2291432219458"/>
    <n v="0"/>
    <m/>
    <n v="0"/>
    <n v="0"/>
    <n v="0"/>
    <n v="0"/>
    <n v="0"/>
    <n v="0"/>
    <n v="0"/>
    <m/>
    <n v="0"/>
    <n v="0"/>
    <n v="0"/>
    <n v="0"/>
    <n v="0"/>
    <n v="0"/>
    <m/>
    <n v="0"/>
    <n v="0"/>
    <n v="0"/>
    <n v="0"/>
    <n v="0"/>
    <n v="0"/>
    <m/>
    <n v="0"/>
    <n v="0"/>
    <n v="0"/>
    <n v="0"/>
    <n v="0"/>
    <n v="0"/>
    <n v="0"/>
    <m/>
    <n v="0"/>
    <n v="0"/>
    <n v="0"/>
    <n v="0"/>
    <n v="0"/>
    <n v="0"/>
    <m/>
    <n v="0"/>
    <n v="0"/>
    <n v="0"/>
    <n v="0"/>
    <n v="0"/>
    <n v="0"/>
    <m/>
    <n v="0"/>
    <n v="0"/>
    <n v="0"/>
    <n v="0"/>
    <n v="0"/>
    <n v="0"/>
    <m/>
    <n v="174.26513882098243"/>
    <n v="0"/>
    <n v="2903.2059582909587"/>
    <n v="0"/>
    <n v="2924.2291432219458"/>
    <n v="0"/>
    <m/>
    <n v="0"/>
    <n v="0"/>
    <n v="0"/>
    <n v="0"/>
    <n v="0"/>
    <n v="0"/>
    <m/>
    <n v="71.593927865620287"/>
    <n v="0"/>
    <n v="1192.7337811978689"/>
    <n v="0"/>
    <n v="1201.3708063403494"/>
    <n v="0"/>
    <m/>
    <n v="78.854975316494546"/>
    <n v="0"/>
    <n v="1313.7006961266586"/>
    <n v="0"/>
    <n v="1323.2136873079303"/>
    <n v="0"/>
    <m/>
    <n v="0"/>
    <n v="0"/>
    <n v="0"/>
    <n v="0"/>
    <n v="0"/>
    <n v="0"/>
    <m/>
    <n v="0"/>
    <n v="0"/>
    <n v="0"/>
    <n v="0"/>
    <n v="0"/>
    <n v="0"/>
    <m/>
    <n v="0"/>
    <n v="0"/>
    <n v="0"/>
    <n v="0"/>
    <n v="0"/>
    <n v="0"/>
    <m/>
    <n v="0"/>
    <n v="0"/>
    <n v="0"/>
    <n v="0"/>
    <n v="0"/>
    <n v="0"/>
    <m/>
    <n v="0"/>
    <n v="0"/>
    <n v="0"/>
    <n v="0"/>
    <n v="0"/>
    <n v="0"/>
    <m/>
    <n v="161.58851000000001"/>
    <n v="0"/>
    <n v="2500"/>
    <n v="0"/>
    <n v="2500"/>
    <n v="0"/>
    <m/>
    <n v="0"/>
    <n v="0"/>
    <n v="0"/>
    <n v="0"/>
    <n v="0"/>
    <n v="0"/>
    <m/>
    <n v="161.58851000000001"/>
    <n v="0"/>
    <n v="2710.201871818304"/>
    <n v="0"/>
    <n v="2734.7826872222363"/>
    <n v="0"/>
  </r>
  <r>
    <n v="1184"/>
    <s v="Resiliency"/>
    <x v="8"/>
    <x v="140"/>
    <s v="SCE-04 , Vol 5 Pt. 4"/>
    <s v="Thomas Brady"/>
    <s v="Figure I-14"/>
    <s v="p. 86"/>
    <s v="COS-00-GR-BR-815902"/>
    <x v="1096"/>
    <n v="8159"/>
    <s v="Grid Resiliency"/>
    <s v="Wildfire Resiliency"/>
    <s v="Safety, Security &amp; Business Resiliency"/>
    <m/>
    <s v="N"/>
    <m/>
    <x v="2"/>
    <m/>
    <s v="CA"/>
    <s v="Furniture &amp; Equipment - GR"/>
    <d v="8888-12-01T00:00:00"/>
    <b v="1"/>
    <n v="0"/>
    <n v="0"/>
    <x v="0"/>
    <n v="0"/>
    <b v="0"/>
    <b v="0"/>
    <m/>
    <n v="100"/>
    <b v="1"/>
    <n v="0"/>
    <s v="N"/>
    <n v="0"/>
    <n v="7"/>
    <n v="1.0800000000000001E-2"/>
    <s v="Blanket"/>
    <s v="CA-Furniture &amp; Equipment - GR"/>
    <n v="0"/>
    <n v="3"/>
    <n v="0.67"/>
    <n v="0.32999999999999996"/>
    <n v="0.21583333333333332"/>
    <n v="0.27500000000000002"/>
    <n v="0.24374999999999999"/>
    <n v="0.28875000000000001"/>
    <n v="0.41083333333333333"/>
    <n v="0.45249999999999996"/>
    <n v="0.19499999999999998"/>
    <n v="0.16666666666666666"/>
    <n v="0.41083333333333333"/>
    <m/>
    <n v="263.65600000000001"/>
    <n v="131"/>
    <n v="0"/>
    <n v="0"/>
    <n v="0"/>
    <n v="0"/>
    <m/>
    <n v="-5.8080699999999865"/>
    <n v="-0.54200000000000159"/>
    <n v="0"/>
    <n v="0"/>
    <n v="0"/>
    <n v="0"/>
    <m/>
    <n v="257.84793000000002"/>
    <n v="130.458"/>
    <n v="0"/>
    <n v="0"/>
    <n v="0"/>
    <n v="0"/>
    <m/>
    <n v="0"/>
    <n v="0"/>
    <n v="0"/>
    <n v="0"/>
    <n v="0"/>
    <n v="0"/>
    <m/>
    <n v="0"/>
    <n v="0"/>
    <n v="0"/>
    <n v="0"/>
    <n v="0"/>
    <n v="0"/>
    <m/>
    <n v="0"/>
    <n v="0"/>
    <n v="0"/>
    <n v="0"/>
    <n v="0"/>
    <n v="0"/>
    <m/>
    <n v="0"/>
    <n v="0"/>
    <n v="0"/>
    <n v="0"/>
    <n v="0"/>
    <n v="0"/>
    <m/>
    <n v="257.84793000000002"/>
    <n v="130.458"/>
    <n v="0"/>
    <n v="0"/>
    <n v="0"/>
    <n v="0"/>
    <m/>
    <n v="0"/>
    <n v="0"/>
    <n v="0"/>
    <n v="0"/>
    <n v="0"/>
    <n v="0"/>
    <n v="0"/>
    <m/>
    <n v="257.84793000000002"/>
    <n v="130.458"/>
    <n v="0"/>
    <n v="0"/>
    <n v="0"/>
    <n v="0"/>
    <m/>
    <n v="257.84793000000002"/>
    <n v="130.458"/>
    <n v="0"/>
    <n v="0"/>
    <n v="0"/>
    <n v="0"/>
    <m/>
    <n v="0"/>
    <n v="0"/>
    <n v="0"/>
    <n v="0"/>
    <n v="0"/>
    <n v="0"/>
    <n v="0"/>
    <m/>
    <n v="0"/>
    <n v="0"/>
    <n v="0"/>
    <n v="0"/>
    <n v="0"/>
    <n v="0"/>
    <m/>
    <n v="0"/>
    <n v="0"/>
    <n v="0"/>
    <n v="0"/>
    <n v="0"/>
    <n v="0"/>
    <m/>
    <n v="0"/>
    <n v="0"/>
    <n v="0"/>
    <n v="0"/>
    <n v="0"/>
    <n v="0"/>
    <n v="0"/>
    <m/>
    <n v="0"/>
    <n v="0"/>
    <n v="0"/>
    <n v="0"/>
    <n v="0"/>
    <n v="0"/>
    <m/>
    <n v="0"/>
    <n v="0"/>
    <n v="0"/>
    <n v="0"/>
    <n v="0"/>
    <n v="0"/>
    <m/>
    <n v="0"/>
    <n v="0"/>
    <n v="0"/>
    <n v="0"/>
    <n v="0"/>
    <n v="0"/>
    <m/>
    <n v="257.84793000000002"/>
    <n v="130.458"/>
    <n v="0"/>
    <n v="0"/>
    <n v="0"/>
    <n v="0"/>
    <m/>
    <n v="0"/>
    <n v="0"/>
    <n v="0"/>
    <n v="0"/>
    <n v="0"/>
    <n v="0"/>
    <m/>
    <n v="105.932524575"/>
    <n v="53.596494999999997"/>
    <n v="0"/>
    <n v="0"/>
    <n v="0"/>
    <n v="0"/>
    <m/>
    <n v="116.676188325"/>
    <n v="59.032244999999996"/>
    <n v="0"/>
    <n v="0"/>
    <n v="0"/>
    <n v="0"/>
    <m/>
    <n v="0"/>
    <n v="0"/>
    <n v="0"/>
    <n v="0"/>
    <n v="0"/>
    <n v="0"/>
    <m/>
    <n v="0"/>
    <n v="0"/>
    <n v="0"/>
    <n v="0"/>
    <n v="0"/>
    <n v="0"/>
    <m/>
    <n v="0"/>
    <n v="0"/>
    <n v="0"/>
    <n v="0"/>
    <n v="0"/>
    <n v="0"/>
    <m/>
    <n v="0"/>
    <n v="0"/>
    <n v="0"/>
    <n v="0"/>
    <n v="0"/>
    <n v="0"/>
    <m/>
    <n v="0"/>
    <n v="0"/>
    <n v="0"/>
    <n v="0"/>
    <n v="0"/>
    <n v="0"/>
    <m/>
    <n v="257.84793000000002"/>
    <n v="130.458"/>
    <n v="0"/>
    <n v="0"/>
    <n v="0"/>
    <n v="0"/>
    <m/>
    <n v="0"/>
    <n v="0"/>
    <n v="0"/>
    <n v="0"/>
    <n v="0"/>
    <n v="0"/>
    <m/>
    <n v="257.84793000000002"/>
    <n v="130.458"/>
    <n v="0"/>
    <n v="0"/>
    <n v="0"/>
    <n v="0"/>
  </r>
  <r>
    <n v="1151"/>
    <s v="Resiliency"/>
    <x v="44"/>
    <x v="129"/>
    <s v="SCE-04 , Vol 1"/>
    <s v="Donna Boston"/>
    <s v="Table II-3"/>
    <n v="42"/>
    <s v="COS-00-SP-BR-000000"/>
    <x v="1097"/>
    <n v="7392"/>
    <s v="SEISMIC PROGRAM"/>
    <s v="SEISMIC-BUS RES"/>
    <s v="Safety, Security &amp; Business Resiliency"/>
    <m/>
    <s v="N"/>
    <m/>
    <x v="0"/>
    <m/>
    <s v="CA"/>
    <s v="Transmission Substations"/>
    <d v="9999-12-01T00:00:00"/>
    <b v="0"/>
    <n v="1"/>
    <n v="1"/>
    <x v="0"/>
    <n v="0"/>
    <b v="0"/>
    <b v="0"/>
    <m/>
    <n v="22"/>
    <b v="0"/>
    <n v="0"/>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33.075000000000003"/>
    <n v="23.625"/>
    <n v="23.625"/>
    <n v="23.625"/>
    <n v="23.625"/>
    <n v="23.625"/>
    <m/>
    <n v="-33.075000000000003"/>
    <n v="0"/>
    <n v="0"/>
    <n v="0"/>
    <n v="0"/>
    <n v="0"/>
    <m/>
    <n v="0"/>
    <n v="23.625"/>
    <n v="23.625"/>
    <n v="23.625"/>
    <n v="23.625"/>
    <n v="23.625"/>
    <m/>
    <n v="0"/>
    <n v="1.9677316575851735"/>
    <n v="1.9333974026206295"/>
    <n v="1.8671539221054521"/>
    <n v="1.9229065212754541"/>
    <n v="2.0530076169277489"/>
    <m/>
    <n v="0"/>
    <n v="1.0895680940928159"/>
    <n v="1.0822319937154481"/>
    <n v="1.0456328466823803"/>
    <n v="1.051278777032769"/>
    <n v="1.151873003787097"/>
    <m/>
    <n v="0"/>
    <n v="2.0088129888870037"/>
    <n v="1.9864076886829736"/>
    <n v="2.1239416581557071"/>
    <n v="2.2186963942501339"/>
    <n v="2.270577271093011"/>
    <m/>
    <n v="0"/>
    <n v="0"/>
    <n v="0"/>
    <n v="0"/>
    <n v="0"/>
    <n v="0"/>
    <m/>
    <n v="0"/>
    <n v="28.691112740564993"/>
    <n v="28.627037085019051"/>
    <n v="28.66172842694354"/>
    <n v="28.817881692558359"/>
    <n v="29.100457891807856"/>
    <m/>
    <n v="0"/>
    <n v="0"/>
    <n v="12.115740470311266"/>
    <n v="12.088682474336018"/>
    <n v="12.103332003586573"/>
    <n v="12.169272716896934"/>
    <n v="12.288599559468409"/>
    <m/>
    <n v="0"/>
    <n v="26.149080151750933"/>
    <n v="26.090681599286363"/>
    <n v="26.122299288316341"/>
    <n v="26.264617374597687"/>
    <n v="26.522157322593682"/>
    <m/>
    <n v="0"/>
    <n v="14.033339681439667"/>
    <n v="26.117739595261611"/>
    <n v="26.107649759065787"/>
    <n v="26.19867666128733"/>
    <n v="26.402830480022203"/>
    <m/>
    <n v="0"/>
    <n v="0"/>
    <n v="0.12960988275845992"/>
    <n v="0.14348936969991599"/>
    <n v="0.14398526619287688"/>
    <n v="0.14490159166191396"/>
    <n v="0.14592573295266531"/>
    <m/>
    <n v="0"/>
    <n v="0.54038136157956329"/>
    <n v="0.76403090183675471"/>
    <n v="0.76502283940245741"/>
    <n v="0.76923907693455063"/>
    <n v="0.77402139490328647"/>
    <m/>
    <n v="0"/>
    <n v="0.41077147882110338"/>
    <n v="0.75015141489529857"/>
    <n v="0.76452694290949652"/>
    <n v="0.76832275146551354"/>
    <n v="0.77299725361253513"/>
    <m/>
    <n v="0"/>
    <n v="0"/>
    <n v="1.1778084328171805"/>
    <n v="1.1751780417228122"/>
    <n v="1.1751780417228122"/>
    <n v="1.1751780417228122"/>
    <n v="1.1751780417228122"/>
    <m/>
    <n v="0"/>
    <n v="2.5420325888140582"/>
    <n v="2.5363554857326878"/>
    <n v="2.5363554857326878"/>
    <n v="2.5363554857326878"/>
    <n v="2.5363554857326878"/>
    <m/>
    <n v="0"/>
    <n v="1.3642241559968777"/>
    <n v="2.5389858768270561"/>
    <n v="2.5363554857326878"/>
    <n v="2.5363554857326878"/>
    <n v="2.5363554857326878"/>
    <m/>
    <n v="0"/>
    <n v="0"/>
    <n v="0"/>
    <n v="0"/>
    <n v="0"/>
    <n v="0"/>
    <m/>
    <n v="0"/>
    <n v="14.444111160260771"/>
    <n v="26.86789101015691"/>
    <n v="26.872176701975285"/>
    <n v="26.966999412752845"/>
    <n v="27.175827733634737"/>
    <m/>
    <n v="0"/>
    <n v="0"/>
    <n v="0"/>
    <n v="0"/>
    <n v="0"/>
    <n v="0"/>
    <m/>
    <n v="0"/>
    <n v="3.4473887788051885"/>
    <n v="12.565391830521879"/>
    <n v="12.625926952296474"/>
    <n v="12.655968750187071"/>
    <n v="12.739795824907262"/>
    <m/>
    <n v="0"/>
    <n v="4.0441947932004956"/>
    <n v="13.681147922609902"/>
    <n v="13.745602493993536"/>
    <n v="13.779550509138407"/>
    <n v="13.872072327723927"/>
    <m/>
    <n v="0"/>
    <n v="0.32834587605514914"/>
    <n v="1.1940220242612636"/>
    <n v="1.1920870782943631"/>
    <n v="1.1920870782943631"/>
    <n v="1.1920870782943631"/>
    <m/>
    <n v="0"/>
    <n v="0.38518854922168572"/>
    <n v="1.2998131024623909"/>
    <n v="1.2977685568665585"/>
    <n v="1.2977685568665585"/>
    <n v="1.2977685568665585"/>
    <m/>
    <n v="0"/>
    <n v="1.182045153798537"/>
    <n v="1.1794053008656997"/>
    <n v="1.1794053008656997"/>
    <n v="1.1794053008656997"/>
    <n v="1.1794053008656997"/>
    <m/>
    <n v="0"/>
    <n v="0.79685660457685104"/>
    <n v="1.0574006312204891"/>
    <n v="1.0568147857219532"/>
    <n v="1.0568147857219532"/>
    <n v="1.0568147857219532"/>
    <m/>
    <n v="0"/>
    <n v="1.1820451537985368"/>
    <n v="1.1794053008656995"/>
    <n v="1.1794053008656995"/>
    <n v="1.1794053008656995"/>
    <n v="1.1794053008656995"/>
    <m/>
    <n v="0"/>
    <n v="23.625"/>
    <n v="23.625"/>
    <n v="23.625"/>
    <n v="23.625"/>
    <n v="23.625"/>
    <m/>
    <n v="0"/>
    <n v="0"/>
    <n v="0"/>
    <n v="0"/>
    <n v="0"/>
    <n v="0"/>
    <m/>
    <n v="0"/>
    <n v="25.633812988887005"/>
    <n v="25.611407688682974"/>
    <n v="25.611407688682974"/>
    <n v="25.611407688682974"/>
    <n v="25.611407688682974"/>
  </r>
  <r>
    <n v="1151"/>
    <s v="Resiliency"/>
    <x v="44"/>
    <x v="129"/>
    <s v="SCE-04 , Vol 1"/>
    <s v="Donna Boston"/>
    <s v="Table II-3"/>
    <n v="42"/>
    <s v="COS-00-SP-BR-000000"/>
    <x v="1097"/>
    <n v="7392"/>
    <s v="SEISMIC PROGRAM"/>
    <s v="SEISMIC-BUS RES"/>
    <s v="Safety, Security &amp; Business Resiliency"/>
    <m/>
    <s v="N"/>
    <m/>
    <x v="0"/>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41.92500000000001"/>
    <n v="101.375"/>
    <n v="101.375"/>
    <n v="101.375"/>
    <n v="101.375"/>
    <n v="101.375"/>
    <m/>
    <n v="-141.92500000000001"/>
    <n v="0"/>
    <n v="0"/>
    <n v="0"/>
    <n v="0"/>
    <n v="0"/>
    <m/>
    <n v="0"/>
    <n v="101.375"/>
    <n v="101.375"/>
    <n v="101.375"/>
    <n v="101.375"/>
    <n v="101.375"/>
    <m/>
    <n v="0"/>
    <n v="8.4435469539765915"/>
    <n v="8.2962184842610096"/>
    <n v="8.0119673588757756"/>
    <n v="8.2512020569015512"/>
    <n v="8.8094665467111355"/>
    <m/>
    <n v="0"/>
    <n v="4.6753424566628237"/>
    <n v="4.6438632111281937"/>
    <n v="4.4868160775630193"/>
    <n v="4.5110427945691827"/>
    <n v="4.9426931538165917"/>
    <m/>
    <n v="0"/>
    <n v="8.6198271639542856"/>
    <n v="8.5236859022322307"/>
    <n v="9.1138448929326898"/>
    <n v="9.5204379668616852"/>
    <n v="9.7430590838964655"/>
    <m/>
    <n v="0"/>
    <n v="0"/>
    <n v="0"/>
    <n v="0"/>
    <n v="0"/>
    <n v="0"/>
    <m/>
    <n v="0"/>
    <n v="123.1137165745937"/>
    <n v="122.83876759762143"/>
    <n v="122.98762832937149"/>
    <n v="123.6576828183324"/>
    <n v="124.8702187844242"/>
    <m/>
    <n v="0"/>
    <n v="0"/>
    <n v="48.742977476685518"/>
    <n v="48.634120135970946"/>
    <n v="48.693056828784222"/>
    <n v="48.958343685296143"/>
    <n v="49.438408904097926"/>
    <m/>
    <n v="0"/>
    <n v="105.20067081299031"/>
    <n v="104.96572691216751"/>
    <n v="105.09292840744794"/>
    <n v="105.66548996826505"/>
    <n v="106.70160195129048"/>
    <m/>
    <n v="0"/>
    <n v="56.457693336304793"/>
    <n v="105.07458425288208"/>
    <n v="105.03399171463468"/>
    <n v="105.40020311175311"/>
    <n v="106.2215367324887"/>
    <m/>
    <n v="0"/>
    <n v="0"/>
    <n v="0.52143503829024773"/>
    <n v="0.57727376486524618"/>
    <n v="0.57926881185774137"/>
    <n v="0.58295529159111314"/>
    <n v="0.58707552642037042"/>
    <m/>
    <n v="0"/>
    <n v="2.1740145887770574"/>
    <n v="3.0737816752494282"/>
    <n v="3.0777723508950316"/>
    <n v="3.0947347455226453"/>
    <n v="3.113974544989103"/>
    <m/>
    <n v="0"/>
    <n v="1.6525795504868097"/>
    <n v="3.0179429486744298"/>
    <n v="3.0757773039025365"/>
    <n v="3.0910482657892735"/>
    <n v="3.1098543101598457"/>
    <m/>
    <n v="0"/>
    <n v="0"/>
    <n v="8.2997112028762334"/>
    <n v="8.2811755175936455"/>
    <n v="8.2912109638245752"/>
    <n v="8.3363826871978759"/>
    <n v="8.4181257993519552"/>
    <m/>
    <n v="0"/>
    <n v="17.913045761603382"/>
    <n v="17.873040685453915"/>
    <n v="17.89469992192355"/>
    <n v="17.992192850067365"/>
    <n v="18.168616833133719"/>
    <m/>
    <n v="0"/>
    <n v="9.6133345587271481"/>
    <n v="17.891576370736502"/>
    <n v="17.88466447569262"/>
    <n v="17.947021126694064"/>
    <n v="18.086873720979639"/>
    <m/>
    <n v="0"/>
    <n v="0"/>
    <n v="0"/>
    <n v="0"/>
    <n v="0"/>
    <n v="0"/>
    <m/>
    <n v="0"/>
    <n v="58.110272886791606"/>
    <n v="108.09252720155651"/>
    <n v="108.10976901853722"/>
    <n v="108.49125137754238"/>
    <n v="109.33139104264855"/>
    <m/>
    <n v="0"/>
    <n v="0"/>
    <n v="0"/>
    <n v="0"/>
    <n v="0"/>
    <n v="0"/>
    <m/>
    <n v="0"/>
    <n v="13.869230197728283"/>
    <n v="50.551975133643737"/>
    <n v="50.795514691497246"/>
    <n v="50.916376200666136"/>
    <n v="51.253621887385421"/>
    <m/>
    <n v="0"/>
    <n v="16.270247468517802"/>
    <n v="55.040786543840923"/>
    <n v="55.300094485350598"/>
    <n v="55.436671142934131"/>
    <n v="55.808896755596187"/>
    <m/>
    <n v="0"/>
    <n v="2.3137684108737697"/>
    <n v="8.4139641856176155"/>
    <n v="8.4031267735406683"/>
    <n v="8.4231017998559778"/>
    <n v="8.4791187373443986"/>
    <m/>
    <n v="0"/>
    <n v="2.7143240174874008"/>
    <n v="9.1594465343983043"/>
    <n v="9.1483211266945261"/>
    <n v="9.170894346801564"/>
    <n v="9.2327384757185502"/>
    <m/>
    <n v="0"/>
    <n v="8.3295662791455722"/>
    <n v="8.3109639187360695"/>
    <n v="8.3210354636944501"/>
    <n v="8.3663696752813248"/>
    <n v="8.4484068274071777"/>
    <m/>
    <n v="0"/>
    <n v="5.6152422616581692"/>
    <n v="7.4512285872139987"/>
    <n v="7.4538898545935695"/>
    <n v="7.4866862923043342"/>
    <n v="7.5520510388865016"/>
    <m/>
    <n v="0"/>
    <n v="8.3295662791455705"/>
    <n v="8.3109639187360695"/>
    <n v="8.3210354636944484"/>
    <n v="8.366369675281323"/>
    <n v="8.4484068274071777"/>
    <m/>
    <n v="0"/>
    <n v="0"/>
    <n v="0"/>
    <n v="0"/>
    <n v="0"/>
    <n v="0"/>
    <m/>
    <n v="0"/>
    <n v="101.375"/>
    <n v="101.375"/>
    <n v="101.375"/>
    <n v="101.375"/>
    <n v="101.375"/>
    <m/>
    <n v="0"/>
    <n v="109.99482716395428"/>
    <n v="109.89868590223223"/>
    <n v="110.48884489293269"/>
    <n v="110.89543796686169"/>
    <n v="111.11805908389647"/>
  </r>
  <r>
    <n v="1152"/>
    <s v="Resiliency"/>
    <x v="44"/>
    <x v="129"/>
    <s v="SCE-04 , Vol 1"/>
    <s v="Donna Boston"/>
    <s v="Table II-3"/>
    <n v="42"/>
    <s v="COS-00-SP-BR-000001"/>
    <x v="1098"/>
    <n v="7392"/>
    <s v="SEISMIC PROGRAM"/>
    <s v="SEISMIC-BUS RES"/>
    <s v="Safety, Security &amp; Business Resiliency"/>
    <m/>
    <s v="N"/>
    <m/>
    <x v="0"/>
    <m/>
    <s v="CA"/>
    <s v="General Buildings"/>
    <d v="9999-12-01T00:00:00"/>
    <b v="0"/>
    <n v="1"/>
    <n v="1"/>
    <x v="0"/>
    <n v="0"/>
    <b v="0"/>
    <b v="0"/>
    <m/>
    <n v="58"/>
    <b v="1"/>
    <n v="0"/>
    <s v="N"/>
    <n v="0"/>
    <n v="39"/>
    <n v="3.7000000000000002E-3"/>
    <s v="Specific Bkt"/>
    <s v="CA-General Buildings"/>
    <n v="5.7299999999999997E-2"/>
    <n v="3"/>
    <n v="0.67"/>
    <n v="0.32999999999999996"/>
    <n v="0.21583333333333332"/>
    <n v="0.27500000000000002"/>
    <n v="0.24374999999999999"/>
    <n v="0.28875000000000001"/>
    <n v="0.41083333333333333"/>
    <n v="0.45249999999999996"/>
    <n v="0.19499999999999998"/>
    <n v="0.16666666666666666"/>
    <n v="0.41083333333333333"/>
    <m/>
    <n v="550"/>
    <n v="550"/>
    <n v="550"/>
    <n v="550"/>
    <n v="550"/>
    <n v="550"/>
    <m/>
    <n v="-550"/>
    <n v="0"/>
    <n v="0"/>
    <n v="0"/>
    <n v="0"/>
    <n v="0"/>
    <m/>
    <n v="0"/>
    <n v="550"/>
    <n v="550"/>
    <n v="550"/>
    <n v="550"/>
    <n v="550"/>
    <m/>
    <n v="0"/>
    <n v="1.2850312039137646"/>
    <n v="1.2626091481306527"/>
    <n v="1.2193487070081457"/>
    <n v="1.2557580565028179"/>
    <n v="1.3407208444582339"/>
    <m/>
    <n v="0"/>
    <n v="23.470045667154189"/>
    <n v="23.342388145901104"/>
    <n v="22.609821770890701"/>
    <n v="22.683795193915564"/>
    <n v="24.732233968596084"/>
    <m/>
    <n v="0"/>
    <n v="46.766016672501678"/>
    <n v="46.244411800026896"/>
    <n v="49.446260824788943"/>
    <n v="51.652191188892004"/>
    <n v="52.859999961953697"/>
    <m/>
    <n v="0"/>
    <n v="0"/>
    <n v="0"/>
    <n v="0"/>
    <n v="0"/>
    <n v="0"/>
    <m/>
    <n v="0"/>
    <n v="621.52109354356958"/>
    <n v="620.84940909405861"/>
    <n v="623.27543130268782"/>
    <n v="625.59174443931033"/>
    <n v="628.93295477500806"/>
    <m/>
    <n v="0"/>
    <n v="0"/>
    <n v="193.3496185115626"/>
    <n v="193.14066352447981"/>
    <n v="193.89537719938448"/>
    <n v="194.61596136936953"/>
    <n v="195.65538183391209"/>
    <m/>
    <n v="0"/>
    <n v="585.90793488352301"/>
    <n v="585.27473795296908"/>
    <n v="587.56174908904381"/>
    <n v="589.74533748293788"/>
    <n v="592.8950964664001"/>
    <m/>
    <n v="0"/>
    <n v="392.55831637196042"/>
    <n v="585.48369294005192"/>
    <n v="586.80703541413914"/>
    <n v="589.02475331295284"/>
    <n v="591.85567600185755"/>
    <m/>
    <n v="0"/>
    <n v="0"/>
    <n v="1.1319117263374432"/>
    <n v="1.1400881210960225"/>
    <n v="1.1454623657326106"/>
    <n v="1.151232577494385"/>
    <n v="1.154731962474175"/>
    <m/>
    <n v="0"/>
    <n v="8.0262831503927927"/>
    <n v="10.26000872544744"/>
    <n v="10.296759416701775"/>
    <n v="10.348954485038307"/>
    <n v="10.376769661514322"/>
    <m/>
    <n v="0"/>
    <n v="6.8943714240553495"/>
    <n v="10.251832330688861"/>
    <n v="10.291385172065187"/>
    <n v="10.343184273276533"/>
    <n v="10.373270276534532"/>
    <m/>
    <n v="0"/>
    <n v="0"/>
    <n v="11.752342357815355"/>
    <n v="11.739641476559555"/>
    <n v="11.739641476559555"/>
    <n v="11.739641476559555"/>
    <n v="11.739641476559555"/>
    <m/>
    <n v="0"/>
    <n v="35.613158660046537"/>
    <n v="35.57467114108956"/>
    <n v="35.57467114108956"/>
    <n v="35.57467114108956"/>
    <n v="35.57467114108956"/>
    <m/>
    <n v="0"/>
    <n v="23.860816302231182"/>
    <n v="35.587372022345363"/>
    <n v="35.57467114108956"/>
    <n v="35.57467114108956"/>
    <n v="35.57467114108956"/>
    <m/>
    <n v="0"/>
    <n v="0"/>
    <n v="0"/>
    <n v="0"/>
    <n v="0"/>
    <n v="0"/>
    <m/>
    <n v="0"/>
    <n v="399.45268779601577"/>
    <n v="595.73552527074082"/>
    <n v="597.09842058620427"/>
    <n v="599.36793758622935"/>
    <n v="602.22894627839207"/>
    <m/>
    <n v="0"/>
    <n v="0"/>
    <n v="0"/>
    <n v="0"/>
    <n v="0"/>
    <n v="0"/>
    <m/>
    <n v="0"/>
    <n v="128.19080205898683"/>
    <n v="291.86815945075176"/>
    <n v="292.80985008905463"/>
    <n v="293.93144118883492"/>
    <n v="295.23210806380166"/>
    <m/>
    <n v="0"/>
    <n v="144.77146564576699"/>
    <n v="316.6600999601572"/>
    <n v="317.68866955166823"/>
    <n v="318.90462799822825"/>
    <n v="320.32474417443228"/>
    <m/>
    <n v="0"/>
    <n v="7.6865067441267101"/>
    <n v="17.471818486131294"/>
    <n v="17.461234418418126"/>
    <n v="17.461234418418126"/>
    <n v="17.461234418418126"/>
    <m/>
    <n v="0"/>
    <n v="8.6807074233863428"/>
    <n v="18.954625653729018"/>
    <n v="18.943512382630189"/>
    <n v="18.943512382630189"/>
    <n v="18.943512382630189"/>
    <m/>
    <n v="0"/>
    <n v="16.114954293671058"/>
    <n v="16.097538691343026"/>
    <n v="16.097538691343026"/>
    <n v="16.097538691343026"/>
    <n v="16.097538691343026"/>
    <m/>
    <n v="0"/>
    <n v="7.4342468702847153"/>
    <n v="8.8952553954293627"/>
    <n v="8.8936677852723918"/>
    <n v="8.8936677852723918"/>
    <n v="8.8936677852723918"/>
    <m/>
    <n v="0"/>
    <n v="16.114954293671058"/>
    <n v="16.097538691343026"/>
    <n v="16.097538691343026"/>
    <n v="16.097538691343026"/>
    <n v="16.097538691343026"/>
    <m/>
    <n v="0"/>
    <n v="550"/>
    <n v="550"/>
    <n v="550"/>
    <n v="550"/>
    <n v="550"/>
    <m/>
    <n v="0"/>
    <n v="0"/>
    <n v="0"/>
    <n v="0"/>
    <n v="0"/>
    <n v="0"/>
    <m/>
    <n v="0"/>
    <n v="596.76601667250168"/>
    <n v="596.24441180002691"/>
    <n v="596.24441180002691"/>
    <n v="596.24441180002691"/>
    <n v="596.24441180002691"/>
  </r>
  <r>
    <n v="1153"/>
    <s v="Resiliency"/>
    <x v="44"/>
    <x v="129"/>
    <s v="SCE-04 , Vol 1"/>
    <s v="Donna Boston"/>
    <s v="Table II-10"/>
    <n v="51"/>
    <s v="COS-00-SP-IT-000000"/>
    <x v="1099"/>
    <n v="7392"/>
    <s v="SEISMIC PROGRAM"/>
    <s v="SEISMIC PROGRAM"/>
    <s v="Safety, Security &amp; Business Resiliency"/>
    <m/>
    <s v="N"/>
    <m/>
    <x v="0"/>
    <m/>
    <s v="CA"/>
    <s v="Telecommunications"/>
    <d v="9999-12-01T00:00:00"/>
    <b v="0"/>
    <n v="1"/>
    <n v="1"/>
    <x v="0"/>
    <n v="0"/>
    <b v="0"/>
    <b v="0"/>
    <m/>
    <n v="72"/>
    <b v="1"/>
    <n v="0"/>
    <s v="N"/>
    <n v="0"/>
    <n v="7"/>
    <n v="0.11890000000000001"/>
    <s v="Specific Bkt"/>
    <s v="CA-Telecommunications"/>
    <n v="6.7100000000000007E-2"/>
    <n v="7"/>
    <n v="0.35333333333333333"/>
    <n v="0.64666666666666672"/>
    <n v="6.0555555555555557E-2"/>
    <n v="0.4136111111111111"/>
    <n v="7.5277777777777777E-2"/>
    <n v="0.44055555555555553"/>
    <n v="0.41083333333333333"/>
    <n v="0.45249999999999996"/>
    <n v="0.35027777777777774"/>
    <n v="0.36039518900343642"/>
    <n v="0.41083333333333333"/>
    <m/>
    <n v="2187"/>
    <n v="2000"/>
    <n v="2500"/>
    <n v="3300"/>
    <n v="2550"/>
    <n v="1800"/>
    <m/>
    <n v="285.35695999996915"/>
    <n v="0"/>
    <n v="0"/>
    <n v="0"/>
    <n v="0"/>
    <n v="0"/>
    <m/>
    <n v="2472.3569599999691"/>
    <n v="2000"/>
    <n v="2500"/>
    <n v="3300"/>
    <n v="2550"/>
    <n v="1800"/>
    <m/>
    <n v="180.22221421149192"/>
    <n v="150.16236869321537"/>
    <n v="184.42779817289264"/>
    <n v="235.10361285935431"/>
    <n v="187.09560881639894"/>
    <n v="141.00298532233472"/>
    <m/>
    <n v="116.58822513432756"/>
    <n v="91.539595905262303"/>
    <n v="113.66806776797119"/>
    <n v="145.00228051839721"/>
    <n v="112.62960124979399"/>
    <n v="87.07018754792557"/>
    <m/>
    <n v="0"/>
    <n v="170.05824244546065"/>
    <n v="210.20187181830408"/>
    <n v="296.67756494873368"/>
    <n v="239.47834096668112"/>
    <n v="172.99636351184847"/>
    <m/>
    <n v="0"/>
    <n v="0"/>
    <n v="0"/>
    <n v="0"/>
    <n v="0"/>
    <n v="0"/>
    <m/>
    <n v="2769.1673993457889"/>
    <n v="2411.760207043938"/>
    <n v="3008.2977377591678"/>
    <n v="3976.7834583264848"/>
    <n v="3089.2035510328742"/>
    <n v="2201.0695363821087"/>
    <m/>
    <n v="0"/>
    <n v="1670.5703858961306"/>
    <n v="1454.9554428245001"/>
    <n v="1814.8318205125734"/>
    <n v="2399.0953664163944"/>
    <n v="1863.6403019838722"/>
    <n v="1327.85095825076"/>
    <m/>
    <n v="2583.3562668496866"/>
    <n v="2249.9310971512896"/>
    <n v="2806.4409595555276"/>
    <n v="3709.9412882727775"/>
    <n v="2881.9179927585683"/>
    <n v="2053.3777704908689"/>
    <m/>
    <n v="912.78588095355587"/>
    <n v="2465.5460402229201"/>
    <n v="2446.5645818674539"/>
    <n v="3125.6777423689564"/>
    <n v="3417.3730571910905"/>
    <n v="2589.1671142239811"/>
    <m/>
    <n v="0"/>
    <n v="26.256654371404785"/>
    <n v="26.627574138175049"/>
    <n v="31.755951544707528"/>
    <n v="41.718753470314624"/>
    <n v="34.759276545682326"/>
    <n v="25.128766955625281"/>
    <m/>
    <n v="63.795069676958455"/>
    <n v="98.324890127653106"/>
    <n v="106.21054823677667"/>
    <n v="137.68361028951617"/>
    <n v="132.53944312333564"/>
    <n v="98.237983444094311"/>
    <m/>
    <n v="37.53841530555367"/>
    <n v="97.953970360882835"/>
    <n v="101.08217083024419"/>
    <n v="127.72080836390907"/>
    <n v="139.49892004796794"/>
    <n v="107.86849303415136"/>
    <m/>
    <n v="0"/>
    <n v="120.15786568081292"/>
    <n v="104.64949106391251"/>
    <n v="130.53404990502059"/>
    <n v="130.53404990502062"/>
    <n v="130.53404990502062"/>
    <n v="130.53404990502062"/>
    <m/>
    <n v="185.81113249610246"/>
    <n v="161.82910989264826"/>
    <n v="201.85677820364018"/>
    <n v="201.85677820364018"/>
    <n v="201.85677820364018"/>
    <n v="201.85677820364018"/>
    <m/>
    <n v="65.653266815289541"/>
    <n v="177.33748450954866"/>
    <n v="175.97221936253209"/>
    <n v="201.85677820364018"/>
    <n v="201.85677820364018"/>
    <n v="201.85677820364018"/>
    <m/>
    <n v="0"/>
    <n v="0"/>
    <n v="0"/>
    <n v="0"/>
    <n v="0"/>
    <n v="0"/>
    <m/>
    <n v="950.32429625910959"/>
    <n v="2563.500010583803"/>
    <n v="2547.646752697698"/>
    <n v="3253.3985507328653"/>
    <n v="3556.8719772390587"/>
    <n v="2697.0356072581326"/>
    <m/>
    <n v="0"/>
    <n v="0"/>
    <n v="0"/>
    <n v="0"/>
    <n v="0"/>
    <n v="0"/>
    <m/>
    <n v="160.29971982300239"/>
    <n v="1237.0911514763843"/>
    <n v="1147.6419982658522"/>
    <n v="1437.7000897192556"/>
    <n v="1773.9625541615305"/>
    <n v="1377.1053767738827"/>
    <m/>
    <n v="199.27167005520022"/>
    <n v="1342.9887200788478"/>
    <n v="1253.7951540100325"/>
    <n v="1572.8254552413821"/>
    <n v="1922.0141817343872"/>
    <n v="1490.0048229514096"/>
    <m/>
    <n v="11.251896356708427"/>
    <n v="86.653200623137195"/>
    <n v="79.157867299596347"/>
    <n v="95.713755664892716"/>
    <n v="95.713755664892716"/>
    <n v="95.713755664892716"/>
    <m/>
    <n v="13.987449140678823"/>
    <n v="94.042262477701712"/>
    <n v="86.490043106368518"/>
    <n v="104.12445475671106"/>
    <n v="104.12445475671106"/>
    <n v="104.12445475671106"/>
    <m/>
    <n v="84.079537454486371"/>
    <n v="73.227672226423337"/>
    <n v="91.340192137147184"/>
    <n v="91.340192137147184"/>
    <n v="91.340192137147184"/>
    <n v="91.340192137147184"/>
    <m/>
    <n v="70.092088313807537"/>
    <n v="99.343275429534543"/>
    <n v="109.49964009469116"/>
    <n v="117.7497872854567"/>
    <n v="117.74978728545673"/>
    <n v="117.74978728545673"/>
    <m/>
    <n v="84.079537454486356"/>
    <n v="73.227672226423337"/>
    <n v="91.34019213714717"/>
    <n v="91.34019213714717"/>
    <n v="91.34019213714717"/>
    <n v="91.34019213714717"/>
    <m/>
    <n v="2472.3569599999691"/>
    <n v="2000"/>
    <n v="2500"/>
    <n v="3300"/>
    <n v="2550"/>
    <n v="1800"/>
    <m/>
    <n v="0"/>
    <n v="0"/>
    <n v="0"/>
    <n v="0"/>
    <n v="0"/>
    <n v="0"/>
    <m/>
    <n v="2472.3569599999691"/>
    <n v="2170.0582424454606"/>
    <n v="2710.201871818304"/>
    <n v="2710.201871818304"/>
    <n v="2710.201871818304"/>
    <n v="2710.201871818304"/>
  </r>
  <r>
    <n v="1154"/>
    <s v="Resiliency"/>
    <x v="44"/>
    <x v="129"/>
    <s v="SCE-04 , Vol 1"/>
    <s v="Donna Boston"/>
    <s v="Table II-11"/>
    <n v="52"/>
    <s v="COS-00-SP-PP-000000"/>
    <x v="1100"/>
    <n v="7392"/>
    <s v="SEISMIC PROGRAM"/>
    <s v="SEISMIC-PPD"/>
    <s v="Safety, Security &amp; Business Resiliency"/>
    <m/>
    <s v="N"/>
    <m/>
    <x v="0"/>
    <m/>
    <s v="CA"/>
    <s v="Hydro"/>
    <d v="9999-12-01T00:00:00"/>
    <b v="0"/>
    <n v="1"/>
    <n v="1"/>
    <x v="0"/>
    <n v="0"/>
    <b v="0"/>
    <b v="0"/>
    <m/>
    <n v="3"/>
    <b v="0"/>
    <n v="0.2"/>
    <s v="N"/>
    <n v="0"/>
    <n v="20"/>
    <n v="9.7900000000000001E-2"/>
    <s v="Specific Bkt"/>
    <s v="CA-Hydro"/>
    <n v="9.4799999999999995E-2"/>
    <n v="4"/>
    <n v="0.55999999999999994"/>
    <n v="0.44000000000000006"/>
    <n v="0.15666666666666665"/>
    <n v="0.34333333333333332"/>
    <n v="0.18"/>
    <n v="0.36166666666666664"/>
    <n v="0.39333333333333331"/>
    <n v="0.435"/>
    <n v="0.23666666666666661"/>
    <n v="0.21969696969696981"/>
    <n v="0.39333333333333331"/>
    <m/>
    <n v="1220"/>
    <n v="1200"/>
    <n v="1500"/>
    <n v="1700"/>
    <n v="1700"/>
    <n v="1250"/>
    <m/>
    <n v="-733.77584999999999"/>
    <n v="0"/>
    <n v="0"/>
    <n v="0"/>
    <n v="0"/>
    <n v="0"/>
    <m/>
    <n v="486.22415000000001"/>
    <n v="1200"/>
    <n v="1500"/>
    <n v="1700"/>
    <n v="1700"/>
    <n v="1250"/>
    <m/>
    <n v="29.183307383072862"/>
    <n v="74.184504096210844"/>
    <n v="91.112606094833581"/>
    <n v="99.722951010990499"/>
    <n v="102.700645377771"/>
    <n v="80.624429159988381"/>
    <m/>
    <n v="22.653589857559016"/>
    <n v="54.246291495001103"/>
    <n v="67.373276218924204"/>
    <n v="73.820730812134144"/>
    <n v="74.179891344549716"/>
    <n v="59.689613812506089"/>
    <m/>
    <n v="0"/>
    <n v="102.03494546727639"/>
    <n v="126.12112309098245"/>
    <n v="152.83389709480218"/>
    <n v="159.65222731112075"/>
    <n v="120.13636354989477"/>
    <m/>
    <n v="0"/>
    <n v="0"/>
    <n v="0"/>
    <n v="0"/>
    <n v="0"/>
    <n v="0"/>
    <m/>
    <n v="538.06104724063186"/>
    <n v="1430.4657410584882"/>
    <n v="1784.6070054047404"/>
    <n v="2026.3775789179267"/>
    <n v="2036.5327640334415"/>
    <n v="1510.4504065223891"/>
    <m/>
    <n v="0"/>
    <n v="214.30325838337683"/>
    <n v="569.73733907470307"/>
    <n v="710.78755496864324"/>
    <n v="807.08187315206351"/>
    <n v="811.12656152135196"/>
    <n v="601.59427151298996"/>
    <m/>
    <n v="487.05285996221994"/>
    <n v="1294.8575888061434"/>
    <n v="1615.426261292371"/>
    <n v="1834.2769844365073"/>
    <n v="1843.4694580030712"/>
    <n v="1367.2597079840666"/>
    <m/>
    <n v="272.74960157884311"/>
    <n v="939.42350811481708"/>
    <n v="1474.376045398431"/>
    <n v="1737.9826662530872"/>
    <n v="1839.4247696337829"/>
    <n v="1576.7919979924286"/>
    <m/>
    <n v="0"/>
    <n v="1.7168657198196353"/>
    <n v="4.745807635780892"/>
    <n v="6.1814163548283361"/>
    <n v="7.0872680634149319"/>
    <n v="7.2194954132907228"/>
    <n v="5.5415441034096773"/>
    <m/>
    <n v="8.1264977404796088"/>
    <n v="24.862316851244312"/>
    <n v="35.604222309050897"/>
    <n v="41.453957675382462"/>
    <n v="43.158890917058727"/>
    <n v="35.235430519795848"/>
    <m/>
    <n v="6.4096320206599735"/>
    <n v="21.833374935283054"/>
    <n v="34.168613590003453"/>
    <n v="40.548105966795866"/>
    <n v="43.026663567182936"/>
    <n v="36.913381829676894"/>
    <m/>
    <n v="0"/>
    <n v="22.443602402501238"/>
    <n v="59.667586991031641"/>
    <n v="74.439527409442519"/>
    <n v="74.439527409442519"/>
    <n v="74.439527409442519"/>
    <n v="74.439527409442519"/>
    <m/>
    <n v="51.008187278411896"/>
    <n v="135.60815225234467"/>
    <n v="169.18074411236938"/>
    <n v="169.18074411236938"/>
    <n v="169.18074411236938"/>
    <n v="169.18074411236938"/>
    <m/>
    <n v="28.564584875910658"/>
    <n v="98.384167663814253"/>
    <n v="154.4088036939585"/>
    <n v="169.18074411236938"/>
    <n v="169.18074411236938"/>
    <n v="169.18074411236938"/>
    <m/>
    <n v="0"/>
    <n v="0"/>
    <n v="0"/>
    <n v="0"/>
    <n v="0"/>
    <n v="0"/>
    <m/>
    <n v="224.60931328373445"/>
    <n v="773.37218142713664"/>
    <n v="1213.669449908748"/>
    <n v="1430.9342389692656"/>
    <n v="1514.5664792742091"/>
    <n v="1298.3469802236198"/>
    <m/>
    <n v="54.549920315768624"/>
    <n v="187.88470162296343"/>
    <n v="294.87520907968621"/>
    <n v="347.59653325061748"/>
    <n v="367.88495392675662"/>
    <n v="315.35839959848573"/>
    <m/>
    <n v="77.57809937342293"/>
    <n v="376.76769803091759"/>
    <n v="711.76527670659243"/>
    <n v="860.71831363401759"/>
    <n v="939.57273145590239"/>
    <n v="867.46663816151636"/>
    <m/>
    <n v="89.132284386485921"/>
    <n v="416.63945072080611"/>
    <n v="774.48418626101113"/>
    <n v="934.75426114932111"/>
    <n v="1017.9824602027568"/>
    <n v="934.77971112347552"/>
    <m/>
    <n v="7.9912826736178628"/>
    <n v="38.758088151788748"/>
    <n v="73.063782184242868"/>
    <n v="84.590372056184691"/>
    <n v="84.590372056184691"/>
    <n v="84.590372056184691"/>
    <m/>
    <n v="9.1814737101141404"/>
    <n v="42.857428471114339"/>
    <n v="79.497482338157795"/>
    <n v="91.639569727533399"/>
    <n v="91.639569727533399"/>
    <n v="91.639569727533399"/>
    <m/>
    <n v="22.188561466109174"/>
    <n v="58.989546229769928"/>
    <n v="73.593623688880683"/>
    <n v="73.593623688880683"/>
    <n v="73.593623688880683"/>
    <n v="73.593623688880683"/>
    <m/>
    <n v="13.007087755995034"/>
    <n v="38.575720161156831"/>
    <n v="53.763728341754529"/>
    <n v="56.393581370789803"/>
    <n v="56.393581370789803"/>
    <n v="56.393581370789803"/>
    <m/>
    <n v="22.188561466109174"/>
    <n v="58.989546229769928"/>
    <n v="73.593623688880683"/>
    <n v="73.593623688880683"/>
    <n v="73.593623688880683"/>
    <n v="73.593623688880683"/>
    <m/>
    <n v="486.22415000000001"/>
    <n v="1200"/>
    <n v="1500"/>
    <n v="1700"/>
    <n v="1700"/>
    <n v="1250"/>
    <m/>
    <n v="0"/>
    <n v="0"/>
    <n v="0"/>
    <n v="0"/>
    <n v="0"/>
    <n v="0"/>
    <m/>
    <n v="486.22415000000001"/>
    <n v="1302.0349454672764"/>
    <n v="1626.1211230909826"/>
    <n v="1626.1211230909826"/>
    <n v="1626.1211230909826"/>
    <n v="1626.1211230909826"/>
  </r>
  <r>
    <n v="1155"/>
    <s v="Resiliency"/>
    <x v="44"/>
    <x v="129"/>
    <s v="SCE-04 , Vol 1"/>
    <s v="Donna Boston"/>
    <s v="Table II-8"/>
    <n v="46"/>
    <s v="COS-00-SP-RE-000000"/>
    <x v="1101"/>
    <n v="7392"/>
    <s v="SEISMIC PROGRAM"/>
    <s v="SEISMIC-CRE"/>
    <s v="Safety, Security &amp; Business Resiliency"/>
    <m/>
    <s v="N"/>
    <m/>
    <x v="0"/>
    <m/>
    <s v="CA"/>
    <s v="General Buildings - Seismic"/>
    <d v="9999-12-01T00:00:00"/>
    <b v="0"/>
    <n v="1"/>
    <n v="1"/>
    <x v="0"/>
    <n v="0"/>
    <b v="0"/>
    <b v="0"/>
    <m/>
    <n v="118"/>
    <b v="1"/>
    <n v="0"/>
    <s v="N"/>
    <n v="0"/>
    <n v="39"/>
    <n v="3.7000000000000002E-3"/>
    <s v="Specific Bkt"/>
    <s v="CA-General Buildings - Seismic"/>
    <n v="5.7299999999999997E-2"/>
    <n v="3"/>
    <n v="0.67"/>
    <n v="0.32999999999999996"/>
    <n v="0.21583333333333332"/>
    <n v="0.27500000000000002"/>
    <n v="0.24374999999999999"/>
    <n v="0.28875000000000001"/>
    <n v="0.41083333333333333"/>
    <n v="0.45249999999999996"/>
    <n v="0.19499999999999998"/>
    <n v="0.16666666666666666"/>
    <n v="0.41083333333333333"/>
    <m/>
    <n v="23295.633000000002"/>
    <n v="28400.473999999998"/>
    <n v="31400"/>
    <n v="34400"/>
    <n v="36400"/>
    <n v="45100"/>
    <m/>
    <n v="-8073.7481200001239"/>
    <n v="-8851.4740000000002"/>
    <n v="-9813"/>
    <n v="0"/>
    <n v="0"/>
    <n v="0"/>
    <m/>
    <n v="15221.884879999878"/>
    <n v="19549"/>
    <n v="21587"/>
    <n v="34400"/>
    <n v="36400"/>
    <n v="45100"/>
    <m/>
    <n v="34.529115147452742"/>
    <n v="45.6746818278367"/>
    <n v="49.556261237629812"/>
    <n v="76.264719129236738"/>
    <n v="83.108351375822863"/>
    <n v="109.93910924557517"/>
    <m/>
    <n v="670.56178639323991"/>
    <n v="834.2107686312678"/>
    <n v="916.16751437375854"/>
    <n v="1414.1415798520729"/>
    <n v="1501.254809197321"/>
    <n v="2028.0431854248791"/>
    <m/>
    <n v="0"/>
    <n v="1662.2342907831551"/>
    <n v="1815.051122776692"/>
    <n v="3092.6388588595269"/>
    <n v="3418.4359259557618"/>
    <n v="4334.5199968802035"/>
    <m/>
    <n v="0"/>
    <n v="0"/>
    <n v="0"/>
    <n v="0"/>
    <n v="0"/>
    <n v="0"/>
    <m/>
    <n v="15926.97578154057"/>
    <n v="22091.119741242259"/>
    <n v="24367.774898388081"/>
    <n v="38983.045157840839"/>
    <n v="41402.799086528903"/>
    <n v="51572.502291550663"/>
    <m/>
    <n v="0"/>
    <n v="4954.7388228552372"/>
    <n v="6872.3485314227946"/>
    <n v="7580.5954609144428"/>
    <n v="12127.274501197862"/>
    <n v="12880.038170627362"/>
    <n v="16043.741310380785"/>
    <m/>
    <n v="15014.360069258295"/>
    <n v="20825.298580069077"/>
    <n v="22971.501396710442"/>
    <n v="36749.316670296561"/>
    <n v="39030.418698870795"/>
    <n v="48617.397910244807"/>
    <m/>
    <n v="10059.621246403058"/>
    <n v="18907.688871501519"/>
    <n v="22263.254467218794"/>
    <n v="32202.637630013145"/>
    <n v="38277.655029441295"/>
    <n v="45453.694770491384"/>
    <m/>
    <n v="0"/>
    <n v="29.109164989742226"/>
    <n v="40.573081865779841"/>
    <n v="44.702456674841187"/>
    <n v="71.332774436403042"/>
    <n v="76.138326423325452"/>
    <n v="94.474959651350446"/>
    <m/>
    <n v="206.41044265453593"/>
    <n v="343.63640172820999"/>
    <n v="394.29081054064517"/>
    <n v="591.16024451698956"/>
    <n v="676.61573602193653"/>
    <n v="814.76724867881649"/>
    <m/>
    <n v="177.3012776647937"/>
    <n v="332.17248485217237"/>
    <n v="390.16143573158382"/>
    <n v="564.52992675542771"/>
    <n v="671.81018403501412"/>
    <n v="796.43061545079149"/>
    <m/>
    <n v="0"/>
    <n v="301.16318505315064"/>
    <n v="417.72098318714984"/>
    <n v="460.77025555362025"/>
    <n v="460.77025555362025"/>
    <n v="460.77025555362025"/>
    <n v="460.77025555362025"/>
    <m/>
    <n v="912.61571228227467"/>
    <n v="1265.8211611731813"/>
    <n v="1396.2735016776369"/>
    <n v="1396.2735016776369"/>
    <n v="1396.2735016776369"/>
    <n v="1396.2735016776369"/>
    <m/>
    <n v="611.45252722912403"/>
    <n v="1149.2633630391822"/>
    <n v="1353.2242293111665"/>
    <n v="1396.2735016776369"/>
    <n v="1396.2735016776369"/>
    <n v="1396.2735016776369"/>
    <m/>
    <n v="0"/>
    <n v="0"/>
    <n v="0"/>
    <n v="0"/>
    <n v="0"/>
    <n v="0"/>
    <m/>
    <n v="10236.922524067852"/>
    <n v="19239.861356353693"/>
    <n v="22653.415902950379"/>
    <n v="32767.167556768574"/>
    <n v="38949.465213476309"/>
    <n v="46250.125385942178"/>
    <m/>
    <n v="0"/>
    <n v="0"/>
    <n v="0"/>
    <n v="0"/>
    <n v="0"/>
    <n v="0"/>
    <m/>
    <n v="3285.1496354878527"/>
    <n v="8754.6736910139425"/>
    <n v="10864.573938059282"/>
    <n v="14484.912457774641"/>
    <n v="18838.732750438074"/>
    <n v="21588.543449729848"/>
    <m/>
    <n v="3710.0628122787525"/>
    <n v="9554.9253871279179"/>
    <n v="11807.94182651142"/>
    <n v="15848.613747829555"/>
    <n v="20460.652352657518"/>
    <n v="23514.49645056291"/>
    <m/>
    <n v="196.97289123425762"/>
    <n v="524.17572149750379"/>
    <n v="649.46318343471489"/>
    <n v="685.33757707344012"/>
    <n v="685.33757707344012"/>
    <n v="685.33757707344012"/>
    <m/>
    <n v="222.45007986880444"/>
    <n v="572.06169495746974"/>
    <n v="705.8475263226801"/>
    <n v="743.51563964334161"/>
    <n v="743.51563964334161"/>
    <n v="743.51563964334161"/>
    <m/>
    <n v="412.95860980772932"/>
    <n v="572.7840754308645"/>
    <n v="631.8137595091307"/>
    <n v="631.8137595091307"/>
    <n v="631.8137595091307"/>
    <n v="631.8137595091307"/>
    <m/>
    <n v="190.50852993892482"/>
    <n v="301.88556552654541"/>
    <n v="343.68721637360022"/>
    <n v="349.06837541940934"/>
    <n v="349.06837541940934"/>
    <n v="349.06837541940934"/>
    <m/>
    <n v="412.95860980772926"/>
    <n v="572.7840754308645"/>
    <n v="631.81375950913059"/>
    <n v="631.81375950913059"/>
    <n v="631.81375950913059"/>
    <n v="631.81375950913059"/>
    <m/>
    <n v="15221.884879999878"/>
    <n v="19549"/>
    <n v="21587"/>
    <n v="34400"/>
    <n v="36400"/>
    <n v="45100"/>
    <m/>
    <n v="0"/>
    <n v="0"/>
    <n v="0"/>
    <n v="0"/>
    <n v="0"/>
    <n v="0"/>
    <m/>
    <n v="15221.884879999878"/>
    <n v="21211.234290783155"/>
    <n v="23402.051122776691"/>
    <n v="23402.051122776691"/>
    <n v="23402.051122776691"/>
    <n v="23402.051122776691"/>
  </r>
  <r>
    <n v="1156"/>
    <s v="Resiliency"/>
    <x v="44"/>
    <x v="129"/>
    <s v="SCE-04 , Vol 1"/>
    <s v="Donna Boston"/>
    <s v="Table II-3"/>
    <n v="42"/>
    <s v="COS-00-SP-TD-000000"/>
    <x v="1102"/>
    <n v="7392"/>
    <s v="SEISMIC PROGRAM"/>
    <s v="SEISMIC-T&amp;D"/>
    <s v="Safety, Security &amp; Business Resiliency"/>
    <m/>
    <s v="N"/>
    <m/>
    <x v="0"/>
    <m/>
    <s v="CA"/>
    <s v="Transmission Substations"/>
    <d v="9999-12-01T00:00:00"/>
    <b v="0"/>
    <n v="1"/>
    <n v="1"/>
    <x v="0"/>
    <n v="0"/>
    <b v="0"/>
    <b v="0"/>
    <m/>
    <n v="22"/>
    <b v="0"/>
    <n v="0.41"/>
    <s v="N"/>
    <n v="0"/>
    <n v="15"/>
    <n v="0.13189999999999999"/>
    <s v="Specific Bkt"/>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4891.8999999999996"/>
    <n v="4327.45"/>
    <n v="4515.6000000000004"/>
    <n v="4515.6000000000004"/>
    <n v="752.6"/>
    <n v="752.6"/>
    <m/>
    <n v="-2786.2869111628006"/>
    <n v="0"/>
    <n v="0"/>
    <n v="0"/>
    <n v="0"/>
    <n v="0"/>
    <m/>
    <n v="2105.613088837199"/>
    <n v="4327.45"/>
    <n v="4515.6000000000004"/>
    <n v="4515.6000000000004"/>
    <n v="752.6"/>
    <n v="752.6"/>
    <m/>
    <n v="170.27020506505116"/>
    <n v="360.43430102082363"/>
    <n v="369.54282799042181"/>
    <n v="356.88128045119066"/>
    <n v="61.256272927488119"/>
    <n v="65.400784444436994"/>
    <m/>
    <n v="100.03139451164887"/>
    <n v="199.57889730293994"/>
    <n v="206.85404405593562"/>
    <n v="199.85861089858022"/>
    <n v="33.489625718301035"/>
    <n v="36.694163921700294"/>
    <m/>
    <n v="0"/>
    <n v="367.95927063530428"/>
    <n v="379.6750289530936"/>
    <n v="405.96279160075812"/>
    <n v="70.678980161382043"/>
    <n v="72.331701766120645"/>
    <m/>
    <n v="0"/>
    <n v="0"/>
    <n v="0"/>
    <n v="0"/>
    <n v="0"/>
    <n v="0"/>
    <m/>
    <n v="2375.9146884138991"/>
    <n v="5255.4224689590683"/>
    <n v="5471.6719009994513"/>
    <n v="5478.3026829505297"/>
    <n v="918.02487880717115"/>
    <n v="927.02665013225806"/>
    <m/>
    <n v="0"/>
    <n v="1003.3060064527981"/>
    <n v="2219.2703110369735"/>
    <n v="2310.5885536978512"/>
    <n v="2313.3886135617167"/>
    <n v="387.66538187245078"/>
    <n v="391.46666787115123"/>
    <m/>
    <n v="2165.4086470204275"/>
    <n v="4789.7920382092943"/>
    <n v="4986.8817705708998"/>
    <n v="4992.9250652411129"/>
    <n v="836.68787454485573"/>
    <n v="844.89208893054001"/>
    <m/>
    <n v="1162.1026405676294"/>
    <n v="3573.827733625119"/>
    <n v="4895.5635279100225"/>
    <n v="4990.1250053772474"/>
    <n v="2762.4111062341217"/>
    <n v="841.09080293183956"/>
    <m/>
    <n v="0"/>
    <n v="10.771131043635329"/>
    <n v="24.955164562366178"/>
    <n v="27.33222206463941"/>
    <n v="27.519102675254743"/>
    <n v="6.9874774666591719"/>
    <n v="4.6925111035458826"/>
    <m/>
    <n v="44.907983366967777"/>
    <n v="117.81792823681367"/>
    <n v="144.25144964434256"/>
    <n v="146.2220557158974"/>
    <n v="60.689975263289902"/>
    <n v="24.701179682764401"/>
    <m/>
    <n v="34.136852323332448"/>
    <n v="103.63389471808281"/>
    <n v="141.87439214206933"/>
    <n v="146.03517510528206"/>
    <n v="81.22160047188548"/>
    <n v="26.996146045877691"/>
    <m/>
    <n v="0"/>
    <n v="97.53446584564179"/>
    <n v="215.74209958072845"/>
    <n v="224.6194270985622"/>
    <n v="224.61942709856214"/>
    <n v="224.61942709856214"/>
    <n v="224.61942709856214"/>
    <m/>
    <n v="210.50604139347146"/>
    <n v="465.63043074977344"/>
    <n v="484.79013042855138"/>
    <n v="484.79013042855138"/>
    <n v="484.79013042855138"/>
    <n v="484.79013042855138"/>
    <m/>
    <n v="112.97157554782967"/>
    <n v="347.42279701468681"/>
    <n v="475.91280291071763"/>
    <n v="484.79013042855138"/>
    <n v="484.79013042855138"/>
    <n v="484.79013042855138"/>
    <m/>
    <n v="0"/>
    <n v="0"/>
    <n v="0"/>
    <n v="0"/>
    <n v="0"/>
    <n v="0"/>
    <m/>
    <n v="719.77741025823389"/>
    <n v="2212.1922575569033"/>
    <n v="3030.2568736089825"/>
    <n v="3090.2089282778579"/>
    <n v="1711.0441531500171"/>
    <n v="523.23971977566305"/>
    <m/>
    <n v="476.46208263272803"/>
    <n v="1465.2693707862986"/>
    <n v="2007.1810464431092"/>
    <n v="2045.9512522046714"/>
    <n v="1132.5885535559898"/>
    <n v="344.84722920205422"/>
    <m/>
    <n v="285.49923142503854"/>
    <n v="1387.2492055229927"/>
    <n v="2335.4484378415173"/>
    <n v="2412.6677423469755"/>
    <n v="1867.5039493263996"/>
    <n v="418.17874767216142"/>
    <m/>
    <n v="334.9243671878678"/>
    <n v="1539.6602077760028"/>
    <n v="2544.9304147568873"/>
    <n v="2626.6441595808642"/>
    <n v="1986.7844053864185"/>
    <n v="454.94819730689397"/>
    <m/>
    <n v="27.19036367999006"/>
    <n v="131.89140641345392"/>
    <n v="221.32109699423566"/>
    <n v="227.85136130141913"/>
    <n v="227.85136130141913"/>
    <n v="227.85136130141913"/>
    <m/>
    <n v="31.89751266114963"/>
    <n v="146.36735628906587"/>
    <n v="241.15079711551556"/>
    <n v="248.05095006927547"/>
    <n v="248.05095006927547"/>
    <n v="248.05095006927547"/>
    <m/>
    <n v="97.88530924796423"/>
    <n v="216.51815029864463"/>
    <n v="225.42741064927637"/>
    <n v="225.42741064927637"/>
    <n v="225.42741064927637"/>
    <n v="225.42741064927637"/>
    <m/>
    <n v="65.987796586814582"/>
    <n v="167.68525985522052"/>
    <n v="200.01871311448923"/>
    <n v="201.99588767856307"/>
    <n v="201.99588767856301"/>
    <n v="201.99588767856301"/>
    <m/>
    <n v="97.885309247964216"/>
    <n v="216.5181502986446"/>
    <n v="225.42741064927634"/>
    <n v="225.42741064927634"/>
    <n v="225.42741064927634"/>
    <n v="225.42741064927634"/>
    <m/>
    <n v="2105.613088837199"/>
    <n v="4327.45"/>
    <n v="4515.6000000000004"/>
    <n v="4515.6000000000004"/>
    <n v="752.6"/>
    <n v="752.6"/>
    <m/>
    <n v="0"/>
    <n v="0"/>
    <n v="0"/>
    <n v="0"/>
    <n v="0"/>
    <n v="0"/>
    <m/>
    <n v="2105.613088837199"/>
    <n v="4695.409270635304"/>
    <n v="4895.2750289530941"/>
    <n v="4895.2750289530941"/>
    <n v="4895.2750289530941"/>
    <n v="4895.2750289530941"/>
  </r>
  <r>
    <n v="1156"/>
    <s v="Resiliency"/>
    <x v="44"/>
    <x v="129"/>
    <s v="SCE-04 , Vol 1"/>
    <s v="Donna Boston"/>
    <s v="Table II-3"/>
    <n v="42"/>
    <s v="COS-00-SP-TD-000000"/>
    <x v="1102"/>
    <n v="7392"/>
    <s v="SEISMIC PROGRAM"/>
    <s v="SEISMIC-T&amp;D"/>
    <s v="Safety, Security &amp; Business Resiliency"/>
    <m/>
    <s v="N"/>
    <m/>
    <x v="0"/>
    <m/>
    <s v="CA"/>
    <s v="Transmission Substations ISO"/>
    <d v="9999-12-01T00:00:00"/>
    <b v="1"/>
    <n v="1"/>
    <n v="1"/>
    <x v="1"/>
    <n v="0"/>
    <b v="0"/>
    <b v="0"/>
    <m/>
    <n v="31"/>
    <b v="0"/>
    <n v="0.41"/>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8108.1"/>
    <n v="7172.55"/>
    <n v="7484.4"/>
    <n v="7484.4"/>
    <n v="1247.4000000000001"/>
    <n v="1247.4000000000001"/>
    <m/>
    <n v="-4618.1428288393272"/>
    <n v="0"/>
    <n v="0"/>
    <n v="0"/>
    <n v="0"/>
    <n v="0"/>
    <m/>
    <n v="3489.9571711606732"/>
    <n v="7172.55"/>
    <n v="7484.4"/>
    <n v="7484.4"/>
    <n v="1247.4000000000001"/>
    <n v="1247.4000000000001"/>
    <m/>
    <n v="282.21505952450821"/>
    <n v="597.40333124285871"/>
    <n v="612.50029715021549"/>
    <n v="591.51436252300721"/>
    <n v="101.52946432334399"/>
    <n v="108.39880217378516"/>
    <m/>
    <n v="165.79745085547552"/>
    <n v="330.79287336657893"/>
    <n v="342.85109560905397"/>
    <n v="331.2564858289781"/>
    <n v="55.507519427330202"/>
    <n v="60.818894599958725"/>
    <m/>
    <n v="0"/>
    <n v="609.87562342609442"/>
    <n v="629.293955774766"/>
    <n v="672.86471730372796"/>
    <n v="117.14716961640707"/>
    <n v="119.88647991371099"/>
    <m/>
    <n v="0"/>
    <n v="0"/>
    <n v="0"/>
    <n v="0"/>
    <n v="0"/>
    <n v="0"/>
    <m/>
    <n v="3937.9696815406569"/>
    <n v="8710.6218280355315"/>
    <n v="9069.0453485340349"/>
    <n v="9080.0355656557131"/>
    <n v="1521.5841533670814"/>
    <n v="1536.5041766874547"/>
    <m/>
    <n v="0"/>
    <n v="1559.1143930327746"/>
    <n v="3448.6948764527824"/>
    <n v="3590.6013193160152"/>
    <n v="3594.9525477618008"/>
    <n v="602.42306202750569"/>
    <n v="608.33017279380215"/>
    <m/>
    <n v="3364.9950928764915"/>
    <n v="7443.226352056362"/>
    <n v="7749.499250322333"/>
    <n v="7758.8903908528073"/>
    <n v="1300.1936590521711"/>
    <n v="1312.9428189794301"/>
    <m/>
    <n v="1805.8806998437169"/>
    <n v="5553.6458686363549"/>
    <n v="7607.5928074591002"/>
    <n v="7754.5391624070216"/>
    <n v="4292.723144786466"/>
    <n v="1307.0357082131336"/>
    <m/>
    <n v="0"/>
    <n v="16.738089208443348"/>
    <n v="38.779750145467744"/>
    <n v="42.473642677780674"/>
    <n v="42.764050836323747"/>
    <n v="10.858378818818537"/>
    <n v="7.2920540233491096"/>
    <m/>
    <n v="69.78597036118704"/>
    <n v="183.08634303980989"/>
    <n v="224.16342562474023"/>
    <n v="227.22570200841443"/>
    <n v="94.310821760489404"/>
    <n v="38.385063500662412"/>
    <m/>
    <n v="53.047881152743692"/>
    <n v="161.04468210278549"/>
    <n v="220.4695330924273"/>
    <n v="226.93529384987136"/>
    <n v="126.21649377799461"/>
    <n v="41.951388296131839"/>
    <m/>
    <n v="0"/>
    <n v="265.47822608106344"/>
    <n v="587.22657053701539"/>
    <n v="611.38969217142221"/>
    <n v="612.13059765868002"/>
    <n v="102.5775956992419"/>
    <n v="103.58342907138484"/>
    <m/>
    <n v="572.97458866416559"/>
    <n v="1267.3954759791698"/>
    <n v="1319.546098211702"/>
    <n v="1321.1451748029062"/>
    <n v="221.39049431491034"/>
    <n v="223.56135770802464"/>
    <m/>
    <n v="307.49636258310215"/>
    <n v="945.64713152321781"/>
    <n v="1295.3829765772953"/>
    <n v="1320.4042693156484"/>
    <n v="730.94349627434849"/>
    <n v="222.55552433588167"/>
    <m/>
    <n v="0"/>
    <n v="0"/>
    <n v="0"/>
    <n v="0"/>
    <n v="0"/>
    <n v="0"/>
    <m/>
    <n v="1118.5174940605366"/>
    <n v="3437.6957445982348"/>
    <n v="4708.9492894932964"/>
    <n v="4802.1133996700146"/>
    <n v="2658.9231492020094"/>
    <n v="813.10245614188079"/>
    <m/>
    <n v="740.41108693592389"/>
    <n v="2276.9948061409054"/>
    <n v="3119.1130510582307"/>
    <n v="3179.3610565868785"/>
    <n v="1760.016489362451"/>
    <n v="535.88464036738469"/>
    <m/>
    <n v="443.65922066820008"/>
    <n v="2155.7532688367642"/>
    <n v="3629.2330058884418"/>
    <n v="3749.2300240465347"/>
    <n v="2902.0580637551684"/>
    <n v="649.84012869732703"/>
    <m/>
    <n v="520.46474166559824"/>
    <n v="2392.5964510173926"/>
    <n v="3954.7631663670318"/>
    <n v="4081.7444411169936"/>
    <n v="3087.4171412994115"/>
    <n v="706.97900535180702"/>
    <m/>
    <n v="74.00921770245472"/>
    <n v="358.99408795034583"/>
    <n v="602.41199574857853"/>
    <n v="620.39321355253037"/>
    <n v="478.88658592766649"/>
    <n v="104.33393551628512"/>
    <m/>
    <n v="86.8215661434173"/>
    <n v="398.39605176381326"/>
    <n v="656.38628643929917"/>
    <n v="675.41005810734919"/>
    <n v="509.34256493909766"/>
    <n v="113.60708236361353"/>
    <m/>
    <n v="266.43318372883698"/>
    <n v="589.3388963303139"/>
    <n v="613.58893566844142"/>
    <n v="614.33250628335134"/>
    <n v="102.9465798564333"/>
    <n v="103.95603133423145"/>
    <m/>
    <n v="179.61161758541968"/>
    <n v="456.42107064756397"/>
    <n v="544.42921976615742"/>
    <n v="550.31214034742447"/>
    <n v="205.73461257601571"/>
    <n v="92.926544669859823"/>
    <m/>
    <n v="266.43318372883698"/>
    <n v="589.33889633031379"/>
    <n v="613.58893566844131"/>
    <n v="614.33250628335134"/>
    <n v="102.94657985643329"/>
    <n v="103.95603133423144"/>
    <m/>
    <n v="0"/>
    <n v="0"/>
    <n v="0"/>
    <n v="0"/>
    <n v="0"/>
    <n v="0"/>
    <m/>
    <n v="3489.9571711606732"/>
    <n v="7172.55"/>
    <n v="7484.4"/>
    <n v="7484.4"/>
    <n v="1247.4000000000001"/>
    <n v="1247.4000000000001"/>
    <m/>
    <n v="3489.9571711606732"/>
    <n v="7782.4256234260947"/>
    <n v="8113.6939557747655"/>
    <n v="8157.2647173037276"/>
    <n v="1364.5471696164072"/>
    <n v="1367.286479913711"/>
  </r>
  <r>
    <n v="1157"/>
    <s v="Resiliency"/>
    <x v="44"/>
    <x v="129"/>
    <s v="SCE-04 , Vol 1"/>
    <s v="Donna Boston"/>
    <s v="Table II-3"/>
    <n v="42"/>
    <s v="COS-00-SP-TD-000002"/>
    <x v="1103"/>
    <n v="7392"/>
    <s v="SEISMIC PROGRAM"/>
    <s v="SEISMIC-T&amp;D"/>
    <s v="Safety, Security &amp; Business Resiliency"/>
    <m/>
    <s v="N"/>
    <m/>
    <x v="0"/>
    <m/>
    <s v="CA"/>
    <s v="Transmission Lines ISO"/>
    <d v="9999-12-01T00:00:00"/>
    <b v="1"/>
    <n v="1"/>
    <n v="1"/>
    <x v="1"/>
    <n v="0"/>
    <b v="0"/>
    <b v="0"/>
    <m/>
    <n v="33"/>
    <b v="0"/>
    <n v="0.41"/>
    <s v="N"/>
    <n v="0"/>
    <n v="15"/>
    <n v="6.2100000000000002E-2"/>
    <s v="Specific Bkt"/>
    <s v="CA-Transmission Lines ISO"/>
    <n v="0.1045"/>
    <n v="11"/>
    <n v="6.9999999999999993E-2"/>
    <n v="0.93"/>
    <n v="0"/>
    <n v="0.42666666666666658"/>
    <n v="2.9166666666666664E-3"/>
    <n v="0.46541666666666659"/>
    <n v="0.41333333333333333"/>
    <n v="0.45500000000000002"/>
    <n v="0.41333333333333333"/>
    <n v="0.54121863799283143"/>
    <n v="0.41333333333333333"/>
    <m/>
    <n v="2501.0700000000002"/>
    <n v="2501.0700000000002"/>
    <n v="2501.0700000000002"/>
    <n v="2501.0700000000002"/>
    <n v="2501.0700000000002"/>
    <n v="2501.0700000000002"/>
    <m/>
    <n v="-1173.5285098684026"/>
    <n v="0"/>
    <n v="0"/>
    <n v="0"/>
    <n v="0"/>
    <n v="0"/>
    <m/>
    <n v="1327.5414901315976"/>
    <n v="2501.0700000000002"/>
    <n v="2501.0700000000002"/>
    <n v="2501.0700000000002"/>
    <n v="2501.0700000000002"/>
    <n v="2501.0700000000002"/>
    <m/>
    <n v="50.542299303369248"/>
    <n v="98.076894779370235"/>
    <n v="96.365585669459307"/>
    <n v="93.063837261203531"/>
    <n v="95.842692691716422"/>
    <n v="102.32727173468921"/>
    <m/>
    <n v="60.570611674342736"/>
    <n v="110.65436727511995"/>
    <n v="109.98451304064487"/>
    <n v="106.40574183017043"/>
    <n v="106.86117069358708"/>
    <n v="116.78410101675014"/>
    <m/>
    <n v="0"/>
    <n v="212.66378421653414"/>
    <n v="210.29183821944233"/>
    <n v="224.85192647464527"/>
    <n v="234.88317421236752"/>
    <n v="240.37556382698824"/>
    <m/>
    <n v="0"/>
    <n v="0"/>
    <n v="0"/>
    <n v="0"/>
    <n v="0"/>
    <n v="0"/>
    <m/>
    <n v="1438.6544011093094"/>
    <n v="2922.4650462710247"/>
    <n v="2917.7119369295469"/>
    <n v="2925.3915055660191"/>
    <n v="2938.6570375976712"/>
    <n v="2960.5569365784277"/>
    <m/>
    <n v="0"/>
    <n v="1198.1329650598495"/>
    <n v="2433.8727275102033"/>
    <n v="2429.9142667539804"/>
    <n v="2436.3099267079633"/>
    <n v="2447.3576607669033"/>
    <n v="2465.5962251365622"/>
    <m/>
    <n v="1288.3150161933866"/>
    <n v="2617.0674489357025"/>
    <n v="2612.8110395204094"/>
    <n v="2619.6880932343702"/>
    <n v="2631.5673771687143"/>
    <n v="2651.1787367059819"/>
    <m/>
    <n v="90.182051133537044"/>
    <n v="1381.3276864853487"/>
    <n v="2616.7695002766318"/>
    <n v="2613.2924332803868"/>
    <n v="2620.5196431097743"/>
    <n v="2632.940172336323"/>
    <m/>
    <n v="0"/>
    <n v="31.713565579904582"/>
    <n v="68.869691695702599"/>
    <n v="73.507810060167657"/>
    <n v="73.896736392138024"/>
    <n v="74.317417340404972"/>
    <n v="74.674705335931122"/>
    <m/>
    <n v="37.541595531342892"/>
    <n v="122.75160459838695"/>
    <n v="170.44867063403066"/>
    <n v="170.80398302205913"/>
    <n v="171.62892843668556"/>
    <n v="172.23856358341035"/>
    <m/>
    <n v="5.8280299514383103"/>
    <n v="85.595478482588945"/>
    <n v="165.81055226956559"/>
    <n v="170.41505669008876"/>
    <n v="171.20824748841861"/>
    <n v="171.8812755878842"/>
    <m/>
    <n v="0"/>
    <n v="139.81562797180823"/>
    <n v="284.01976552184954"/>
    <n v="283.55783459049803"/>
    <n v="284.30417346843348"/>
    <n v="285.59338419892958"/>
    <n v="287.72172588137431"/>
    <m/>
    <n v="150.33938491592284"/>
    <n v="305.39759733532208"/>
    <n v="304.90089740913766"/>
    <n v="305.70341233164896"/>
    <n v="307.08966042895662"/>
    <n v="309.37819987244569"/>
    <m/>
    <n v="10.523756944114597"/>
    <n v="161.19345978528079"/>
    <n v="305.36282834048916"/>
    <n v="304.95707345371346"/>
    <n v="305.80044969846051"/>
    <n v="307.24985819000091"/>
    <m/>
    <n v="0"/>
    <n v="0"/>
    <n v="0"/>
    <n v="0"/>
    <n v="0"/>
    <n v="0"/>
    <m/>
    <n v="59.035440120225168"/>
    <n v="900.57881350894479"/>
    <n v="1709.7045574327783"/>
    <n v="1712.2575923255172"/>
    <n v="1717.3148369231856"/>
    <n v="1725.315977266315"/>
    <m/>
    <n v="36.974640964750186"/>
    <n v="566.34435145899295"/>
    <n v="1072.875495113419"/>
    <n v="1071.4498976449586"/>
    <n v="1074.4130536750074"/>
    <n v="1079.5054706578924"/>
    <m/>
    <n v="0"/>
    <n v="565.69882100255109"/>
    <n v="1168.9894628412112"/>
    <n v="1187.5241429992275"/>
    <n v="1190.6099525360762"/>
    <n v="1196.0304237249704"/>
    <m/>
    <n v="3.867081784197127"/>
    <n v="625.06690361302549"/>
    <n v="1283.2752919869411"/>
    <n v="1303.5143919901268"/>
    <n v="1306.9175097156954"/>
    <n v="1312.8892476930239"/>
    <m/>
    <n v="0"/>
    <n v="64.144804230793724"/>
    <n v="130.30297486307072"/>
    <n v="130.09104956123204"/>
    <n v="130.43345592817019"/>
    <n v="131.02492178302145"/>
    <m/>
    <n v="0.43848987267144157"/>
    <n v="70.86119838851377"/>
    <n v="143.02642604392443"/>
    <n v="142.79759428847009"/>
    <n v="143.17514133227272"/>
    <n v="143.82699920760484"/>
    <m/>
    <n v="68.404420136744889"/>
    <n v="138.95590678757154"/>
    <n v="138.72990832115764"/>
    <n v="139.0950526109003"/>
    <n v="139.72579549517528"/>
    <n v="140.7670809419628"/>
    <m/>
    <n v="67.96593026407345"/>
    <n v="207.91033637086596"/>
    <n v="279.72324779908274"/>
    <n v="279.85529291292823"/>
    <n v="280.85482763133609"/>
    <n v="282.53346593328757"/>
    <m/>
    <n v="68.404420136744889"/>
    <n v="138.95590678757154"/>
    <n v="138.72990832115764"/>
    <n v="139.0950526109003"/>
    <n v="139.72579549517528"/>
    <n v="140.7670809419628"/>
    <m/>
    <n v="0"/>
    <n v="0"/>
    <n v="0"/>
    <n v="0"/>
    <n v="0"/>
    <n v="0"/>
    <m/>
    <n v="1327.5414901315976"/>
    <n v="2501.0700000000002"/>
    <n v="2501.0700000000002"/>
    <n v="2501.0700000000002"/>
    <n v="2501.0700000000002"/>
    <n v="2501.0700000000002"/>
    <m/>
    <n v="1327.5414901315976"/>
    <n v="2713.7337842165343"/>
    <n v="2711.3618382194427"/>
    <n v="2725.9219264746453"/>
    <n v="2735.9531742123677"/>
    <n v="2741.4455638269883"/>
  </r>
  <r>
    <n v="1157"/>
    <s v="Resiliency"/>
    <x v="44"/>
    <x v="129"/>
    <s v="SCE-04 , Vol 1"/>
    <s v="Donna Boston"/>
    <s v="Table II-3"/>
    <n v="42"/>
    <s v="COS-00-SP-TD-000002"/>
    <x v="1103"/>
    <n v="7392"/>
    <s v="SEISMIC PROGRAM"/>
    <s v="SEISMIC-T&amp;D"/>
    <s v="Safety, Security &amp; Business Resiliency"/>
    <m/>
    <s v="N"/>
    <m/>
    <x v="0"/>
    <m/>
    <s v="CA"/>
    <s v="Transmission Lines"/>
    <d v="9999-12-01T00:00:00"/>
    <b v="0"/>
    <n v="1"/>
    <n v="1"/>
    <x v="0"/>
    <n v="0"/>
    <b v="0"/>
    <b v="0"/>
    <m/>
    <n v="25"/>
    <b v="0"/>
    <n v="0.41"/>
    <s v="N"/>
    <n v="0"/>
    <n v="15"/>
    <n v="6.2100000000000002E-2"/>
    <s v="Specific Bkt"/>
    <s v="CA-Transmission Lines"/>
    <n v="0.1045"/>
    <n v="11"/>
    <n v="6.9999999999999993E-2"/>
    <n v="0.93"/>
    <n v="0"/>
    <n v="0.42666666666666658"/>
    <n v="2.9166666666666664E-3"/>
    <n v="0.46541666666666659"/>
    <n v="0.41333333333333333"/>
    <n v="0.45500000000000002"/>
    <n v="0.41333333333333333"/>
    <n v="0.54121863799283143"/>
    <n v="0.41333333333333333"/>
    <m/>
    <n v="798.93"/>
    <n v="798.93"/>
    <n v="798.93"/>
    <n v="798.93"/>
    <n v="798.93"/>
    <n v="798.93"/>
    <m/>
    <n v="-374.86641013212869"/>
    <n v="0"/>
    <n v="0"/>
    <n v="0"/>
    <n v="0"/>
    <n v="0"/>
    <m/>
    <n v="424.06358986787126"/>
    <n v="798.93"/>
    <n v="798.93"/>
    <n v="798.93"/>
    <n v="798.93"/>
    <n v="798.93"/>
    <m/>
    <n v="16.144993615708788"/>
    <n v="31.329220512053741"/>
    <n v="30.782568004454536"/>
    <n v="29.727873071562701"/>
    <n v="30.615537538810589"/>
    <n v="32.686940872104827"/>
    <m/>
    <n v="19.348390402900609"/>
    <n v="35.346908981800418"/>
    <n v="35.132933905713308"/>
    <n v="33.989748115957589"/>
    <n v="34.135228163237137"/>
    <n v="37.30496220630058"/>
    <m/>
    <n v="0"/>
    <n v="67.932315818475928"/>
    <n v="67.174632580719063"/>
    <n v="71.825638474088422"/>
    <n v="75.02997292098452"/>
    <n v="76.784435944733929"/>
    <m/>
    <n v="0"/>
    <n v="0"/>
    <n v="0"/>
    <n v="0"/>
    <n v="0"/>
    <n v="0"/>
    <m/>
    <n v="459.55697388648071"/>
    <n v="933.53844531233005"/>
    <n v="932.0201344908869"/>
    <n v="934.47325966160872"/>
    <n v="938.71073862303217"/>
    <n v="945.70633902313932"/>
    <m/>
    <n v="0"/>
    <n v="382.72594120726939"/>
    <n v="777.46482033278789"/>
    <n v="776.20034830602776"/>
    <n v="778.24334774508236"/>
    <n v="781.77238378634036"/>
    <n v="787.59842473355548"/>
    <m/>
    <n v="411.53327011534344"/>
    <n v="835.98367777719147"/>
    <n v="834.62403043658924"/>
    <n v="836.82080402697056"/>
    <n v="840.61546643692532"/>
    <n v="846.88002659522124"/>
    <m/>
    <n v="28.807328908074037"/>
    <n v="441.24479865167285"/>
    <n v="835.88850246334937"/>
    <n v="834.77780458791597"/>
    <n v="837.08643039566743"/>
    <n v="841.05398564800612"/>
    <m/>
    <n v="0"/>
    <n v="10.130431754710248"/>
    <n v="21.999409367369832"/>
    <n v="23.480988013678022"/>
    <n v="23.605224806091314"/>
    <n v="23.739605143306569"/>
    <n v="23.853735534805274"/>
    <m/>
    <n v="11.992110144000675"/>
    <n v="39.211193393943098"/>
    <n v="54.447319119275384"/>
    <n v="54.560818432036562"/>
    <n v="54.82433510294441"/>
    <n v="55.019074077772331"/>
    <m/>
    <n v="1.8616783892904274"/>
    <n v="27.342215781283517"/>
    <n v="52.965740472967191"/>
    <n v="54.43658163962327"/>
    <n v="54.689954765729162"/>
    <n v="54.904943686273619"/>
    <m/>
    <n v="0"/>
    <n v="44.662044507157631"/>
    <n v="90.725933807678786"/>
    <n v="90.57837677049686"/>
    <n v="90.57837677049686"/>
    <n v="90.57837677049686"/>
    <n v="90.57837677049686"/>
    <m/>
    <n v="48.023703771137235"/>
    <n v="97.554767535138481"/>
    <n v="97.39610405429768"/>
    <n v="97.39610405429768"/>
    <n v="97.39610405429768"/>
    <n v="97.39610405429768"/>
    <m/>
    <n v="3.3616592639796061"/>
    <n v="51.490878234617327"/>
    <n v="97.54366109147962"/>
    <n v="97.39610405429768"/>
    <n v="97.39610405429768"/>
    <n v="97.39610405429768"/>
    <m/>
    <n v="0"/>
    <n v="0"/>
    <n v="0"/>
    <n v="0"/>
    <n v="0"/>
    <n v="0"/>
    <m/>
    <n v="18.858002445054112"/>
    <n v="287.6766469857705"/>
    <n v="546.13995692634342"/>
    <n v="546.95548634649367"/>
    <n v="548.57094869917296"/>
    <n v="551.12679521859729"/>
    <m/>
    <n v="11.811004852310354"/>
    <n v="180.91036744718585"/>
    <n v="342.71428600997319"/>
    <n v="342.25889988104552"/>
    <n v="343.20543646222364"/>
    <n v="344.83213411568249"/>
    <m/>
    <n v="0"/>
    <n v="180.70416224398679"/>
    <n v="373.41647836635065"/>
    <n v="379.33710914383545"/>
    <n v="380.32282558250961"/>
    <n v="382.05431532367766"/>
    <m/>
    <n v="1.2352823590897535"/>
    <n v="199.66842243661884"/>
    <n v="409.92340439377006"/>
    <n v="416.38848700463063"/>
    <n v="417.47556287395406"/>
    <n v="419.38314667697716"/>
    <m/>
    <n v="0"/>
    <n v="20.49011360901855"/>
    <n v="41.623367481659081"/>
    <n v="41.555671063167004"/>
    <n v="41.555671063167004"/>
    <n v="41.555671063167004"/>
    <m/>
    <n v="0.14006913599915025"/>
    <n v="22.635566868794271"/>
    <n v="45.687686693804061"/>
    <n v="45.613842065429402"/>
    <n v="45.613842065429402"/>
    <n v="45.613842065429402"/>
    <m/>
    <n v="21.850785215867443"/>
    <n v="44.387419228488014"/>
    <n v="44.315227344705448"/>
    <n v="44.315227344705448"/>
    <n v="44.315227344705448"/>
    <n v="44.315227344705448"/>
    <m/>
    <n v="21.710716079868291"/>
    <n v="66.413896866851374"/>
    <n v="89.353474458580166"/>
    <n v="89.279762049772927"/>
    <n v="89.279762049772927"/>
    <n v="89.279762049772927"/>
    <m/>
    <n v="21.850785215867443"/>
    <n v="44.387419228488014"/>
    <n v="44.315227344705448"/>
    <n v="44.315227344705448"/>
    <n v="44.315227344705448"/>
    <n v="44.315227344705448"/>
    <m/>
    <n v="424.06358986787126"/>
    <n v="798.93"/>
    <n v="798.93"/>
    <n v="798.93"/>
    <n v="798.93"/>
    <n v="798.93"/>
    <m/>
    <n v="0"/>
    <n v="0"/>
    <n v="0"/>
    <n v="0"/>
    <n v="0"/>
    <n v="0"/>
    <m/>
    <n v="424.06358986787126"/>
    <n v="866.86231581847585"/>
    <n v="866.104632580719"/>
    <n v="866.104632580719"/>
    <n v="866.104632580719"/>
    <n v="866.104632580719"/>
  </r>
  <r>
    <n v="1158"/>
    <s v="Resiliency"/>
    <x v="44"/>
    <x v="129"/>
    <s v="SCE-04 , Vol 1"/>
    <s v="Donna Boston"/>
    <s v="Table II-3"/>
    <n v="42"/>
    <s v="COS-00-SP-TD-000003"/>
    <x v="1104"/>
    <n v="7392"/>
    <s v="SEISMIC PROGRAM"/>
    <s v="SEISMIC-T&amp;D"/>
    <s v="Safety, Security &amp; Business Resiliency"/>
    <m/>
    <s v="N"/>
    <m/>
    <x v="0"/>
    <m/>
    <s v="CA"/>
    <s v="Distribution Substations"/>
    <d v="9999-12-01T00:00:00"/>
    <b v="0"/>
    <n v="1"/>
    <n v="1"/>
    <x v="0"/>
    <n v="0"/>
    <b v="0"/>
    <b v="0"/>
    <m/>
    <n v="43"/>
    <b v="0"/>
    <n v="0.41"/>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5800"/>
    <n v="5800"/>
    <n v="5800"/>
    <n v="5800"/>
    <n v="11600"/>
    <n v="11600"/>
    <m/>
    <n v="5557.9081899999346"/>
    <n v="0"/>
    <n v="0"/>
    <n v="0"/>
    <n v="0"/>
    <n v="0"/>
    <m/>
    <n v="11357.908189999935"/>
    <n v="5800"/>
    <n v="5800"/>
    <n v="5800"/>
    <n v="11600"/>
    <n v="11600"/>
    <m/>
    <n v="1094.6270787103097"/>
    <n v="575.74449655057197"/>
    <n v="565.69853410299947"/>
    <n v="546.3161558239542"/>
    <n v="1125.257951446692"/>
    <n v="1201.391289575665"/>
    <m/>
    <n v="547.3235255393007"/>
    <n v="271.43674510690505"/>
    <n v="269.54595420945355"/>
    <n v="260.31211988745548"/>
    <n v="523.63561004432245"/>
    <n v="574.24926642894036"/>
    <m/>
    <n v="0"/>
    <n v="493.16890309183583"/>
    <n v="487.66834261846543"/>
    <n v="521.4332959705016"/>
    <n v="1089.3916687111769"/>
    <n v="1114.8654537430234"/>
    <m/>
    <n v="0"/>
    <n v="0"/>
    <n v="0"/>
    <n v="0"/>
    <n v="0"/>
    <n v="0"/>
    <m/>
    <n v="12999.858794249545"/>
    <n v="7140.3501447493127"/>
    <n v="7122.9128309309181"/>
    <n v="7128.0615716819111"/>
    <n v="14338.285230202193"/>
    <n v="14490.506009747629"/>
    <m/>
    <n v="0"/>
    <n v="8185.2310912112844"/>
    <n v="4495.850065139959"/>
    <n v="4484.8708348673445"/>
    <n v="4488.1126879938001"/>
    <n v="9027.9579123445092"/>
    <n v="9123.8022039774951"/>
    <m/>
    <n v="11582.874185676344"/>
    <n v="6362.0519789716373"/>
    <n v="6346.5153323594477"/>
    <n v="6351.1028603685827"/>
    <n v="12775.412140110155"/>
    <n v="12911.040854685138"/>
    <m/>
    <n v="3397.6430944650606"/>
    <n v="10051.433005042963"/>
    <n v="6357.4945626320623"/>
    <n v="6347.861007242127"/>
    <n v="8235.5669157594439"/>
    <n v="12815.196563052152"/>
    <m/>
    <n v="0"/>
    <n v="163.54577534089455"/>
    <n v="98.661736596684193"/>
    <n v="94.238234244913315"/>
    <n v="94.249552680931231"/>
    <n v="184.64452454531306"/>
    <n v="191.17219233642891"/>
    <m/>
    <n v="323.23540896085257"/>
    <n v="401.69477507919549"/>
    <n v="299.17213560289355"/>
    <n v="299.11457658797298"/>
    <n v="478.00352880218736"/>
    <n v="604.88595720759679"/>
    <m/>
    <n v="159.68963361995802"/>
    <n v="466.57881382340582"/>
    <n v="303.59563795466443"/>
    <n v="299.10325815195506"/>
    <n v="387.60855693780559"/>
    <n v="598.35828941648094"/>
    <m/>
    <n v="0"/>
    <n v="1001.335790058395"/>
    <n v="549.99737048289035"/>
    <n v="548.65423232383864"/>
    <n v="548.65423232383853"/>
    <n v="548.65423232383853"/>
    <n v="548.65423232383853"/>
    <m/>
    <n v="1416.9846085732004"/>
    <n v="778.29816577767508"/>
    <n v="776.39749857147001"/>
    <n v="776.39749857147001"/>
    <n v="776.39749857147001"/>
    <n v="776.39749857147001"/>
    <m/>
    <n v="415.64881851480538"/>
    <n v="1229.6365853531797"/>
    <n v="777.7406367305216"/>
    <n v="776.39749857147001"/>
    <n v="776.39749857147001"/>
    <n v="776.39749857147001"/>
    <m/>
    <n v="0"/>
    <n v="0"/>
    <n v="0"/>
    <n v="0"/>
    <n v="0"/>
    <n v="0"/>
    <m/>
    <n v="2164.2990593543436"/>
    <n v="6396.9242867987541"/>
    <n v="4054.5174299075811"/>
    <n v="4044.3412524248101"/>
    <n v="5246.593037235878"/>
    <n v="8159.3242616172511"/>
    <m/>
    <n v="1393.0336687306747"/>
    <n v="4121.087532067615"/>
    <n v="2606.5727706791454"/>
    <n v="2602.6230129692717"/>
    <n v="3376.5824354613719"/>
    <n v="5254.2305908513817"/>
    <m/>
    <n v="416.71383581230185"/>
    <n v="5425.8105680544923"/>
    <n v="3180.4653550191706"/>
    <n v="3129.1697317470675"/>
    <n v="3362.2559813521652"/>
    <n v="6249.3377674505437"/>
    <m/>
    <n v="562.23295308008971"/>
    <n v="5859.0473664460978"/>
    <n v="3460.845189607985"/>
    <n v="3406.1287425332052"/>
    <n v="3720.0541307270369"/>
    <n v="6804.7718898472067"/>
    <m/>
    <n v="49.594461300062008"/>
    <n v="644.80956103870528"/>
    <n v="366.38219636810493"/>
    <n v="365.55382224406725"/>
    <n v="365.55382224406725"/>
    <n v="365.55382224406725"/>
    <m/>
    <n v="66.913162071512232"/>
    <n v="696.0444187617544"/>
    <n v="398.78805623187668"/>
    <n v="397.90371801787842"/>
    <n v="397.90371801787842"/>
    <n v="397.90371801787842"/>
    <m/>
    <n v="669.52522755083726"/>
    <n v="367.74588332995148"/>
    <n v="366.84781807501963"/>
    <n v="366.84781807501963"/>
    <n v="366.84781807501963"/>
    <n v="366.84781807501963"/>
    <m/>
    <n v="602.61206547932488"/>
    <n v="673.03725462659202"/>
    <n v="518.0571323260333"/>
    <n v="517.59833238097985"/>
    <n v="517.59833238097963"/>
    <n v="517.59833238097963"/>
    <m/>
    <n v="669.52522755083714"/>
    <n v="367.74588332995148"/>
    <n v="366.84781807501957"/>
    <n v="366.84781807501957"/>
    <n v="366.84781807501957"/>
    <n v="366.84781807501957"/>
    <m/>
    <n v="11357.908189999935"/>
    <n v="5800"/>
    <n v="5800"/>
    <n v="5800"/>
    <n v="11600"/>
    <n v="11600"/>
    <m/>
    <n v="0"/>
    <n v="0"/>
    <n v="0"/>
    <n v="0"/>
    <n v="0"/>
    <n v="0"/>
    <m/>
    <n v="11357.908189999935"/>
    <n v="6293.168903091836"/>
    <n v="6287.6683426184654"/>
    <n v="6287.6683426184654"/>
    <n v="6287.6683426184654"/>
    <n v="6287.6683426184654"/>
  </r>
  <r>
    <n v="1185"/>
    <s v="System Augmentation"/>
    <x v="5"/>
    <x v="141"/>
    <s v="SCE-02 , Vol 8"/>
    <s v="Chris Lorimer"/>
    <s v="Table II-3, Figure II-7*"/>
    <s v="6, 29"/>
    <s v="CET-PD-NS-EV-MTE"/>
    <x v="1105"/>
    <n v="8503"/>
    <s v="OTHER - TDBU"/>
    <s v="COMM EV RULE 29"/>
    <s v="Transmission &amp; Distribution"/>
    <m/>
    <s v="Y"/>
    <m/>
    <x v="0"/>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4370.2300950628205"/>
    <n v="5982.2905954497501"/>
    <n v="8041.5673655349601"/>
    <n v="10565.607566794301"/>
    <n v="76134.555781398507"/>
    <n v="77408.936334100392"/>
    <m/>
    <n v="-4367.4646350628209"/>
    <n v="210.22799999999916"/>
    <n v="238.65599999999904"/>
    <n v="15318.336999999898"/>
    <n v="-26423.932999999903"/>
    <n v="-12296.679000000004"/>
    <m/>
    <n v="2.7654599999996208"/>
    <n v="6192.5185954497492"/>
    <n v="8280.2233655349592"/>
    <n v="25883.944566794198"/>
    <n v="49710.622781398604"/>
    <n v="65112.257334100388"/>
    <m/>
    <n v="0.16513595028917466"/>
    <n v="380.86892165572317"/>
    <n v="500.38643439176855"/>
    <n v="1510.6119865826267"/>
    <n v="2987.7876000085726"/>
    <n v="4178.2618801464578"/>
    <m/>
    <n v="0.12880783493732612"/>
    <n v="279.85106883357633"/>
    <n v="371.80174876057572"/>
    <n v="1123.6652752072762"/>
    <n v="2168.5033320127745"/>
    <n v="3108.2582298428119"/>
    <m/>
    <n v="0"/>
    <n v="526.54441432650844"/>
    <n v="696.20738020364229"/>
    <n v="2327.0259531346992"/>
    <n v="4668.4774400430751"/>
    <n v="6257.8798549150288"/>
    <m/>
    <n v="0"/>
    <n v="0"/>
    <n v="0"/>
    <n v="0"/>
    <n v="0"/>
    <n v="0"/>
    <m/>
    <n v="3.0594037852261216"/>
    <n v="7379.7830002655573"/>
    <n v="9848.6189288909463"/>
    <n v="30845.247781718801"/>
    <n v="59535.391153463032"/>
    <n v="78656.657299004684"/>
    <m/>
    <n v="0"/>
    <n v="0.78224059742175522"/>
    <n v="1886.8924366398983"/>
    <n v="2518.1342822145516"/>
    <n v="7886.6363338209849"/>
    <n v="15222.246951682027"/>
    <n v="20111.248764838696"/>
    <m/>
    <n v="2.3704260527931988"/>
    <n v="5717.8558686057531"/>
    <n v="7630.7099461047046"/>
    <n v="23898.897981275724"/>
    <n v="46128.021065703149"/>
    <n v="60943.178075268821"/>
    <m/>
    <n v="1.5881854553714436"/>
    <n v="3831.7456725632769"/>
    <n v="6999.4681005300508"/>
    <n v="18530.395929669292"/>
    <n v="38792.410447842107"/>
    <n v="56054.176262112152"/>
    <m/>
    <n v="0"/>
    <n v="4.5956752567843095E-3"/>
    <n v="11.046342349208402"/>
    <n v="14.820962582112273"/>
    <n v="46.222878759637752"/>
    <n v="89.538631737437981"/>
    <n v="118.35796534617316"/>
    <m/>
    <n v="3.258751545719784E-2"/>
    <n v="78.337440465692694"/>
    <n v="126.32714133205496"/>
    <n v="356.1146280628958"/>
    <n v="723.83796885134291"/>
    <n v="1010.4925004029523"/>
    <m/>
    <n v="2.799184020041353E-2"/>
    <n v="67.295693791741073"/>
    <n v="122.55252109915109"/>
    <n v="324.71271188537031"/>
    <n v="680.52221587354268"/>
    <n v="981.67316679421697"/>
    <m/>
    <n v="0"/>
    <n v="0.22736265170286435"/>
    <n v="548.43595344773485"/>
    <n v="731.90996431945905"/>
    <n v="731.90996431945905"/>
    <n v="731.90996431945905"/>
    <n v="731.90996431945905"/>
    <m/>
    <n v="0.6889777324329226"/>
    <n v="1661.9271316598035"/>
    <n v="2217.9089827862413"/>
    <n v="2217.9089827862413"/>
    <n v="2217.9089827862413"/>
    <n v="2217.9089827862413"/>
    <m/>
    <n v="0.46161508073005825"/>
    <n v="1113.7185408637715"/>
    <n v="2034.4349719145171"/>
    <n v="2217.9089827862413"/>
    <n v="2217.9089827862413"/>
    <n v="2217.9089827862413"/>
    <m/>
    <n v="0"/>
    <n v="0"/>
    <n v="0"/>
    <n v="0"/>
    <n v="0"/>
    <n v="0"/>
    <m/>
    <n v="1.6161772955718572"/>
    <n v="3899.041366355018"/>
    <n v="7122.0206216292017"/>
    <n v="18855.108641554663"/>
    <n v="39472.932663715648"/>
    <n v="57035.849428906367"/>
    <m/>
    <n v="0"/>
    <n v="0"/>
    <n v="0"/>
    <n v="0"/>
    <n v="0"/>
    <n v="0"/>
    <m/>
    <n v="0.50663536063945869"/>
    <n v="1222.6915847271653"/>
    <n v="3229.3951459292307"/>
    <n v="7246.9503575140006"/>
    <n v="16548.062080686694"/>
    <n v="25946.160114206614"/>
    <m/>
    <n v="0.57371948941978224"/>
    <n v="1384.5350227086401"/>
    <n v="3525.6434226199062"/>
    <n v="8030.7287194769597"/>
    <n v="18189.516235446412"/>
    <n v="28319.913146169241"/>
    <m/>
    <n v="0.14525947192127453"/>
    <n v="350.57910580136098"/>
    <n v="924.63910507721175"/>
    <n v="1077.534114136982"/>
    <n v="1077.534114136982"/>
    <n v="1077.534114136982"/>
    <m/>
    <n v="0.16449343361836027"/>
    <n v="396.98404500401813"/>
    <n v="1009.4072289069832"/>
    <n v="1169.946988419742"/>
    <n v="1169.946988419742"/>
    <n v="1169.946988419742"/>
    <m/>
    <n v="0.30831753526373296"/>
    <n v="743.71239141776232"/>
    <n v="992.51426979684322"/>
    <n v="992.51426979684322"/>
    <n v="992.51426979684322"/>
    <n v="992.51426979684322"/>
    <m/>
    <n v="0.14382410164537263"/>
    <n v="346.95570906544691"/>
    <n v="531.54299433759479"/>
    <n v="554.4772456965602"/>
    <n v="554.4772456965602"/>
    <n v="554.4772456965602"/>
    <m/>
    <n v="0.3083175352637329"/>
    <n v="743.71239141776221"/>
    <n v="992.51426979684311"/>
    <n v="992.51426979684311"/>
    <n v="992.51426979684311"/>
    <n v="992.51426979684311"/>
    <m/>
    <n v="2.7654599999996208"/>
    <n v="6192.5185954497492"/>
    <n v="8280.2233655349592"/>
    <n v="25883.944566794198"/>
    <n v="49710.622781398604"/>
    <n v="65112.257334100388"/>
    <m/>
    <n v="0"/>
    <n v="0"/>
    <n v="0"/>
    <n v="0"/>
    <n v="0"/>
    <n v="0"/>
    <m/>
    <n v="2.7654599999996208"/>
    <n v="6719.0630097762578"/>
    <n v="8976.4307457386021"/>
    <n v="8976.4307457386021"/>
    <n v="8976.4307457386021"/>
    <n v="8976.4307457386021"/>
  </r>
  <r>
    <n v="1186"/>
    <s v="Substation"/>
    <x v="1"/>
    <x v="80"/>
    <s v="SCE-02 , Vol 5"/>
    <s v="Brandon Besch"/>
    <s v="Figure III-38*, Figure III-40*"/>
    <s v="105, 108"/>
    <s v="CET-ET-IR-ME-475603"/>
    <x v="1106"/>
    <n v="4756"/>
    <s v="INFRASTRUCTURE REPL"/>
    <s v="MISC EQUIP"/>
    <s v="Transmission &amp; Distribution"/>
    <m/>
    <s v="N"/>
    <m/>
    <x v="0"/>
    <m/>
    <s v="CA"/>
    <s v="Distribution Substations"/>
    <d v="2028-12-01T00:00:00"/>
    <b v="0"/>
    <n v="1"/>
    <n v="1"/>
    <x v="0"/>
    <n v="0"/>
    <b v="0"/>
    <b v="0"/>
    <m/>
    <n v="43"/>
    <b v="0"/>
    <n v="0.36"/>
    <s v="N"/>
    <n v="0"/>
    <n v="20"/>
    <n v="0.15720000000000001"/>
    <d v="2028-12-01T00:00:00"/>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961.54561999999999"/>
    <n v="3166.0819999999999"/>
    <n v="3427.0361000000003"/>
    <n v="6903.2923499999906"/>
    <n v="19484.15652"/>
    <n v="51482.896999999997"/>
    <m/>
    <n v="-961.5456200000001"/>
    <n v="-3166.0820000000031"/>
    <n v="-3427.0361000000021"/>
    <n v="-6903.2923499999879"/>
    <n v="-19484.156520000019"/>
    <n v="-51482.89699999999"/>
    <m/>
    <n v="0"/>
    <n v="0"/>
    <n v="-1.8189894035458565E-12"/>
    <n v="2.7284841053187847E-12"/>
    <n v="-1.8189894035458565E-11"/>
    <n v="7.2759576141834259E-12"/>
    <m/>
    <n v="0"/>
    <n v="0"/>
    <n v="-1.7741373088530696E-13"/>
    <n v="2.5700257718008957E-13"/>
    <n v="-1.7645105947734921E-12"/>
    <n v="7.5355793974152637E-13"/>
    <m/>
    <n v="0"/>
    <n v="0"/>
    <n v="-8.4534695599250463E-14"/>
    <n v="1.2245818647151037E-13"/>
    <n v="-8.2111002240508013E-13"/>
    <n v="3.601908036649048E-13"/>
    <m/>
    <n v="0"/>
    <n v="0"/>
    <n v="-1.529419909771998E-13"/>
    <n v="2.4529697586887916E-13"/>
    <n v="-1.7082688807730766E-12"/>
    <n v="6.99285671288932E-13"/>
    <m/>
    <n v="0"/>
    <n v="0"/>
    <n v="0"/>
    <n v="0"/>
    <n v="0"/>
    <n v="0"/>
    <m/>
    <n v="0"/>
    <n v="0"/>
    <n v="-2.2338798210076141E-12"/>
    <n v="3.3532418448392636E-12"/>
    <n v="-2.2483783533410215E-11"/>
    <n v="9.0889920288787888E-12"/>
    <m/>
    <n v="0"/>
    <n v="0"/>
    <n v="0"/>
    <n v="-1.9903869205177843E-12"/>
    <n v="9.9735156323399969E-13"/>
    <n v="-1.9035699565034502E-11"/>
    <n v="0"/>
    <m/>
    <n v="0"/>
    <n v="0"/>
    <n v="-1.9903869205177843E-12"/>
    <n v="2.987738483751784E-12"/>
    <n v="-2.0033051128268501E-11"/>
    <n v="8.0982918977310009E-12"/>
    <m/>
    <n v="0"/>
    <n v="0"/>
    <n v="0"/>
    <n v="0"/>
    <n v="0"/>
    <n v="-1.0937407667303501E-11"/>
    <m/>
    <n v="0"/>
    <n v="0"/>
    <n v="0"/>
    <n v="-6.003879136136274E-14"/>
    <n v="-1.1351496389492719E-13"/>
    <n v="-6.5704164747164586E-13"/>
    <n v="0"/>
    <m/>
    <n v="0"/>
    <n v="0"/>
    <n v="-6.003879136136274E-14"/>
    <n v="-5.3476172533564448E-14"/>
    <n v="-5.4352668357671872E-13"/>
    <n v="-1.1186502334889497E-12"/>
    <m/>
    <n v="0"/>
    <n v="0"/>
    <n v="0"/>
    <n v="0"/>
    <n v="0"/>
    <n v="-1.7756918809605956E-12"/>
    <m/>
    <n v="0"/>
    <n v="0"/>
    <n v="0"/>
    <n v="-2.4349290048982993E-13"/>
    <n v="-4.8698580097965985E-13"/>
    <n v="-7.3047870146948978E-13"/>
    <n v="0"/>
    <m/>
    <n v="0"/>
    <n v="0"/>
    <n v="-2.4349290048982993E-13"/>
    <n v="-2.4349290048982993E-13"/>
    <n v="-2.4349290048982993E-13"/>
    <n v="-2.4349290048982993E-13"/>
    <m/>
    <n v="0"/>
    <n v="0"/>
    <n v="0"/>
    <n v="0"/>
    <n v="0"/>
    <n v="-9.7397160195931971E-13"/>
    <m/>
    <n v="0"/>
    <n v="0"/>
    <n v="0"/>
    <n v="0"/>
    <n v="0"/>
    <n v="0"/>
    <m/>
    <n v="0"/>
    <n v="0"/>
    <n v="0"/>
    <n v="0"/>
    <n v="0"/>
    <n v="-8.7756327880348359E-12"/>
    <m/>
    <n v="0"/>
    <n v="0"/>
    <n v="0"/>
    <n v="0"/>
    <n v="0"/>
    <n v="-3.9374667602292607E-12"/>
    <m/>
    <n v="0"/>
    <n v="0"/>
    <n v="0"/>
    <n v="0"/>
    <n v="0"/>
    <n v="0"/>
    <m/>
    <n v="0"/>
    <n v="0"/>
    <n v="0"/>
    <n v="0"/>
    <n v="0"/>
    <n v="-5.2971248117767066E-13"/>
    <m/>
    <n v="0"/>
    <n v="0"/>
    <n v="0"/>
    <n v="0"/>
    <n v="0"/>
    <n v="0"/>
    <m/>
    <n v="0"/>
    <n v="0"/>
    <n v="0"/>
    <n v="0"/>
    <n v="0"/>
    <n v="-4.0582150081638319E-14"/>
    <m/>
    <n v="0"/>
    <n v="0"/>
    <n v="-1.1505039548144465E-13"/>
    <n v="-1.1505039548144465E-13"/>
    <n v="-1.1505039548144465E-13"/>
    <n v="-2.5363843801023955E-13"/>
    <m/>
    <n v="0"/>
    <n v="0"/>
    <n v="-1.1505039548144462E-13"/>
    <n v="-3.5854329597127458E-13"/>
    <n v="-6.020361964611045E-13"/>
    <n v="-8.0494694686929614E-13"/>
    <m/>
    <n v="0"/>
    <n v="0"/>
    <n v="-1.1505039548144462E-13"/>
    <n v="-1.1505039548144462E-13"/>
    <n v="-1.1505039548144462E-13"/>
    <n v="-1.1505039548144462E-13"/>
    <m/>
    <n v="0"/>
    <n v="0"/>
    <n v="-1.8189894035458565E-12"/>
    <n v="2.7284841053187847E-12"/>
    <n v="-1.8189894035458565E-11"/>
    <n v="7.2759576141834259E-12"/>
    <m/>
    <n v="0"/>
    <n v="0"/>
    <n v="0"/>
    <n v="0"/>
    <n v="0"/>
    <n v="0"/>
    <m/>
    <n v="0"/>
    <n v="0"/>
    <n v="-1.9719313945230563E-12"/>
    <n v="-1.9719313945230563E-12"/>
    <n v="-1.9719313945230563E-12"/>
    <n v="-1.9719313945230563E-12"/>
  </r>
  <r>
    <n v="1187"/>
    <s v="Distribution Grid"/>
    <x v="6"/>
    <x v="142"/>
    <s v="SCE-02 , Vol 1"/>
    <s v="Jose Salazar "/>
    <s v="Table I-1"/>
    <n v="2"/>
    <s v="CET-PD-IR-OR-MTE"/>
    <x v="14"/>
    <n v="4057"/>
    <s v="INFRASTRUCTURE REPL"/>
    <s v="SWITCH REPLACEMENT"/>
    <s v="Transmission &amp; Distribution"/>
    <m/>
    <s v="N"/>
    <m/>
    <x v="0"/>
    <m/>
    <s v="CA"/>
    <s v="Distribution Lines"/>
    <d v="9999-12-01T00:00:00"/>
    <b v="0"/>
    <n v="1"/>
    <n v="1"/>
    <x v="0"/>
    <n v="0"/>
    <b v="0"/>
    <b v="0"/>
    <m/>
    <n v="46"/>
    <b v="0"/>
    <n v="0.9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6890.1741923186901"/>
    <n v="6871.9466422768201"/>
    <n v="6933.7352561417201"/>
    <n v="7160.2396250091797"/>
    <m/>
    <n v="599.70590000000004"/>
    <n v="0"/>
    <n v="-75.119949999999335"/>
    <n v="0.66248999999879743"/>
    <n v="-13.072129999998651"/>
    <n v="-138.86009999999897"/>
    <m/>
    <n v="599.70590000000004"/>
    <n v="0"/>
    <n v="6815.0542423186907"/>
    <n v="6872.6091322768189"/>
    <n v="6920.6631261417215"/>
    <n v="7021.3795250091807"/>
    <m/>
    <n v="35.810680208912203"/>
    <n v="0"/>
    <n v="411.84404598245101"/>
    <n v="401.09210199874911"/>
    <n v="415.95679786695769"/>
    <n v="450.56282206364756"/>
    <m/>
    <n v="27.932719539661104"/>
    <n v="0"/>
    <n v="306.01216577550207"/>
    <n v="298.35144377178392"/>
    <n v="301.89686246280485"/>
    <n v="335.17899066954726"/>
    <m/>
    <n v="0"/>
    <n v="0"/>
    <n v="573.01486331146509"/>
    <n v="617.86331582070181"/>
    <n v="649.94075444615862"/>
    <n v="674.81840259063233"/>
    <m/>
    <n v="0"/>
    <n v="0"/>
    <n v="0"/>
    <n v="0"/>
    <n v="0"/>
    <n v="0"/>
    <m/>
    <n v="663.44929974857337"/>
    <n v="0"/>
    <n v="8105.9253173881079"/>
    <n v="8189.9159938680541"/>
    <n v="8288.4575409176432"/>
    <n v="8481.9397403330076"/>
    <m/>
    <n v="0"/>
    <n v="169.63337075691413"/>
    <n v="0"/>
    <n v="2072.5554088510598"/>
    <n v="2094.0304809761574"/>
    <n v="2119.2259778919852"/>
    <n v="2168.6962805673029"/>
    <m/>
    <n v="514.04051744519461"/>
    <n v="0"/>
    <n v="6280.4709359123053"/>
    <n v="6345.5469120489679"/>
    <n v="6421.8969027029898"/>
    <n v="6571.8069108100135"/>
    <m/>
    <n v="344.40714668828048"/>
    <n v="169.63337075691413"/>
    <n v="4207.9155270612455"/>
    <n v="6324.0718399238694"/>
    <n v="6396.701405787162"/>
    <n v="6522.3366081346958"/>
    <m/>
    <n v="0"/>
    <n v="0.99659860058649929"/>
    <n v="1.1668620306978905E-2"/>
    <n v="12.092467501687722"/>
    <n v="12.368187569516891"/>
    <n v="12.534855202914954"/>
    <n v="12.796722870538929"/>
    <m/>
    <n v="7.0667900768860958"/>
    <n v="1.9978116809038748"/>
    <n v="85.745758393706623"/>
    <n v="111.04472657312479"/>
    <n v="112.48848009795374"/>
    <n v="114.57351014302215"/>
    <m/>
    <n v="6.0701914762995965"/>
    <n v="2.9827416611833955"/>
    <n v="73.664959512325879"/>
    <n v="110.76900650529562"/>
    <n v="112.32181246455568"/>
    <n v="114.31164247539817"/>
    <m/>
    <n v="0"/>
    <n v="49.304898160114959"/>
    <n v="0"/>
    <n v="602.39994588701438"/>
    <n v="602.39994588701461"/>
    <n v="602.39994588701461"/>
    <n v="602.39994588701461"/>
    <m/>
    <n v="149.40878230337873"/>
    <n v="0"/>
    <n v="1825.4543814758019"/>
    <n v="1825.4543814758019"/>
    <n v="1825.4543814758019"/>
    <n v="1825.4543814758019"/>
    <m/>
    <n v="100.10388414326377"/>
    <n v="49.304898160114959"/>
    <n v="1223.0544355887876"/>
    <n v="1825.4543814758019"/>
    <n v="1825.4543814758019"/>
    <n v="1825.4543814758019"/>
    <m/>
    <n v="0"/>
    <n v="0"/>
    <n v="0"/>
    <n v="0"/>
    <n v="0"/>
    <n v="0"/>
    <m/>
    <n v="12.95833441006522"/>
    <n v="6.3754090763216595"/>
    <n v="157.82327005355091"/>
    <n v="237.25044330377295"/>
    <n v="240.25584058029926"/>
    <n v="244.75837463809239"/>
    <m/>
    <n v="337.51900375451487"/>
    <n v="166.24070334177586"/>
    <n v="4123.7572165200208"/>
    <n v="6197.5904031253922"/>
    <n v="6268.7673776714182"/>
    <n v="6391.8898759720014"/>
    <m/>
    <n v="109.8667906692387"/>
    <n v="143.7257148646294"/>
    <n v="1342.7600845950997"/>
    <n v="3111.9743280769771"/>
    <n v="3153.2289521616071"/>
    <n v="3206.6678523545238"/>
    <m/>
    <n v="124.41436967089679"/>
    <n v="150.94671258581656"/>
    <n v="1520.5111038884215"/>
    <n v="3379.756324201885"/>
    <n v="3424.4253457958539"/>
    <n v="3483.177104786309"/>
    <m/>
    <n v="31.500351602295684"/>
    <n v="41.08741513342914"/>
    <n v="384.86663209448159"/>
    <n v="886.86658700032694"/>
    <n v="886.86658700032694"/>
    <n v="886.86658700032694"/>
    <m/>
    <n v="35.671346774931671"/>
    <n v="43.141785890100593"/>
    <n v="435.82723357734773"/>
    <n v="962.92718622848543"/>
    <n v="962.92718622848543"/>
    <n v="962.92718622848543"/>
    <m/>
    <n v="66.860430080762001"/>
    <n v="0"/>
    <n v="816.89083571042158"/>
    <n v="816.89083571042158"/>
    <n v="816.89083571042158"/>
    <n v="816.89083571042158"/>
    <m/>
    <n v="31.189083305830316"/>
    <n v="6.1631122700143663"/>
    <n v="381.06360213307374"/>
    <n v="456.36359536895043"/>
    <n v="456.36359536895066"/>
    <n v="456.36359536895066"/>
    <m/>
    <n v="66.860430080761986"/>
    <n v="0"/>
    <n v="816.89083571042147"/>
    <n v="816.89083571042147"/>
    <n v="816.89083571042147"/>
    <n v="816.89083571042147"/>
    <m/>
    <n v="599.70590000000004"/>
    <n v="0"/>
    <n v="6815.0542423186907"/>
    <n v="6872.6091322768189"/>
    <n v="6920.6631261417215"/>
    <n v="7021.3795250091807"/>
    <m/>
    <n v="0"/>
    <n v="0"/>
    <n v="0"/>
    <n v="0"/>
    <n v="0"/>
    <n v="0"/>
    <m/>
    <n v="599.70590000000004"/>
    <n v="0"/>
    <n v="7388.0691056301557"/>
    <n v="7388.0691056301557"/>
    <n v="7388.0691056301557"/>
    <n v="7388.0691056301557"/>
  </r>
  <r>
    <n v="1188"/>
    <s v="Distribution Grid"/>
    <x v="6"/>
    <x v="143"/>
    <s v="SCE-02 , Vol 1"/>
    <s v="Jose Salazar "/>
    <s v="Table I-1"/>
    <n v="2"/>
    <s v="CET-PD-IR-WP-MTE"/>
    <x v="14"/>
    <n v="4057"/>
    <s v="INFRASTRUCTURE REPL"/>
    <s v="WORST CIRCUIT REHAB"/>
    <s v="Transmission &amp; Distribution"/>
    <m/>
    <s v="Y"/>
    <m/>
    <x v="0"/>
    <m/>
    <s v="CA"/>
    <s v="Distribution Lines"/>
    <d v="9999-12-01T00:00:00"/>
    <b v="0"/>
    <n v="1"/>
    <n v="1"/>
    <x v="0"/>
    <n v="0"/>
    <b v="0"/>
    <b v="0"/>
    <m/>
    <n v="46"/>
    <b v="0"/>
    <n v="0.72"/>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5723.2660000000296"/>
    <n v="16927.585999999901"/>
    <n v="32436.463411312699"/>
    <n v="32700.1312639141"/>
    <n v="32928.449526354598"/>
    <n v="33434.702843297702"/>
    <m/>
    <n v="-5723.2660000000296"/>
    <n v="0"/>
    <n v="0"/>
    <n v="0"/>
    <n v="0"/>
    <n v="0"/>
    <m/>
    <n v="0"/>
    <n v="16927.585999999901"/>
    <n v="32436.463411312699"/>
    <n v="32700.1312639141"/>
    <n v="32928.449526354598"/>
    <n v="33434.702843297702"/>
    <m/>
    <n v="0"/>
    <n v="1041.1258887122058"/>
    <n v="1960.1845933557379"/>
    <n v="1908.4112208099943"/>
    <n v="1979.118499781998"/>
    <n v="2145.5091573213281"/>
    <m/>
    <n v="0"/>
    <n v="764.9881000523992"/>
    <n v="1456.4744557655222"/>
    <n v="1419.567326809916"/>
    <n v="1436.4224087458801"/>
    <n v="1596.0695348309227"/>
    <m/>
    <n v="0"/>
    <n v="1439.3377620021843"/>
    <n v="2727.2821296895449"/>
    <n v="2939.8167626915128"/>
    <n v="3092.4119463437237"/>
    <n v="3213.3788927720902"/>
    <m/>
    <n v="0"/>
    <n v="0"/>
    <n v="0"/>
    <n v="0"/>
    <n v="0"/>
    <n v="0"/>
    <m/>
    <n v="0"/>
    <n v="20173.037750766693"/>
    <n v="38580.4045901235"/>
    <n v="38967.926574225523"/>
    <n v="39436.402381226195"/>
    <n v="40389.660428222043"/>
    <m/>
    <n v="0"/>
    <n v="0"/>
    <n v="5157.9229842670284"/>
    <n v="9864.3921672211327"/>
    <n v="9963.4753382042727"/>
    <n v="10083.257106441433"/>
    <n v="10326.98993692952"/>
    <m/>
    <n v="0"/>
    <n v="15630.069649294031"/>
    <n v="29892.097476427687"/>
    <n v="30192.349509709933"/>
    <n v="30555.324564974053"/>
    <n v="31293.908899786435"/>
    <m/>
    <n v="0"/>
    <n v="10472.146665027003"/>
    <n v="25185.628293473583"/>
    <n v="30093.266338726793"/>
    <n v="30435.542796736892"/>
    <n v="31050.176069298348"/>
    <m/>
    <n v="0"/>
    <n v="0"/>
    <n v="30.195629835639636"/>
    <n v="57.906181503260939"/>
    <n v="58.852617120649029"/>
    <n v="59.640779461483476"/>
    <n v="60.935415132192816"/>
    <m/>
    <n v="0"/>
    <n v="214.11446610726296"/>
    <n v="468.64915591960516"/>
    <n v="528.39543504363553"/>
    <n v="535.22032674875686"/>
    <n v="545.48520406647049"/>
    <m/>
    <n v="0"/>
    <n v="183.91883627162332"/>
    <n v="440.93860425198386"/>
    <n v="527.44899942624738"/>
    <n v="534.43216440792241"/>
    <n v="544.19056839576115"/>
    <m/>
    <n v="0"/>
    <n v="0"/>
    <n v="1499.1794734859768"/>
    <n v="2867.1413475196159"/>
    <n v="2867.1413475196168"/>
    <n v="2867.1413475196168"/>
    <n v="2867.1413475196168"/>
    <m/>
    <n v="0"/>
    <n v="4542.9681014726593"/>
    <n v="8688.3071136958133"/>
    <n v="8688.3071136958133"/>
    <n v="8688.3071136958133"/>
    <n v="8688.3071136958133"/>
    <m/>
    <n v="0"/>
    <n v="3043.7886279866825"/>
    <n v="7320.3452396621733"/>
    <n v="8688.3071136958133"/>
    <n v="8688.3071136958133"/>
    <n v="8688.3071136958133"/>
    <m/>
    <n v="0"/>
    <n v="0"/>
    <n v="0"/>
    <n v="0"/>
    <n v="0"/>
    <n v="0"/>
    <m/>
    <n v="0"/>
    <n v="3116.119902479184"/>
    <n v="7492.914526424589"/>
    <n v="8953.5635742697523"/>
    <n v="9056.3841474942528"/>
    <n v="9238.2398677993006"/>
    <m/>
    <n v="0"/>
    <n v="7539.9455988194422"/>
    <n v="18133.652371300977"/>
    <n v="21667.151763883288"/>
    <n v="21913.59081365056"/>
    <n v="22356.12676989481"/>
    <m/>
    <n v="0"/>
    <n v="3340.4821509971066"/>
    <n v="10758.208046721909"/>
    <n v="14826.162383081048"/>
    <n v="15003.128074478787"/>
    <n v="15262.705435452757"/>
    <m/>
    <n v="0"/>
    <n v="3782.7989575520592"/>
    <n v="11823.636421795039"/>
    <n v="16101.243445650192"/>
    <n v="16293.482695696412"/>
    <n v="16579.050179779842"/>
    <m/>
    <n v="0"/>
    <n v="957.80910806048576"/>
    <n v="3081.1009777091817"/>
    <n v="4221.0692060705487"/>
    <n v="4221.0692060705487"/>
    <n v="4221.0692060705487"/>
    <m/>
    <n v="0"/>
    <n v="1084.6336342265975"/>
    <n v="3386.1153626951054"/>
    <n v="4583.0820024745408"/>
    <n v="4583.0820024745408"/>
    <n v="4583.0820024745408"/>
    <m/>
    <n v="0"/>
    <n v="2032.9782254090155"/>
    <n v="3888.0174333788773"/>
    <n v="3888.0174333788773"/>
    <n v="3888.0174333788773"/>
    <n v="3888.0174333788773"/>
    <m/>
    <n v="0"/>
    <n v="948.34459118241784"/>
    <n v="2001.0815441697487"/>
    <n v="2172.0767784239524"/>
    <n v="2172.0767784239524"/>
    <n v="2172.0767784239524"/>
    <m/>
    <n v="0"/>
    <n v="2032.9782254090153"/>
    <n v="3888.0174333788768"/>
    <n v="3888.0174333788768"/>
    <n v="3888.0174333788768"/>
    <n v="3888.0174333788768"/>
    <m/>
    <n v="0"/>
    <n v="16927.585999999901"/>
    <n v="32436.463411312699"/>
    <n v="32700.1312639141"/>
    <n v="32928.449526354598"/>
    <n v="33434.702843297702"/>
    <m/>
    <n v="0"/>
    <n v="0"/>
    <n v="0"/>
    <n v="0"/>
    <n v="0"/>
    <n v="0"/>
    <m/>
    <n v="0"/>
    <n v="18366.923762002087"/>
    <n v="35163.745541002245"/>
    <n v="35163.745541002245"/>
    <n v="35163.745541002245"/>
    <n v="35163.745541002245"/>
  </r>
  <r>
    <n v="1189"/>
    <s v="Distribution Grid"/>
    <x v="6"/>
    <x v="24"/>
    <s v="SCE-02 , Vol 1"/>
    <s v="Jose Salazar "/>
    <s v="Table I-1"/>
    <n v="2"/>
    <s v="CET-PD-IR-CA-MTE"/>
    <x v="14"/>
    <n v="4057"/>
    <s v="INFRASTRUCTURE REPL"/>
    <s v="SWITCH REPLACEMENT"/>
    <s v="Transmission &amp; Distribution"/>
    <m/>
    <s v="N"/>
    <m/>
    <x v="0"/>
    <m/>
    <s v="CA"/>
    <s v="Distribution Lines"/>
    <d v="9999-12-01T00:00:00"/>
    <b v="0"/>
    <n v="1"/>
    <n v="1"/>
    <x v="0"/>
    <n v="0"/>
    <b v="0"/>
    <b v="0"/>
    <m/>
    <n v="46"/>
    <b v="0"/>
    <n v="0.9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2080.0867800000001"/>
    <n v="2111.3637999999901"/>
    <n v="2126.1266700000001"/>
    <n v="2157.06819"/>
    <m/>
    <n v="0"/>
    <n v="0"/>
    <n v="0"/>
    <n v="0"/>
    <n v="0"/>
    <n v="0"/>
    <m/>
    <n v="0"/>
    <n v="0"/>
    <n v="2080.0867800000001"/>
    <n v="2111.3637999999901"/>
    <n v="2126.1266700000001"/>
    <n v="2157.06819"/>
    <m/>
    <n v="0"/>
    <n v="0"/>
    <n v="125.70279340555076"/>
    <n v="123.2212291324518"/>
    <n v="127.78787601612088"/>
    <n v="138.4193416134778"/>
    <m/>
    <n v="0"/>
    <n v="0"/>
    <n v="93.400850223053069"/>
    <n v="91.657829789716104"/>
    <n v="92.747032931992337"/>
    <n v="102.97177871589871"/>
    <m/>
    <n v="0"/>
    <n v="0"/>
    <n v="174.89525388020357"/>
    <n v="189.81644572875825"/>
    <n v="199.671093182986"/>
    <n v="207.31386262060278"/>
    <m/>
    <n v="0"/>
    <n v="0"/>
    <n v="0"/>
    <n v="0"/>
    <n v="0"/>
    <n v="0"/>
    <m/>
    <n v="0"/>
    <n v="0"/>
    <n v="2474.0856775088077"/>
    <n v="2516.0593046509166"/>
    <n v="2546.3326721310991"/>
    <n v="2605.7731729499792"/>
    <m/>
    <n v="0"/>
    <n v="0"/>
    <n v="0"/>
    <n v="632.58412236816162"/>
    <n v="643.31610725036467"/>
    <n v="651.05652294116771"/>
    <n v="666.2545079525421"/>
    <m/>
    <n v="0"/>
    <n v="0"/>
    <n v="1916.9215829338241"/>
    <n v="1949.44274924353"/>
    <n v="1972.8985543671754"/>
    <n v="2018.9530544016436"/>
    <m/>
    <n v="0"/>
    <n v="0"/>
    <n v="1284.3374605656625"/>
    <n v="1938.7107643613269"/>
    <n v="1965.1581386763723"/>
    <n v="2003.755069390269"/>
    <m/>
    <n v="0"/>
    <n v="0"/>
    <n v="0"/>
    <n v="3.6908141397500849"/>
    <n v="3.7994018848982947"/>
    <n v="3.8508834529106721"/>
    <n v="3.9313362098377311"/>
    <m/>
    <n v="0"/>
    <n v="0"/>
    <n v="26.171227536409692"/>
    <n v="34.065962862310641"/>
    <n v="34.558066258734783"/>
    <n v="35.19862057625835"/>
    <m/>
    <n v="0"/>
    <n v="0"/>
    <n v="22.480413396659607"/>
    <n v="33.957375117162435"/>
    <n v="34.506584690722406"/>
    <n v="35.118167819331291"/>
    <m/>
    <n v="0"/>
    <n v="0"/>
    <n v="0"/>
    <n v="183.86415120974448"/>
    <n v="183.86415120974448"/>
    <n v="183.86415120974448"/>
    <n v="183.86415120974448"/>
    <m/>
    <n v="0"/>
    <n v="0"/>
    <n v="557.16409457498355"/>
    <n v="557.16409457498355"/>
    <n v="557.16409457498355"/>
    <n v="557.16409457498355"/>
    <m/>
    <n v="0"/>
    <n v="0"/>
    <n v="373.29994336523907"/>
    <n v="557.16409457498355"/>
    <n v="557.16409457498355"/>
    <n v="557.16409457498355"/>
    <m/>
    <n v="0"/>
    <n v="0"/>
    <n v="0"/>
    <n v="0"/>
    <n v="0"/>
    <n v="0"/>
    <m/>
    <n v="0"/>
    <n v="0"/>
    <n v="48.167162607972841"/>
    <n v="72.731590404388953"/>
    <n v="73.809747464249767"/>
    <n v="75.193269207136836"/>
    <m/>
    <n v="0"/>
    <n v="0"/>
    <n v="1258.6507113543491"/>
    <n v="1899.9365490741004"/>
    <n v="1925.8549759028449"/>
    <n v="1963.6799680024635"/>
    <m/>
    <n v="0"/>
    <n v="0"/>
    <n v="409.66873420747436"/>
    <n v="952.54027634829549"/>
    <n v="968.70366667773544"/>
    <n v="985.13421547996609"/>
    <m/>
    <n v="0"/>
    <n v="0"/>
    <n v="463.91340849976837"/>
    <n v="1034.6307540385494"/>
    <n v="1052.0184087949974"/>
    <n v="1070.0818116067055"/>
    <m/>
    <n v="0"/>
    <n v="0"/>
    <n v="117.46876327289237"/>
    <n v="270.68888928101279"/>
    <n v="270.68888928101279"/>
    <n v="270.68888928101279"/>
    <m/>
    <n v="0"/>
    <n v="0"/>
    <n v="133.02292757977733"/>
    <n v="293.90405988830378"/>
    <n v="293.90405988830378"/>
    <n v="293.90405988830378"/>
    <m/>
    <n v="0"/>
    <n v="0"/>
    <n v="249.33093232230522"/>
    <n v="249.33093232230522"/>
    <n v="249.33093232230522"/>
    <n v="249.33093232230522"/>
    <m/>
    <n v="0"/>
    <n v="0"/>
    <n v="116.30800474252786"/>
    <n v="139.29102364374592"/>
    <n v="139.29102364374592"/>
    <n v="139.29102364374592"/>
    <m/>
    <n v="0"/>
    <n v="0"/>
    <n v="249.33093232230519"/>
    <n v="249.33093232230519"/>
    <n v="249.33093232230519"/>
    <n v="249.33093232230519"/>
    <m/>
    <n v="0"/>
    <n v="0"/>
    <n v="2080.0867800000001"/>
    <n v="2111.3637999999901"/>
    <n v="2126.1266700000001"/>
    <n v="2157.06819"/>
    <m/>
    <n v="0"/>
    <n v="0"/>
    <n v="0"/>
    <n v="0"/>
    <n v="0"/>
    <n v="0"/>
    <m/>
    <n v="0"/>
    <n v="0"/>
    <n v="2254.9820338802037"/>
    <n v="2254.9820338802037"/>
    <n v="2254.9820338802037"/>
    <n v="2254.9820338802037"/>
  </r>
  <r>
    <n v="1190"/>
    <s v="System Augmentation"/>
    <x v="2"/>
    <x v="144"/>
    <s v="SCE-02 , Vol 7"/>
    <s v="Mark Esguerra"/>
    <s v="Table II-22"/>
    <s v="p. 99"/>
    <s v="CET-PD-LG-PC-MTE"/>
    <x v="14"/>
    <n v="4052"/>
    <s v="LOAD GROWTH"/>
    <s v="PLANT BETTERMENT"/>
    <s v="Transmission &amp; Distribution"/>
    <m/>
    <s v="N"/>
    <m/>
    <x v="0"/>
    <m/>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19741.564300000002"/>
    <n v="19908.286920000002"/>
    <n v="20047.4876999999"/>
    <n v="20339.23876"/>
    <m/>
    <n v="0"/>
    <n v="0"/>
    <n v="0"/>
    <n v="0"/>
    <n v="0"/>
    <n v="0"/>
    <m/>
    <n v="0"/>
    <n v="0"/>
    <n v="19741.564300000002"/>
    <n v="19908.286920000002"/>
    <n v="20047.4876999999"/>
    <n v="20339.23876"/>
    <m/>
    <n v="0"/>
    <n v="0"/>
    <n v="1193.0126197452666"/>
    <n v="1161.8668389615873"/>
    <n v="1204.9262674656611"/>
    <n v="1305.1715523552959"/>
    <m/>
    <n v="0"/>
    <n v="0"/>
    <n v="886.44325231136327"/>
    <n v="864.25199386207169"/>
    <n v="874.5222136344313"/>
    <n v="970.9324918673758"/>
    <m/>
    <n v="0"/>
    <n v="0"/>
    <n v="1659.8855073925633"/>
    <n v="1789.8006320382806"/>
    <n v="1882.7212137042829"/>
    <n v="1954.7857455995766"/>
    <m/>
    <n v="0"/>
    <n v="0"/>
    <n v="0"/>
    <n v="0"/>
    <n v="0"/>
    <n v="0"/>
    <m/>
    <n v="0"/>
    <n v="0"/>
    <n v="23480.905679449195"/>
    <n v="23724.206384861944"/>
    <n v="24009.657394804275"/>
    <n v="24570.12854982225"/>
    <m/>
    <n v="0"/>
    <n v="0"/>
    <n v="0"/>
    <n v="6003.691887744284"/>
    <n v="6065.8999853070382"/>
    <n v="6138.8852413331333"/>
    <n v="6282.1887481327503"/>
    <m/>
    <n v="0"/>
    <n v="0"/>
    <n v="18193.005720437235"/>
    <n v="18381.515106991032"/>
    <n v="18602.682549494351"/>
    <n v="19036.935600402277"/>
    <m/>
    <n v="0"/>
    <n v="0"/>
    <n v="12189.313832692951"/>
    <n v="18319.307009428278"/>
    <n v="18529.697293468256"/>
    <n v="18893.63209360266"/>
    <m/>
    <n v="0"/>
    <n v="0"/>
    <n v="0"/>
    <n v="35.028560038839061"/>
    <n v="35.8276442638454"/>
    <n v="36.310444613723007"/>
    <n v="37.069011990770832"/>
    <m/>
    <n v="0"/>
    <n v="0"/>
    <n v="248.38433482085898"/>
    <n v="321.66971857021304"/>
    <n v="325.85192779957066"/>
    <n v="331.89175573518298"/>
    <m/>
    <n v="0"/>
    <n v="0"/>
    <n v="213.35577478201992"/>
    <n v="320.87063434520667"/>
    <n v="325.36912744969305"/>
    <n v="331.13318835813516"/>
    <m/>
    <n v="0"/>
    <n v="0"/>
    <n v="0"/>
    <n v="1745.0069864739457"/>
    <n v="1745.0069864739462"/>
    <n v="1745.0069864739462"/>
    <n v="1745.0069864739462"/>
    <m/>
    <n v="0"/>
    <n v="0"/>
    <n v="5287.8999590119593"/>
    <n v="5287.8999590119593"/>
    <n v="5287.8999590119593"/>
    <n v="5287.8999590119593"/>
    <m/>
    <n v="0"/>
    <n v="0"/>
    <n v="3542.8929725380135"/>
    <n v="5287.8999590119593"/>
    <n v="5287.8999590119593"/>
    <n v="5287.8999590119593"/>
    <m/>
    <n v="0"/>
    <n v="0"/>
    <n v="0"/>
    <n v="0"/>
    <n v="0"/>
    <n v="0"/>
    <m/>
    <n v="0"/>
    <n v="0"/>
    <n v="12402.669607474971"/>
    <n v="18640.177643773484"/>
    <n v="18855.066420917949"/>
    <n v="19224.765281960797"/>
    <m/>
    <n v="0"/>
    <n v="0"/>
    <n v="0"/>
    <n v="0"/>
    <n v="0"/>
    <n v="0"/>
    <m/>
    <n v="0"/>
    <n v="0"/>
    <n v="3888.0597366502479"/>
    <n v="9014.6370659184704"/>
    <n v="9134.1418459921424"/>
    <n v="9288.9414155081413"/>
    <m/>
    <n v="0"/>
    <n v="0"/>
    <n v="4402.8818756928704"/>
    <n v="9790.336755558521"/>
    <n v="9919.7322248347318"/>
    <n v="10089.921861596435"/>
    <m/>
    <n v="0"/>
    <n v="0"/>
    <n v="1114.8655746916882"/>
    <n v="2569.0380634199764"/>
    <n v="2569.0380634199764"/>
    <n v="2569.0380634199764"/>
    <m/>
    <n v="0"/>
    <n v="0"/>
    <n v="1262.4861152141054"/>
    <n v="2789.3672283788082"/>
    <n v="2789.3672283788082"/>
    <n v="2789.3672283788082"/>
    <m/>
    <n v="0"/>
    <n v="0"/>
    <n v="2366.3352316578525"/>
    <n v="2366.3352316578525"/>
    <n v="2366.3352316578525"/>
    <n v="2366.3352316578525"/>
    <m/>
    <n v="0"/>
    <n v="0"/>
    <n v="1103.8491164437467"/>
    <n v="1321.97498975299"/>
    <n v="1321.97498975299"/>
    <n v="1321.97498975299"/>
    <m/>
    <n v="0"/>
    <n v="0"/>
    <n v="2366.3352316578521"/>
    <n v="2366.3352316578521"/>
    <n v="2366.3352316578521"/>
    <n v="2366.3352316578521"/>
    <m/>
    <n v="0"/>
    <n v="0"/>
    <n v="19741.564300000002"/>
    <n v="19908.286920000002"/>
    <n v="20047.4876999999"/>
    <n v="20339.23876"/>
    <m/>
    <n v="0"/>
    <n v="0"/>
    <n v="0"/>
    <n v="0"/>
    <n v="0"/>
    <n v="0"/>
    <m/>
    <n v="0"/>
    <n v="0"/>
    <n v="21401.449807392564"/>
    <n v="21401.449807392564"/>
    <n v="21401.449807392564"/>
    <n v="21401.449807392564"/>
  </r>
  <r>
    <n v="1191"/>
    <s v="System Augmentation"/>
    <x v="0"/>
    <x v="0"/>
    <s v="SCE-02 , Vol 8"/>
    <s v="Dana Cabbell"/>
    <s v="Table III-19, Figure III-19, Table III-23"/>
    <s v="37, 62, 63"/>
    <s v="CET-ET-CR-WC-848300"/>
    <x v="1107"/>
    <n v="8483"/>
    <s v="CUSTOMER REQ/RELO"/>
    <s v="WDAT/TO CUST FUNDED"/>
    <s v="Transmission &amp; Distribution"/>
    <m/>
    <s v="N"/>
    <m/>
    <x v="0"/>
    <m/>
    <s v="CA"/>
    <s v="Transmission Substations ISO"/>
    <d v="2026-01-01T00:00:00"/>
    <b v="1"/>
    <n v="1"/>
    <n v="1"/>
    <x v="1"/>
    <n v="0"/>
    <b v="0"/>
    <b v="0"/>
    <m/>
    <n v="31"/>
    <b v="0"/>
    <n v="0"/>
    <s v="N"/>
    <n v="0"/>
    <n v="15"/>
    <n v="0.13189999999999999"/>
    <d v="2026-01-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171.697321708629"/>
    <n v="615.74350402980701"/>
    <n v="708.01413707920005"/>
    <n v="229.87779196557699"/>
    <n v="885.61482638538996"/>
    <n v="0"/>
    <m/>
    <n v="-171.697321708629"/>
    <n v="0"/>
    <n v="0"/>
    <n v="0"/>
    <n v="0"/>
    <n v="0"/>
    <m/>
    <n v="0"/>
    <n v="615.74350402980701"/>
    <n v="708.01413707920005"/>
    <n v="229.87779196557699"/>
    <n v="885.61482638538996"/>
    <n v="0"/>
    <m/>
    <n v="0"/>
    <n v="51.285417389709004"/>
    <n v="57.941701318417429"/>
    <n v="18.167924693056857"/>
    <n v="72.082731216706691"/>
    <n v="0"/>
    <m/>
    <n v="0"/>
    <n v="28.397649783525452"/>
    <n v="32.433250842325734"/>
    <n v="10.174297142942912"/>
    <n v="39.408595623471776"/>
    <n v="0"/>
    <m/>
    <n v="0"/>
    <n v="52.356129046259198"/>
    <n v="59.530358755147674"/>
    <n v="20.666540471557258"/>
    <n v="83.170811513046473"/>
    <n v="0"/>
    <m/>
    <n v="0"/>
    <n v="0"/>
    <n v="0"/>
    <n v="0"/>
    <n v="0"/>
    <n v="0"/>
    <m/>
    <n v="0"/>
    <n v="747.78270024930066"/>
    <n v="857.91944799509088"/>
    <n v="278.88655427313398"/>
    <n v="1080.2769647386149"/>
    <n v="0"/>
    <m/>
    <n v="0"/>
    <n v="0"/>
    <n v="638.98031736302744"/>
    <n v="1372.0724856748325"/>
    <n v="0"/>
    <n v="0"/>
    <n v="0"/>
    <m/>
    <n v="0"/>
    <n v="638.98031736302744"/>
    <n v="733.09216831180515"/>
    <n v="238.30856062639299"/>
    <n v="923.09666636914642"/>
    <n v="0"/>
    <m/>
    <n v="0"/>
    <n v="0"/>
    <n v="0"/>
    <n v="1610.3810463012255"/>
    <n v="923.09666636914642"/>
    <n v="0"/>
    <m/>
    <n v="0"/>
    <n v="0"/>
    <n v="19.002924050352885"/>
    <n v="86.799310262106445"/>
    <n v="0"/>
    <n v="0"/>
    <n v="0"/>
    <m/>
    <n v="0"/>
    <n v="19.002924050352885"/>
    <n v="67.796386211753557"/>
    <n v="8.5183026598274783"/>
    <n v="0"/>
    <n v="0"/>
    <m/>
    <n v="0"/>
    <n v="0"/>
    <n v="0"/>
    <n v="95.317612921933929"/>
    <n v="0"/>
    <n v="0"/>
    <m/>
    <n v="0"/>
    <n v="0"/>
    <n v="108.80238288627324"/>
    <n v="233.62966256955895"/>
    <n v="0"/>
    <n v="0"/>
    <n v="0"/>
    <m/>
    <n v="0"/>
    <n v="108.80238288627324"/>
    <n v="124.82727968328571"/>
    <n v="40.577993646740993"/>
    <n v="157.18029836946846"/>
    <n v="0"/>
    <m/>
    <n v="0"/>
    <n v="0"/>
    <n v="0"/>
    <n v="274.20765621629994"/>
    <n v="157.18029836946846"/>
    <n v="0"/>
    <m/>
    <n v="0"/>
    <n v="0"/>
    <n v="0"/>
    <n v="0"/>
    <n v="0"/>
    <n v="0"/>
    <m/>
    <n v="0"/>
    <n v="0"/>
    <n v="0"/>
    <n v="1705.6986592231594"/>
    <n v="923.09666636914642"/>
    <n v="0"/>
    <m/>
    <n v="0"/>
    <n v="0"/>
    <n v="0"/>
    <n v="0"/>
    <n v="0"/>
    <n v="0"/>
    <m/>
    <n v="0"/>
    <n v="0"/>
    <n v="0"/>
    <n v="1563.557104287896"/>
    <n v="390.77758876293859"/>
    <n v="0"/>
    <m/>
    <n v="0"/>
    <n v="0"/>
    <n v="0"/>
    <n v="1634.6278817555278"/>
    <n v="429.23994986165303"/>
    <n v="0"/>
    <m/>
    <n v="0"/>
    <n v="0"/>
    <n v="0"/>
    <n v="251.35701819827494"/>
    <n v="66.53965964307497"/>
    <n v="0"/>
    <m/>
    <n v="0"/>
    <n v="0"/>
    <n v="0"/>
    <n v="262.78233720728747"/>
    <n v="73.088838741802817"/>
    <n v="0"/>
    <m/>
    <n v="0"/>
    <n v="50.593108042117052"/>
    <n v="58.04468505272785"/>
    <n v="5.0722492058426241"/>
    <n v="73.088838741802832"/>
    <n v="0"/>
    <m/>
    <n v="0"/>
    <n v="50.593108042117045"/>
    <n v="166.84706793900108"/>
    <n v="9.7345692737316085"/>
    <n v="0"/>
    <n v="0"/>
    <m/>
    <n v="0"/>
    <n v="50.593108042117045"/>
    <n v="58.044685052727843"/>
    <n v="38.887243911460118"/>
    <n v="73.088838741802817"/>
    <n v="0"/>
    <m/>
    <n v="0"/>
    <n v="0"/>
    <n v="0"/>
    <n v="0"/>
    <n v="0"/>
    <n v="0"/>
    <m/>
    <n v="0"/>
    <n v="615.74350402980701"/>
    <n v="708.01413707920005"/>
    <n v="229.87779196557699"/>
    <n v="885.61482638538996"/>
    <n v="0"/>
    <m/>
    <n v="0"/>
    <n v="668.0996330760662"/>
    <n v="767.54449583434769"/>
    <n v="250.54433243713424"/>
    <n v="968.78563789843645"/>
    <n v="0"/>
  </r>
  <r>
    <n v="1193"/>
    <s v="System Augmentation"/>
    <x v="0"/>
    <x v="0"/>
    <s v="SCE-02 , Vol 8"/>
    <s v="Dana Cabbell"/>
    <s v="Table III-19, Figure III-19, Table III-23"/>
    <s v="37, 62, 63"/>
    <s v="CET-ET-CR-WC-845702"/>
    <x v="1108"/>
    <n v="8457"/>
    <s v="CUSTOMER REQ/RELO"/>
    <s v="WDAT/TO CUST FUNDED"/>
    <s v="Transmission &amp; Distribution"/>
    <m/>
    <s v="N"/>
    <m/>
    <x v="0"/>
    <m/>
    <s v="CA"/>
    <s v="Transmission Substations"/>
    <d v="2025-10-01T00:00:00"/>
    <b v="0"/>
    <n v="1"/>
    <n v="1"/>
    <x v="0"/>
    <n v="1"/>
    <b v="0"/>
    <b v="1"/>
    <m/>
    <n v="22"/>
    <b v="0"/>
    <n v="0"/>
    <s v="N"/>
    <n v="0"/>
    <n v="15"/>
    <n v="0.13189999999999999"/>
    <d v="2025-10-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96.863039824346998"/>
    <n v="475.19710203869903"/>
    <n v="1380.1578524916602"/>
    <n v="1054.40514665551"/>
    <n v="0"/>
    <n v="0"/>
    <m/>
    <n v="-96.863039824346998"/>
    <n v="0"/>
    <n v="0"/>
    <n v="0"/>
    <n v="0"/>
    <n v="0"/>
    <m/>
    <n v="0"/>
    <n v="475.19710203869903"/>
    <n v="1380.1578524916602"/>
    <n v="1054.40514665551"/>
    <n v="0"/>
    <n v="0"/>
    <m/>
    <n v="0"/>
    <n v="39.579275397853124"/>
    <n v="112.94787755402506"/>
    <n v="83.332770584804635"/>
    <n v="0"/>
    <n v="0"/>
    <m/>
    <n v="0"/>
    <n v="21.915750297851201"/>
    <n v="63.223322088638355"/>
    <n v="46.667540954664702"/>
    <n v="0"/>
    <n v="0"/>
    <m/>
    <n v="0"/>
    <n v="40.405591993938685"/>
    <n v="116.04470559939111"/>
    <n v="94.793439811869433"/>
    <n v="0"/>
    <n v="0"/>
    <m/>
    <n v="0"/>
    <n v="-577.0977197283421"/>
    <n v="-1672.3737577337147"/>
    <n v="-1279.1988980068486"/>
    <n v="0"/>
    <n v="0"/>
    <m/>
    <n v="0"/>
    <n v="0"/>
    <n v="0"/>
    <n v="0"/>
    <n v="0"/>
    <n v="0"/>
    <m/>
    <n v="0"/>
    <n v="0"/>
    <n v="0"/>
    <n v="0"/>
    <n v="0"/>
    <n v="0"/>
    <n v="0"/>
    <m/>
    <n v="0"/>
    <n v="0"/>
    <n v="0"/>
    <n v="0"/>
    <n v="0"/>
    <n v="0"/>
    <m/>
    <n v="0"/>
    <n v="0"/>
    <n v="0"/>
    <n v="0"/>
    <n v="0"/>
    <n v="0"/>
    <m/>
    <n v="0"/>
    <n v="0"/>
    <n v="0"/>
    <n v="0"/>
    <n v="0"/>
    <n v="0"/>
    <n v="0"/>
    <m/>
    <n v="0"/>
    <n v="0"/>
    <n v="0"/>
    <n v="0"/>
    <n v="0"/>
    <n v="0"/>
    <m/>
    <n v="0"/>
    <n v="0"/>
    <n v="0"/>
    <n v="0"/>
    <n v="0"/>
    <n v="0"/>
    <m/>
    <n v="0"/>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0"/>
    <n v="0"/>
    <n v="0"/>
    <n v="0"/>
    <n v="0"/>
    <m/>
    <n v="0"/>
    <n v="475.19710203869903"/>
    <n v="1380.1578524916602"/>
    <n v="1054.40514665551"/>
    <n v="0"/>
    <n v="0"/>
    <m/>
    <n v="0"/>
    <n v="0"/>
    <n v="0"/>
    <n v="0"/>
    <n v="0"/>
    <n v="0"/>
    <m/>
    <n v="0"/>
    <n v="515.60269403263771"/>
    <n v="1496.2025580910513"/>
    <n v="1496.2025580910513"/>
    <n v="1496.2025580910513"/>
    <n v="1496.2025580910513"/>
  </r>
  <r>
    <n v="1199"/>
    <s v="System Augmentation"/>
    <x v="0"/>
    <x v="0"/>
    <s v="SCE-02 , Vol 8"/>
    <s v="Dana Cabbell"/>
    <s v="Table III-19, Figure III-19, Table III-23"/>
    <s v="37, 62, 63"/>
    <s v="CET-ET-CR-WC-845701"/>
    <x v="1109"/>
    <n v="8457"/>
    <s v="CUSTOMER REQ/RELO"/>
    <s v="WDAT/TO CUST FUNDED"/>
    <s v="Transmission &amp; Distribution"/>
    <m/>
    <s v="N"/>
    <m/>
    <x v="0"/>
    <m/>
    <s v="CA"/>
    <s v="Transmission Substations ISO"/>
    <d v="2025-10-01T00:00:00"/>
    <b v="1"/>
    <n v="1"/>
    <n v="1"/>
    <x v="1"/>
    <n v="0"/>
    <b v="0"/>
    <b v="0"/>
    <m/>
    <n v="31"/>
    <b v="0"/>
    <n v="0"/>
    <s v="N"/>
    <n v="0"/>
    <n v="15"/>
    <n v="0.13189999999999999"/>
    <d v="2025-10-01T00:00:00"/>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27.871081026719999"/>
    <n v="150.678847734405"/>
    <n v="383.02807432849198"/>
    <n v="303.38192494397902"/>
    <n v="0"/>
    <n v="0"/>
    <m/>
    <n v="-27.871081026719999"/>
    <n v="0"/>
    <n v="0"/>
    <n v="0"/>
    <n v="0"/>
    <n v="0"/>
    <m/>
    <n v="0"/>
    <n v="150.678847734405"/>
    <n v="383.02807432849198"/>
    <n v="303.38192494397902"/>
    <n v="0"/>
    <n v="0"/>
    <m/>
    <n v="0"/>
    <n v="12.55007571705586"/>
    <n v="31.345840594179379"/>
    <n v="23.977174647832896"/>
    <n v="0"/>
    <n v="0"/>
    <m/>
    <n v="0"/>
    <n v="6.9492006326381892"/>
    <n v="17.546041757862977"/>
    <n v="13.427560034334521"/>
    <n v="0"/>
    <n v="0"/>
    <m/>
    <n v="0"/>
    <n v="12.812090009710046"/>
    <n v="32.205287273123808"/>
    <n v="27.274730527830055"/>
    <n v="0"/>
    <n v="0"/>
    <m/>
    <n v="0"/>
    <n v="0"/>
    <n v="0"/>
    <n v="0"/>
    <n v="0"/>
    <n v="0"/>
    <m/>
    <n v="0"/>
    <n v="182.99021409380907"/>
    <n v="464.12524395365813"/>
    <n v="368.0613901539765"/>
    <n v="0"/>
    <n v="0"/>
    <m/>
    <n v="0"/>
    <n v="0"/>
    <n v="156.36513794315985"/>
    <n v="0"/>
    <n v="0"/>
    <n v="0"/>
    <n v="0"/>
    <m/>
    <n v="0"/>
    <n v="156.36513794315985"/>
    <n v="396.59502095840088"/>
    <n v="314.50845788657296"/>
    <n v="0"/>
    <n v="0"/>
    <m/>
    <n v="0"/>
    <n v="0"/>
    <n v="552.9601589015607"/>
    <n v="314.50845788657296"/>
    <n v="0"/>
    <n v="0"/>
    <m/>
    <n v="0"/>
    <n v="0"/>
    <n v="4.6502134098892176"/>
    <n v="0"/>
    <n v="0"/>
    <n v="0"/>
    <n v="0"/>
    <m/>
    <n v="0"/>
    <n v="4.6502134098892176"/>
    <n v="19.807153249412782"/>
    <n v="0"/>
    <n v="0"/>
    <n v="0"/>
    <m/>
    <n v="0"/>
    <n v="0"/>
    <n v="24.457366659302"/>
    <n v="0"/>
    <n v="0"/>
    <n v="0"/>
    <m/>
    <n v="0"/>
    <n v="0"/>
    <n v="26.625076150649218"/>
    <n v="0"/>
    <n v="0"/>
    <n v="0"/>
    <n v="0"/>
    <m/>
    <n v="0"/>
    <n v="26.625076150649218"/>
    <n v="67.530222995257247"/>
    <n v="53.552932267403577"/>
    <n v="0"/>
    <n v="0"/>
    <m/>
    <n v="0"/>
    <n v="0"/>
    <n v="94.155299145906469"/>
    <n v="53.552932267403577"/>
    <n v="0"/>
    <n v="0"/>
    <m/>
    <n v="0"/>
    <n v="0"/>
    <n v="0"/>
    <n v="0"/>
    <n v="0"/>
    <n v="0"/>
    <m/>
    <n v="0"/>
    <n v="0"/>
    <n v="577.41752556086271"/>
    <n v="314.50845788657296"/>
    <n v="0"/>
    <n v="0"/>
    <m/>
    <n v="0"/>
    <n v="0"/>
    <n v="0"/>
    <n v="0"/>
    <n v="0"/>
    <n v="0"/>
    <m/>
    <n v="0"/>
    <n v="0"/>
    <n v="96.236254260143781"/>
    <n v="133.1419138386492"/>
    <n v="0"/>
    <n v="0"/>
    <m/>
    <n v="0"/>
    <n v="0"/>
    <n v="120.29531782517974"/>
    <n v="146.24643291725639"/>
    <n v="0"/>
    <n v="0"/>
    <m/>
    <n v="0"/>
    <n v="0"/>
    <n v="15.692549857651077"/>
    <n v="22.670741326534177"/>
    <n v="0"/>
    <n v="0"/>
    <m/>
    <n v="0"/>
    <n v="0"/>
    <n v="19.615687322063849"/>
    <n v="24.902113504342658"/>
    <n v="0"/>
    <n v="0"/>
    <m/>
    <n v="0"/>
    <n v="12.380660410051885"/>
    <n v="59.088945120850092"/>
    <n v="24.902113504342662"/>
    <n v="0"/>
    <n v="0"/>
    <m/>
    <n v="0"/>
    <n v="12.380660410051885"/>
    <n v="46.402018909152105"/>
    <n v="0"/>
    <n v="0"/>
    <n v="0"/>
    <m/>
    <n v="0"/>
    <n v="12.380660410051885"/>
    <n v="39.392630080566732"/>
    <n v="24.902113504342658"/>
    <n v="0"/>
    <n v="0"/>
    <m/>
    <n v="0"/>
    <n v="0"/>
    <n v="0"/>
    <n v="0"/>
    <n v="0"/>
    <n v="0"/>
    <m/>
    <n v="0"/>
    <n v="150.678847734405"/>
    <n v="383.02807432849198"/>
    <n v="303.38192494397902"/>
    <n v="0"/>
    <n v="0"/>
    <m/>
    <n v="0"/>
    <n v="163.49093774411503"/>
    <n v="415.2333616016158"/>
    <n v="330.65665547180907"/>
    <n v="0"/>
    <n v="0"/>
  </r>
  <r>
    <s v="N/A"/>
    <s v="Distribution Grid"/>
    <x v="6"/>
    <x v="145"/>
    <s v="SCE-07 , Vol 1"/>
    <m/>
    <m/>
    <m/>
    <s v="NA"/>
    <x v="1110"/>
    <s v="NA"/>
    <s v="INFRASTRUCTURE REPL"/>
    <s v="OH CONDUCTOR"/>
    <s v="Transmission &amp; Distribution"/>
    <m/>
    <s v="N"/>
    <m/>
    <x v="0"/>
    <m/>
    <s v="CA"/>
    <s v="Distribution Lines"/>
    <d v="9999-12-01T00:00:00"/>
    <b v="0"/>
    <n v="1"/>
    <n v="1"/>
    <x v="0"/>
    <n v="0"/>
    <b v="0"/>
    <b v="0"/>
    <m/>
    <n v="46"/>
    <b v="0"/>
    <n v="0.7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0"/>
    <n v="-3636.3530000000001"/>
    <n v="-3636.3530000000001"/>
    <n v="-3636.3530000000001"/>
    <n v="-3636.3530000000001"/>
    <m/>
    <n v="0"/>
    <n v="0"/>
    <n v="-3636.3530000000001"/>
    <n v="-3636.3530000000001"/>
    <n v="-3636.3530000000001"/>
    <n v="-3636.3530000000001"/>
    <m/>
    <n v="0"/>
    <n v="0"/>
    <n v="-219.75031729621139"/>
    <n v="-212.22107067454724"/>
    <n v="-218.55792172290901"/>
    <n v="-233.34523705261023"/>
    <m/>
    <n v="0"/>
    <n v="0"/>
    <n v="-163.28090980470998"/>
    <n v="-157.86015859953889"/>
    <n v="-158.62693234705023"/>
    <n v="-173.5882704982518"/>
    <m/>
    <n v="0"/>
    <n v="0"/>
    <n v="-305.74728287684218"/>
    <n v="-326.91647070727959"/>
    <n v="-341.50109161145639"/>
    <n v="-349.48658080300038"/>
    <m/>
    <n v="0"/>
    <n v="0"/>
    <n v="0"/>
    <n v="0"/>
    <n v="0"/>
    <n v="0"/>
    <m/>
    <n v="0"/>
    <n v="0"/>
    <n v="-4325.1315099777639"/>
    <n v="-4333.3506999813653"/>
    <n v="-4355.0389456814155"/>
    <n v="-4392.7730883538625"/>
    <m/>
    <n v="0"/>
    <n v="0"/>
    <n v="0"/>
    <n v="-1105.866924997154"/>
    <n v="-1107.9684403740343"/>
    <n v="-1113.5137777876057"/>
    <n v="-1123.1617943226684"/>
    <m/>
    <n v="0"/>
    <n v="0"/>
    <n v="-3351.1118939307712"/>
    <n v="-3357.4801223455615"/>
    <n v="-3374.2841751139604"/>
    <n v="-3403.5205888565724"/>
    <m/>
    <n v="0"/>
    <n v="0"/>
    <n v="-2245.2449689336172"/>
    <n v="-3355.3786069686807"/>
    <n v="-3368.7388377003886"/>
    <n v="-3393.8725723215102"/>
    <m/>
    <n v="0"/>
    <n v="0"/>
    <n v="0"/>
    <n v="-6.4521842062390462"/>
    <n v="-6.5447381017345947"/>
    <n v="-6.5867801456244308"/>
    <n v="-6.6284957834264873"/>
    <m/>
    <n v="0"/>
    <n v="0"/>
    <n v="-45.751851644240524"/>
    <n v="-58.863442583762549"/>
    <n v="-59.195790052950535"/>
    <n v="-59.524754339889171"/>
    <m/>
    <n v="0"/>
    <n v="0"/>
    <n v="-39.299667438001478"/>
    <n v="-58.770888688267007"/>
    <n v="-59.153748009060706"/>
    <n v="-59.483038702087114"/>
    <m/>
    <n v="0"/>
    <n v="0"/>
    <n v="0"/>
    <n v="-321.42647329550732"/>
    <n v="-321.42647329550732"/>
    <n v="-321.42647329550732"/>
    <n v="-321.42647329550732"/>
    <m/>
    <n v="0"/>
    <n v="0"/>
    <n v="-974.0196160469925"/>
    <n v="-974.0196160469925"/>
    <n v="-974.0196160469925"/>
    <n v="-974.0196160469925"/>
    <m/>
    <n v="0"/>
    <n v="0"/>
    <n v="-652.59314275148517"/>
    <n v="-974.0196160469925"/>
    <n v="-974.0196160469925"/>
    <n v="-974.0196160469925"/>
    <m/>
    <n v="0"/>
    <n v="0"/>
    <n v="0"/>
    <n v="0"/>
    <n v="0"/>
    <n v="0"/>
    <m/>
    <n v="0"/>
    <n v="0"/>
    <n v="-533.25356060339732"/>
    <n v="-796.95418222137641"/>
    <n v="-800.27629230314596"/>
    <n v="-806.1350046128191"/>
    <m/>
    <n v="0"/>
    <n v="0"/>
    <n v="-1751.2910757682214"/>
    <n v="-2617.1953134355713"/>
    <n v="-2627.6162934063032"/>
    <n v="-2647.2206064107781"/>
    <m/>
    <n v="0"/>
    <n v="0"/>
    <n v="-716.17210635873164"/>
    <n v="-1654.4166316390606"/>
    <n v="-1663.3865063449209"/>
    <n v="-1674.3323836114876"/>
    <m/>
    <n v="0"/>
    <n v="0"/>
    <n v="-811.00121925603412"/>
    <n v="-1796.4964326616605"/>
    <n v="-1806.2125460569421"/>
    <n v="-1818.2194156301005"/>
    <m/>
    <n v="0"/>
    <n v="0"/>
    <n v="-205.35580238324093"/>
    <n v="-473.21119679616379"/>
    <n v="-473.21119679616379"/>
    <n v="-473.21119679616379"/>
    <m/>
    <n v="0"/>
    <n v="0"/>
    <n v="-232.54718333121949"/>
    <n v="-513.79534746478851"/>
    <n v="-513.79534746478851"/>
    <n v="-513.79534746478851"/>
    <m/>
    <n v="0"/>
    <n v="0"/>
    <n v="-435.87377818102925"/>
    <n v="-435.87377818102925"/>
    <n v="-435.87377818102925"/>
    <n v="-435.87377818102925"/>
    <m/>
    <n v="0"/>
    <n v="0"/>
    <n v="-203.32659484980971"/>
    <n v="-243.50490401174795"/>
    <n v="-243.50490401174795"/>
    <n v="-243.50490401174795"/>
    <m/>
    <n v="0"/>
    <n v="0"/>
    <n v="-435.87377818102919"/>
    <n v="-435.87377818102919"/>
    <n v="-435.87377818102919"/>
    <n v="-435.87377818102919"/>
    <m/>
    <n v="0"/>
    <n v="0"/>
    <n v="-3636.3530000000001"/>
    <n v="-3636.3530000000001"/>
    <n v="-3636.3530000000001"/>
    <n v="-3636.3530000000001"/>
    <m/>
    <n v="0"/>
    <n v="0"/>
    <n v="0"/>
    <n v="0"/>
    <n v="0"/>
    <n v="0"/>
    <m/>
    <n v="0"/>
    <n v="0"/>
    <n v="-3942.1002828768424"/>
    <n v="-3942.1002828768424"/>
    <n v="-3942.1002828768424"/>
    <n v="-3942.1002828768424"/>
  </r>
  <r>
    <s v="N/A"/>
    <s v="System Augmentation"/>
    <x v="2"/>
    <x v="2"/>
    <s v="SCE_02 , Vol 7"/>
    <s v="Mark Esguerra"/>
    <s v="Table II-2"/>
    <s v="p. 57"/>
    <s v="CET-ET-LG-SU-829200"/>
    <x v="1111"/>
    <n v="8292"/>
    <s v="LOAD GROWTH"/>
    <s v="DSP SUBSTATIONS"/>
    <s v="Transmission &amp; Distribution"/>
    <m/>
    <s v="N"/>
    <m/>
    <x v="0"/>
    <s v="SB410"/>
    <s v="CA"/>
    <s v="Transmission Substations"/>
    <d v="2022-06-01T00:00:00"/>
    <b v="0"/>
    <n v="1"/>
    <n v="1"/>
    <x v="0"/>
    <n v="0"/>
    <b v="0"/>
    <b v="0"/>
    <m/>
    <n v="22"/>
    <b v="0"/>
    <n v="0"/>
    <s v="N"/>
    <n v="0"/>
    <n v="15"/>
    <n v="0.13189999999999999"/>
    <d v="2022-06-01T00:00:00"/>
    <s v="CA-Transmission Substations"/>
    <n v="8.8599999999999998E-2"/>
    <n v="5"/>
    <n v="0.53666666666666663"/>
    <n v="0.46333333333333337"/>
    <n v="0.12916666666666665"/>
    <n v="0.34083333333333332"/>
    <n v="0.15152777777777776"/>
    <n v="0.3601388888888889"/>
    <n v="0.42333333333333328"/>
    <n v="0.46499999999999991"/>
    <n v="0.29416666666666663"/>
    <n v="0.26438848920863312"/>
    <n v="0.42333333333333328"/>
    <m/>
    <n v="0"/>
    <n v="0"/>
    <n v="0"/>
    <n v="0"/>
    <n v="0"/>
    <n v="0"/>
    <m/>
    <n v="2422.14932"/>
    <n v="0"/>
    <n v="0"/>
    <n v="0"/>
    <n v="0"/>
    <n v="0"/>
    <m/>
    <n v="2422.14932"/>
    <n v="0"/>
    <n v="0"/>
    <n v="0"/>
    <n v="0"/>
    <n v="0"/>
    <m/>
    <n v="195.86687772839045"/>
    <n v="0"/>
    <n v="0"/>
    <n v="0"/>
    <n v="0"/>
    <n v="0"/>
    <m/>
    <n v="115.06908628158487"/>
    <n v="0"/>
    <n v="0"/>
    <n v="0"/>
    <n v="0"/>
    <n v="0"/>
    <m/>
    <n v="0"/>
    <n v="0"/>
    <n v="0"/>
    <n v="0"/>
    <n v="0"/>
    <n v="0"/>
    <m/>
    <n v="0"/>
    <n v="0"/>
    <n v="0"/>
    <n v="0"/>
    <n v="0"/>
    <n v="0"/>
    <m/>
    <n v="2733.0852840099756"/>
    <n v="0"/>
    <n v="0"/>
    <n v="0"/>
    <n v="0"/>
    <n v="0"/>
    <m/>
    <n v="0"/>
    <n v="0"/>
    <n v="0"/>
    <n v="0"/>
    <n v="0"/>
    <n v="0"/>
    <n v="0"/>
    <m/>
    <n v="2490.9339278466919"/>
    <n v="0"/>
    <n v="0"/>
    <n v="0"/>
    <n v="0"/>
    <n v="0"/>
    <m/>
    <n v="2490.9339278466919"/>
    <n v="0"/>
    <n v="0"/>
    <n v="0"/>
    <n v="0"/>
    <n v="0"/>
    <m/>
    <n v="0"/>
    <n v="0"/>
    <n v="0"/>
    <n v="0"/>
    <n v="0"/>
    <n v="0"/>
    <n v="0"/>
    <m/>
    <n v="0"/>
    <n v="0"/>
    <n v="0"/>
    <n v="0"/>
    <n v="0"/>
    <n v="0"/>
    <m/>
    <n v="0"/>
    <n v="0"/>
    <n v="0"/>
    <n v="0"/>
    <n v="0"/>
    <n v="0"/>
    <m/>
    <n v="0"/>
    <n v="0"/>
    <n v="0"/>
    <n v="0"/>
    <n v="0"/>
    <n v="0"/>
    <n v="0"/>
    <m/>
    <n v="242.15135616328382"/>
    <n v="0"/>
    <n v="0"/>
    <n v="0"/>
    <n v="0"/>
    <n v="0"/>
    <m/>
    <n v="242.15135616328382"/>
    <n v="0"/>
    <n v="0"/>
    <n v="0"/>
    <n v="0"/>
    <n v="0"/>
    <m/>
    <n v="0"/>
    <n v="0"/>
    <n v="0"/>
    <n v="0"/>
    <n v="0"/>
    <n v="0"/>
    <m/>
    <n v="2490.9339278466919"/>
    <n v="0"/>
    <n v="0"/>
    <n v="0"/>
    <n v="0"/>
    <n v="0"/>
    <m/>
    <n v="0"/>
    <n v="0"/>
    <n v="0"/>
    <n v="0"/>
    <n v="0"/>
    <n v="0"/>
    <m/>
    <n v="1054.4953627884327"/>
    <n v="0"/>
    <n v="0"/>
    <n v="0"/>
    <n v="0"/>
    <n v="0"/>
    <m/>
    <n v="1158.2842764487116"/>
    <n v="0"/>
    <n v="0"/>
    <n v="0"/>
    <n v="0"/>
    <n v="0"/>
    <m/>
    <n v="102.51074077579014"/>
    <n v="0"/>
    <n v="0"/>
    <n v="0"/>
    <n v="0"/>
    <n v="0"/>
    <m/>
    <n v="112.60038061592695"/>
    <n v="0"/>
    <n v="0"/>
    <n v="0"/>
    <n v="0"/>
    <n v="0"/>
    <m/>
    <n v="112.60038061592697"/>
    <n v="0"/>
    <n v="0"/>
    <n v="0"/>
    <n v="0"/>
    <n v="0"/>
    <m/>
    <n v="0"/>
    <n v="0"/>
    <n v="0"/>
    <n v="0"/>
    <n v="0"/>
    <n v="0"/>
    <m/>
    <n v="112.60038061592695"/>
    <n v="0"/>
    <n v="0"/>
    <n v="0"/>
    <n v="0"/>
    <n v="0"/>
    <m/>
    <n v="2422.14932"/>
    <n v="0"/>
    <n v="0"/>
    <n v="0"/>
    <n v="0"/>
    <n v="0"/>
    <m/>
    <n v="0"/>
    <n v="0"/>
    <n v="0"/>
    <n v="0"/>
    <n v="0"/>
    <n v="0"/>
    <m/>
    <n v="2422.14932"/>
    <n v="0"/>
    <n v="0"/>
    <n v="0"/>
    <n v="0"/>
    <n v="0"/>
  </r>
  <r>
    <s v="N/A"/>
    <s v="Distribution Grid"/>
    <x v="1"/>
    <x v="146"/>
    <s v="SCE-07 , Vol 1"/>
    <m/>
    <m/>
    <m/>
    <s v="NA"/>
    <x v="1110"/>
    <s v="NA"/>
    <s v="INFRASTRUCTURE REPL"/>
    <s v="INSP DR PREV MTCE"/>
    <s v="Transmission &amp; Distribution"/>
    <m/>
    <s v="N"/>
    <m/>
    <x v="0"/>
    <m/>
    <s v="CA"/>
    <s v="Distribution Lines"/>
    <d v="9999-12-01T00:00:00"/>
    <b v="0"/>
    <n v="1"/>
    <n v="1"/>
    <x v="0"/>
    <n v="0"/>
    <b v="0"/>
    <b v="0"/>
    <m/>
    <n v="46"/>
    <b v="0"/>
    <n v="0.75"/>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9885"/>
    <n v="-10928"/>
    <n v="-11481"/>
    <n v="-11554"/>
    <n v="-11731"/>
    <m/>
    <n v="0"/>
    <n v="-9885"/>
    <n v="-10928"/>
    <n v="-11481"/>
    <n v="-11554"/>
    <n v="-11731"/>
    <m/>
    <n v="0"/>
    <n v="-607.97383690268725"/>
    <n v="-660.39558519566117"/>
    <n v="-670.04224078753532"/>
    <n v="-694.43704381463806"/>
    <n v="-752.7797702434749"/>
    <m/>
    <n v="0"/>
    <n v="-446.72095412884096"/>
    <n v="-490.69322542279878"/>
    <n v="-498.40939008982514"/>
    <n v="-504.01475773606631"/>
    <n v="-560.00173833920746"/>
    <m/>
    <n v="0"/>
    <n v="-840.51286328668925"/>
    <n v="-918.83442209217083"/>
    <n v="-1032.168219144367"/>
    <n v="-1085.0716672662877"/>
    <n v="-1127.4557446430524"/>
    <m/>
    <n v="0"/>
    <n v="0"/>
    <n v="0"/>
    <n v="0"/>
    <n v="0"/>
    <n v="0"/>
    <m/>
    <n v="0"/>
    <n v="-11780.207654318217"/>
    <n v="-12997.923232710633"/>
    <n v="-13681.619850021727"/>
    <n v="-13837.523468816991"/>
    <n v="-14171.237253225734"/>
    <m/>
    <n v="0"/>
    <n v="0"/>
    <n v="-3012.0106138866977"/>
    <n v="-3323.3610038323841"/>
    <n v="-3498.1712897329544"/>
    <n v="-3538.0333506010029"/>
    <n v="-3623.3586258537689"/>
    <m/>
    <n v="0"/>
    <n v="-9127.3048905657542"/>
    <n v="-10070.790920704198"/>
    <n v="-10600.519059796834"/>
    <n v="-10721.313183639404"/>
    <n v="-10979.874623799298"/>
    <m/>
    <n v="0"/>
    <n v="-6115.2942766790566"/>
    <n v="-9759.4405307585112"/>
    <n v="-10425.708773896264"/>
    <n v="-10681.451122771356"/>
    <n v="-10894.549348546532"/>
    <m/>
    <n v="0"/>
    <n v="0"/>
    <n v="-17.632980917970187"/>
    <n v="-19.595920062976404"/>
    <n v="-20.654542669049789"/>
    <n v="-20.926924902723044"/>
    <n v="-21.379996091491648"/>
    <m/>
    <n v="0"/>
    <n v="-125.03386469106148"/>
    <n v="-172.8467977410115"/>
    <n v="-183.87562496186442"/>
    <n v="-187.82456582686987"/>
    <n v="-191.39282137850893"/>
    <m/>
    <n v="0"/>
    <n v="-107.40088377309129"/>
    <n v="-170.88385859600527"/>
    <n v="-182.81700235579103"/>
    <n v="-187.55218359319662"/>
    <n v="-190.93975018974032"/>
    <m/>
    <n v="0"/>
    <n v="0"/>
    <n v="-875.45791203831232"/>
    <n v="-965.95366296212296"/>
    <n v="-965.95366296212296"/>
    <n v="-965.95366296212296"/>
    <n v="-965.95366296212296"/>
    <m/>
    <n v="0"/>
    <n v="-2652.9027637524628"/>
    <n v="-2927.1323120064349"/>
    <n v="-2927.1323120064349"/>
    <n v="-2927.1323120064349"/>
    <n v="-2927.1323120064349"/>
    <m/>
    <n v="0"/>
    <n v="-1777.4448517141504"/>
    <n v="-2836.6365610826242"/>
    <n v="-2927.1323120064349"/>
    <n v="-2927.1323120064349"/>
    <n v="-2927.1323120064349"/>
    <m/>
    <n v="0"/>
    <n v="0"/>
    <n v="0"/>
    <n v="0"/>
    <n v="0"/>
    <n v="0"/>
    <m/>
    <n v="0"/>
    <n v="-1636.2244529428563"/>
    <n v="-2610.7439912856335"/>
    <n v="-2789.2441958298568"/>
    <n v="-2857.9149642860348"/>
    <n v="-2914.5770873263737"/>
    <m/>
    <n v="0"/>
    <n v="-4586.470707509292"/>
    <n v="-7319.5803980688834"/>
    <n v="-7819.2815804221973"/>
    <n v="-8011.0883420785167"/>
    <n v="-8170.9120114098987"/>
    <m/>
    <n v="0"/>
    <n v="-1950.701420899979"/>
    <n v="-4704.0934433344883"/>
    <n v="-5090.7102519423897"/>
    <n v="-5265.7184138211142"/>
    <n v="-5355.2884341282115"/>
    <m/>
    <n v="0"/>
    <n v="-2208.9958778175651"/>
    <n v="-5117.2813208591988"/>
    <n v="-5532.6246221871916"/>
    <n v="-5718.5506029091457"/>
    <n v="-5817.1536276945872"/>
    <m/>
    <n v="0"/>
    <n v="-559.32033269114424"/>
    <n v="-1346.6853224799504"/>
    <n v="-1422.0984482497927"/>
    <n v="-1422.0984482497927"/>
    <n v="-1422.0984482497927"/>
    <m/>
    <n v="0"/>
    <n v="-633.38053484590057"/>
    <n v="-1464.8785125250597"/>
    <n v="-1544.0622945833943"/>
    <n v="-1544.0622945833943"/>
    <n v="-1544.0622945833943"/>
    <m/>
    <n v="0"/>
    <n v="-1187.1739867792273"/>
    <n v="-1309.8917096228799"/>
    <n v="-1309.8917096228799"/>
    <n v="-1309.8917096228799"/>
    <n v="-1309.8917096228799"/>
    <m/>
    <n v="0"/>
    <n v="-553.79345193332676"/>
    <n v="-720.47110913613233"/>
    <n v="-731.78307800160837"/>
    <n v="-731.78307800160837"/>
    <n v="-731.78307800160837"/>
    <m/>
    <n v="0"/>
    <n v="-1187.1739867792273"/>
    <n v="-1309.8917096228797"/>
    <n v="-1309.8917096228797"/>
    <n v="-1309.8917096228797"/>
    <n v="-1309.8917096228797"/>
    <m/>
    <n v="0"/>
    <n v="-9885"/>
    <n v="-10928"/>
    <n v="-11481"/>
    <n v="-11554"/>
    <n v="-11731"/>
    <m/>
    <n v="0"/>
    <n v="0"/>
    <n v="0"/>
    <n v="0"/>
    <n v="0"/>
    <n v="0"/>
    <m/>
    <n v="0"/>
    <n v="-10725.512863286689"/>
    <n v="-11846.834422092172"/>
    <n v="-11846.834422092172"/>
    <n v="-11846.834422092172"/>
    <n v="-11846.834422092172"/>
  </r>
  <r>
    <s v="N/A"/>
    <s v="System Augmentation"/>
    <x v="3"/>
    <x v="33"/>
    <s v="SCE-02 , Vol 7"/>
    <s v="Dana Cabbell"/>
    <s v="Table III-23, Table III-24, Figure III-32, Table III-25, Table III-26 "/>
    <s v="104, 105, 106, 107"/>
    <s v="CET-ET-TP-RL-695799"/>
    <x v="506"/>
    <n v="6957"/>
    <s v="TRANS PROJECTS"/>
    <s v="TRANS PROJ RELIAB"/>
    <s v="Transmission &amp; Distribution"/>
    <m/>
    <s v="N"/>
    <m/>
    <x v="0"/>
    <m/>
    <s v="CA"/>
    <s v="Transmission Substations ISO"/>
    <d v="9999-12-01T00:00:00"/>
    <b v="1"/>
    <n v="1"/>
    <n v="1"/>
    <x v="1"/>
    <n v="0"/>
    <b v="0"/>
    <b v="0"/>
    <m/>
    <n v="31"/>
    <b v="0"/>
    <n v="0"/>
    <s v="N"/>
    <n v="0"/>
    <n v="15"/>
    <n v="0.13189999999999999"/>
    <s v="Specific Bkt"/>
    <s v="CA-Transmission Substations ISO"/>
    <n v="0.14549999999999999"/>
    <n v="5"/>
    <n v="0.53666666666666663"/>
    <n v="0.46333333333333337"/>
    <n v="0.12916666666666665"/>
    <n v="0.34083333333333332"/>
    <n v="0.15152777777777776"/>
    <n v="0.3601388888888889"/>
    <n v="0.42333333333333328"/>
    <n v="0.46499999999999991"/>
    <n v="0.29416666666666663"/>
    <n v="0.26438848920863312"/>
    <n v="0.42333333333333328"/>
    <m/>
    <n v="0"/>
    <n v="0"/>
    <n v="0"/>
    <n v="0"/>
    <n v="0"/>
    <n v="0"/>
    <m/>
    <n v="0"/>
    <n v="-20.493214999999999"/>
    <n v="3852.1567850000001"/>
    <n v="4804.9331935"/>
    <n v="7439.7484455000003"/>
    <n v="6942.8688830000001"/>
    <m/>
    <n v="0"/>
    <n v="-20.493214999999999"/>
    <n v="3852.1567850000001"/>
    <n v="4804.9331935"/>
    <n v="7439.7484455000003"/>
    <n v="6942.8688830000001"/>
    <m/>
    <n v="0"/>
    <n v="-1.7068845680930937"/>
    <n v="315.24867397275915"/>
    <n v="379.74814212479157"/>
    <n v="605.54246783072472"/>
    <n v="603.33387090495887"/>
    <m/>
    <n v="0"/>
    <n v="-0.94513241097922995"/>
    <n v="176.4625319591552"/>
    <n v="212.66437981960067"/>
    <n v="331.05818612557391"/>
    <n v="338.51018984809212"/>
    <m/>
    <n v="0"/>
    <n v="-1.7425200624784754"/>
    <n v="323.89222669783214"/>
    <n v="431.97450896634018"/>
    <n v="698.68965291677841"/>
    <n v="667.27281616587186"/>
    <m/>
    <n v="0"/>
    <n v="0"/>
    <n v="0"/>
    <n v="0"/>
    <n v="0"/>
    <n v="0"/>
    <m/>
    <n v="0"/>
    <n v="-24.887752041550801"/>
    <n v="4667.7602176297469"/>
    <n v="5829.3202244107324"/>
    <n v="9075.0387523730769"/>
    <n v="8551.9857599189236"/>
    <m/>
    <n v="0"/>
    <n v="0"/>
    <n v="-9.8535173087040597"/>
    <n v="1848.0518457636067"/>
    <n v="2307.9347477149895"/>
    <n v="3592.9742177749613"/>
    <n v="3385.8879487574995"/>
    <m/>
    <n v="0"/>
    <n v="-21.266584119505161"/>
    <n v="3988.6011059646189"/>
    <n v="4981.1541317589708"/>
    <n v="7754.6206139027945"/>
    <n v="7307.6718318507201"/>
    <m/>
    <n v="0"/>
    <n v="-11.413066810801102"/>
    <n v="2130.6957428923083"/>
    <n v="4521.2712298075876"/>
    <n v="6469.5811438428227"/>
    <n v="7514.7581008681809"/>
    <m/>
    <n v="0"/>
    <n v="0"/>
    <n v="-0.10540942390348007"/>
    <n v="19.691331007839324"/>
    <n v="26.853049068692485"/>
    <n v="41.214127674295895"/>
    <n v="40.472583867526623"/>
    <m/>
    <n v="0"/>
    <n v="-0.43948259808576906"/>
    <n v="81.964068318108431"/>
    <n v="137.26936821027229"/>
    <n v="203.3517967689439"/>
    <n v="217.73159653711667"/>
    <m/>
    <n v="0"/>
    <n v="-0.33407317418228899"/>
    <n v="62.167327886365626"/>
    <n v="130.10765014941913"/>
    <n v="188.99071816334049"/>
    <n v="218.47314034388592"/>
    <m/>
    <n v="0"/>
    <n v="0"/>
    <n v="-1.6778078038811473"/>
    <n v="314.67705507150936"/>
    <n v="392.98362292864942"/>
    <n v="611.79373749123101"/>
    <n v="576.53212000493431"/>
    <m/>
    <n v="0"/>
    <n v="-3.6211679220456414"/>
    <n v="679.15911166512808"/>
    <n v="848.16609265176146"/>
    <n v="1320.4181384702827"/>
    <n v="1244.3139280682033"/>
    <m/>
    <n v="0"/>
    <n v="-1.9433601181644942"/>
    <n v="362.80424878973758"/>
    <n v="769.85952479462128"/>
    <n v="1101.6080239077012"/>
    <n v="1279.5755455545"/>
    <m/>
    <n v="0"/>
    <n v="0"/>
    <n v="0"/>
    <n v="0"/>
    <n v="0"/>
    <n v="0"/>
    <m/>
    <n v="0"/>
    <n v="-11.74713998498339"/>
    <n v="2192.8630707786738"/>
    <n v="4651.3788799570066"/>
    <n v="6658.5718620061634"/>
    <n v="7733.2312412120664"/>
    <m/>
    <n v="0"/>
    <n v="0"/>
    <n v="0"/>
    <n v="0"/>
    <n v="0"/>
    <n v="0"/>
    <m/>
    <n v="0"/>
    <n v="-2.8037002843554948"/>
    <n v="518.38318393860663"/>
    <n v="2048.5139989807235"/>
    <n v="2772.4341126179497"/>
    <n v="3684.3735394707128"/>
    <m/>
    <n v="0"/>
    <n v="-3.2890720540127361"/>
    <n v="608.98649640885299"/>
    <n v="2241.5521576918827"/>
    <n v="3049.1972271476548"/>
    <n v="4006.2830001726315"/>
    <m/>
    <n v="0"/>
    <n v="-0.46773418993089527"/>
    <n v="86.490503856648473"/>
    <n v="341.03485086005031"/>
    <n v="459.63728613122021"/>
    <n v="610.76639790409763"/>
    <m/>
    <n v="0"/>
    <n v="-0.54870752818774926"/>
    <n v="101.60734755622087"/>
    <n v="373.1123310598262"/>
    <n v="505.53762046070779"/>
    <n v="664.08204563553511"/>
    <m/>
    <n v="0"/>
    <n v="-1.683843083751223"/>
    <n v="315.80898692428451"/>
    <n v="394.39723308306907"/>
    <n v="613.99443438868138"/>
    <n v="578.60597655171443"/>
    <m/>
    <n v="0"/>
    <n v="-1.1351355555634739"/>
    <n v="212.5238315641825"/>
    <n v="335.96195709475222"/>
    <n v="501.44043685662291"/>
    <n v="526.31766840741045"/>
    <m/>
    <n v="0"/>
    <n v="-1.683843083751223"/>
    <n v="315.80898692428451"/>
    <n v="394.39723308306901"/>
    <n v="613.99443438868127"/>
    <n v="578.60597655171443"/>
    <m/>
    <n v="0"/>
    <n v="0"/>
    <n v="0"/>
    <n v="0"/>
    <n v="0"/>
    <n v="0"/>
    <m/>
    <n v="0"/>
    <n v="-20.493214999999999"/>
    <n v="3852.1567850000001"/>
    <n v="4804.9331935"/>
    <n v="7439.7484455000003"/>
    <n v="6942.8688830000001"/>
    <m/>
    <n v="0"/>
    <n v="-22.235735062478476"/>
    <n v="4176.0490116978326"/>
    <n v="5236.9077024663402"/>
    <n v="8138.4380984167783"/>
    <n v="7610.1416991658716"/>
  </r>
  <r>
    <s v="N/A"/>
    <s v="Distribution Grid"/>
    <x v="1"/>
    <x v="147"/>
    <s v="SCE-07 , Vol 1"/>
    <m/>
    <m/>
    <m/>
    <s v="NA"/>
    <x v="1110"/>
    <s v="NA"/>
    <s v="INFRASTRUCTURE REPL"/>
    <s v="OH CONDUCTOR"/>
    <s v="Transmission &amp; Distribution"/>
    <m/>
    <s v="N"/>
    <m/>
    <x v="0"/>
    <m/>
    <s v="CA"/>
    <s v="Distribution Lines"/>
    <d v="9999-12-01T00:00:00"/>
    <b v="0"/>
    <n v="1"/>
    <n v="1"/>
    <x v="0"/>
    <n v="0"/>
    <b v="0"/>
    <b v="0"/>
    <m/>
    <n v="46"/>
    <b v="0"/>
    <n v="0.78"/>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64657.918891923298"/>
    <n v="-63094.980719403298"/>
    <n v="-63806.481172321299"/>
    <n v="-64346.307968294801"/>
    <n v="-64986.782871973803"/>
    <m/>
    <n v="0"/>
    <n v="-64657.918891923298"/>
    <n v="-63094.980719403298"/>
    <n v="-63806.481172321299"/>
    <n v="-64346.307968294801"/>
    <n v="-64986.782871973803"/>
    <m/>
    <n v="0"/>
    <n v="-3976.7651021613915"/>
    <n v="-3812.9252118502295"/>
    <n v="-3723.8078234883592"/>
    <n v="-3867.4450308022269"/>
    <n v="-4170.2101678652307"/>
    <m/>
    <n v="0"/>
    <n v="-2922.0078117739185"/>
    <n v="-2833.1148972541459"/>
    <n v="-2769.9459424156926"/>
    <n v="-2806.949006564862"/>
    <n v="-3102.2684662328834"/>
    <m/>
    <n v="0"/>
    <n v="-5497.8060234708109"/>
    <n v="-5305.0732198233518"/>
    <n v="-5736.3489279246987"/>
    <n v="-6042.959639050342"/>
    <n v="-6245.8206184364153"/>
    <m/>
    <n v="0"/>
    <n v="0"/>
    <n v="0"/>
    <n v="0"/>
    <n v="0"/>
    <n v="0"/>
    <m/>
    <n v="0"/>
    <n v="-77054.497829329412"/>
    <n v="-75046.094048331011"/>
    <n v="-76036.58386615006"/>
    <n v="-77063.661644712221"/>
    <n v="-78505.082124508321"/>
    <m/>
    <n v="0"/>
    <n v="0"/>
    <n v="-19701.602222994246"/>
    <n v="-19188.085510653444"/>
    <n v="-19441.337909232687"/>
    <n v="-19703.945263966583"/>
    <n v="-20072.493417922764"/>
    <m/>
    <n v="0"/>
    <n v="-59701.824918164421"/>
    <n v="-58145.713668646866"/>
    <n v="-58913.145179493062"/>
    <n v="-59708.925042323026"/>
    <n v="-60825.737630069045"/>
    <m/>
    <n v="0"/>
    <n v="-40000.222695170174"/>
    <n v="-58659.230380987661"/>
    <n v="-58659.892780913819"/>
    <n v="-59446.317687589137"/>
    <n v="-60457.189476112857"/>
    <m/>
    <n v="0"/>
    <n v="0"/>
    <n v="-115.33756702245296"/>
    <n v="-113.29882276457579"/>
    <n v="-114.84040490469874"/>
    <n v="-116.54361194849594"/>
    <n v="-118.44694888513732"/>
    <m/>
    <n v="0"/>
    <n v="-817.84820252284919"/>
    <n v="-1025.0921768743622"/>
    <n v="-1030.34116787777"/>
    <n v="-1045.5518080216314"/>
    <n v="-1061.4899987299752"/>
    <m/>
    <n v="0"/>
    <n v="-702.51063550039623"/>
    <n v="-1027.1309211322393"/>
    <n v="-1028.799585737647"/>
    <n v="-1043.8486009778342"/>
    <n v="-1059.5866617933339"/>
    <m/>
    <n v="0"/>
    <n v="0"/>
    <n v="-5726.382060684442"/>
    <n v="-5577.1255252957671"/>
    <n v="-5577.1255252957671"/>
    <n v="-5577.1255252957671"/>
    <n v="-5577.1255252957671"/>
    <m/>
    <n v="0"/>
    <n v="-17352.672911164984"/>
    <n v="-16900.380379684146"/>
    <n v="-16900.380379684146"/>
    <n v="-16900.380379684146"/>
    <n v="-16900.380379684146"/>
    <m/>
    <n v="0"/>
    <n v="-11626.290850480542"/>
    <n v="-17049.636915072821"/>
    <n v="-16900.380379684146"/>
    <n v="-16900.380379684146"/>
    <n v="-16900.380379684146"/>
    <m/>
    <n v="0"/>
    <n v="0"/>
    <n v="0"/>
    <n v="0"/>
    <n v="0"/>
    <n v="0"/>
    <m/>
    <n v="0"/>
    <n v="-9502.5596284378335"/>
    <n v="-13932.161604949521"/>
    <n v="-13933.975997538684"/>
    <n v="-14122.03849224744"/>
    <n v="-14360.168346538165"/>
    <m/>
    <n v="0"/>
    <n v="-31200.173702232736"/>
    <n v="-45754.199697170377"/>
    <n v="-45754.716369112779"/>
    <n v="-46368.127796319532"/>
    <n v="-47156.607791368027"/>
    <m/>
    <n v="0"/>
    <n v="-12759.564416278234"/>
    <n v="-29118.088340619717"/>
    <n v="-28910.056645755685"/>
    <n v="-29293.527614807972"/>
    <n v="-29755.371625583237"/>
    <m/>
    <n v="0"/>
    <n v="-14449.071957564087"/>
    <n v="-31602.085509216638"/>
    <n v="-31397.077553329036"/>
    <n v="-31813.813030823112"/>
    <n v="-32318.430786912777"/>
    <m/>
    <n v="0"/>
    <n v="-3658.521872103951"/>
    <n v="-8335.1485806204437"/>
    <n v="-8210.7681344632128"/>
    <n v="-8210.7681344632128"/>
    <n v="-8210.7681344632128"/>
    <m/>
    <n v="0"/>
    <n v="-4142.9506575406403"/>
    <n v="-9045.550118748477"/>
    <n v="-8914.9506502833847"/>
    <n v="-8914.9506502833847"/>
    <n v="-8914.9506502833847"/>
    <m/>
    <n v="0"/>
    <n v="-7765.3211277463324"/>
    <n v="-7562.9202199086576"/>
    <n v="-7562.9202199086576"/>
    <n v="-7562.9202199086576"/>
    <n v="-7562.9202199086576"/>
    <m/>
    <n v="0"/>
    <n v="-3622.3704702056912"/>
    <n v="-4243.7521618446226"/>
    <n v="-4225.0950949210401"/>
    <n v="-4225.0950949210401"/>
    <n v="-4225.0950949210401"/>
    <m/>
    <n v="0"/>
    <n v="-7765.3211277463315"/>
    <n v="-7562.9202199086567"/>
    <n v="-7562.9202199086567"/>
    <n v="-7562.9202199086567"/>
    <n v="-7562.9202199086567"/>
    <m/>
    <n v="0"/>
    <n v="-64657.918891923298"/>
    <n v="-63094.980719403298"/>
    <n v="-63806.481172321299"/>
    <n v="-64346.307968294801"/>
    <n v="-64986.782871973803"/>
    <m/>
    <n v="0"/>
    <n v="0"/>
    <n v="0"/>
    <n v="0"/>
    <n v="0"/>
    <n v="0"/>
    <m/>
    <n v="0"/>
    <n v="-70155.724915394108"/>
    <n v="-68400.053939226651"/>
    <n v="-68400.053939226651"/>
    <n v="-68400.053939226651"/>
    <n v="-68400.053939226651"/>
  </r>
  <r>
    <n v="85"/>
    <s v="System Augmentation"/>
    <x v="2"/>
    <x v="37"/>
    <s v="SCE-02 , Vol 7"/>
    <s v="Mark Esguerra"/>
    <s v="Figure II-15"/>
    <s v="p. 51"/>
    <s v="CET-ET-LG-CI-MTE"/>
    <x v="14"/>
    <n v="4052"/>
    <s v="LOAD GROWTH"/>
    <s v="DSP CIRCUITS (353)"/>
    <s v="Transmission &amp; Distribution"/>
    <m/>
    <s v="N"/>
    <s v="TEGR"/>
    <x v="9"/>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0"/>
    <n v="18549.9750264061"/>
    <n v="26768"/>
    <n v="59308"/>
    <n v="51886"/>
    <m/>
    <n v="0"/>
    <n v="0"/>
    <n v="18549.9750264061"/>
    <n v="26768"/>
    <n v="59308"/>
    <n v="51886"/>
    <m/>
    <n v="0"/>
    <n v="0"/>
    <n v="1121.00307585362"/>
    <n v="1562.2063149029482"/>
    <n v="3564.6245624509743"/>
    <n v="3329.5312555496489"/>
    <m/>
    <n v="0"/>
    <n v="0"/>
    <n v="832.93805611452945"/>
    <n v="1162.0435984604512"/>
    <n v="2587.1652459590291"/>
    <n v="2476.8775207116287"/>
    <m/>
    <n v="0"/>
    <n v="0"/>
    <n v="1559.6957890933427"/>
    <n v="2406.5045631962735"/>
    <n v="5569.7966455105579"/>
    <n v="4986.7162873198722"/>
    <m/>
    <n v="0"/>
    <n v="0"/>
    <n v="0"/>
    <n v="0"/>
    <n v="0"/>
    <n v="0"/>
    <m/>
    <n v="0"/>
    <n v="0"/>
    <n v="22063.611947467594"/>
    <n v="31898.754476559676"/>
    <n v="71029.586453920565"/>
    <n v="62679.125063581145"/>
    <m/>
    <n v="0"/>
    <n v="0"/>
    <n v="0"/>
    <n v="5641.3125571763012"/>
    <n v="8156.0011395846777"/>
    <n v="18161.128782884211"/>
    <n v="16026.049412756664"/>
    <m/>
    <n v="0"/>
    <n v="0"/>
    <n v="17094.886536897891"/>
    <n v="24715.154968438434"/>
    <n v="55033.723584497646"/>
    <n v="48563.786099262667"/>
    <m/>
    <n v="0"/>
    <n v="0"/>
    <n v="11453.57397972159"/>
    <n v="22200.466386030057"/>
    <n v="45028.595941198109"/>
    <n v="50698.865469390206"/>
    <m/>
    <n v="0"/>
    <n v="0"/>
    <n v="0"/>
    <n v="32.914256644364855"/>
    <n v="48.006982927338242"/>
    <n v="106.74191197940286"/>
    <n v="94.728793878771853"/>
    <m/>
    <n v="0"/>
    <n v="0"/>
    <n v="233.39200166004196"/>
    <n v="403.95084947003227"/>
    <n v="848.84752534131962"/>
    <n v="876.00403872680727"/>
    <m/>
    <n v="0"/>
    <n v="0"/>
    <n v="200.4777450156771"/>
    <n v="388.85812318705888"/>
    <n v="790.11259628925495"/>
    <n v="888.01715682743827"/>
    <m/>
    <n v="0"/>
    <n v="0"/>
    <n v="0"/>
    <n v="1639.6793854880011"/>
    <n v="1639.6793854880007"/>
    <n v="1639.6793854880007"/>
    <n v="1639.6793854880007"/>
    <m/>
    <n v="0"/>
    <n v="0"/>
    <n v="4968.725410569702"/>
    <n v="4968.725410569702"/>
    <n v="4968.725410569702"/>
    <n v="4968.725410569702"/>
    <m/>
    <n v="0"/>
    <n v="0"/>
    <n v="3329.0460250817009"/>
    <n v="4968.725410569702"/>
    <n v="4968.725410569702"/>
    <n v="4968.725410569702"/>
    <m/>
    <n v="0"/>
    <n v="0"/>
    <n v="0"/>
    <n v="0"/>
    <n v="0"/>
    <n v="0"/>
    <m/>
    <n v="0"/>
    <n v="0"/>
    <n v="11654.051724737266"/>
    <n v="22589.324509217116"/>
    <n v="45818.708537487364"/>
    <n v="51586.882626217644"/>
    <m/>
    <n v="0"/>
    <n v="0"/>
    <n v="0"/>
    <n v="0"/>
    <n v="0"/>
    <n v="0"/>
    <m/>
    <n v="0"/>
    <n v="0"/>
    <n v="3653.3787252126313"/>
    <n v="10061.221408045798"/>
    <n v="18689.662842249207"/>
    <n v="25791.262809298492"/>
    <m/>
    <n v="0"/>
    <n v="0"/>
    <n v="4137.1265010807074"/>
    <n v="11000.726942034249"/>
    <n v="20595.105657395121"/>
    <n v="27939.842303410984"/>
    <m/>
    <n v="0"/>
    <n v="0"/>
    <n v="1047.5729407284455"/>
    <n v="2413.9724286351129"/>
    <n v="2413.9724286351129"/>
    <n v="2413.9724286351129"/>
    <m/>
    <n v="0"/>
    <n v="0"/>
    <n v="1186.2831917735164"/>
    <n v="2621.0026540755171"/>
    <n v="2621.0026540755171"/>
    <n v="2621.0026540755171"/>
    <m/>
    <n v="0"/>
    <n v="0"/>
    <n v="2223.5046212299421"/>
    <n v="2223.5046212299421"/>
    <n v="2223.5046212299421"/>
    <n v="2223.5046212299421"/>
    <m/>
    <n v="0"/>
    <n v="0"/>
    <n v="1037.2214294564258"/>
    <n v="1242.1813526424262"/>
    <n v="1242.1813526424257"/>
    <n v="1242.1813526424257"/>
    <m/>
    <n v="0"/>
    <n v="0"/>
    <n v="2223.5046212299421"/>
    <n v="2223.5046212299421"/>
    <n v="2223.5046212299421"/>
    <n v="2223.5046212299421"/>
    <m/>
    <n v="0"/>
    <n v="0"/>
    <n v="18549.9750264061"/>
    <n v="26768"/>
    <n v="59308"/>
    <n v="51886"/>
    <m/>
    <n v="0"/>
    <n v="0"/>
    <n v="0"/>
    <n v="0"/>
    <n v="0"/>
    <n v="0"/>
    <m/>
    <n v="0"/>
    <n v="0"/>
    <n v="20109.670815499441"/>
    <n v="20109.670815499441"/>
    <n v="20109.670815499441"/>
    <n v="20109.670815499441"/>
  </r>
  <r>
    <n v="86"/>
    <s v="System Augmentation"/>
    <x v="2"/>
    <x v="38"/>
    <s v="SCE-02 , Vol 7"/>
    <s v="Mark Esguerra"/>
    <s v="Figure II-12"/>
    <n v="43"/>
    <s v="CET-ET-LG-PF-MTW"/>
    <x v="16"/>
    <n v="4052"/>
    <s v="LOAD GROWTH"/>
    <s v="BI 353 PIFs"/>
    <s v="Transmission &amp; Distribution"/>
    <m/>
    <s v="N"/>
    <s v="TEGR"/>
    <x v="9"/>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0"/>
    <n v="8313.0363975768014"/>
    <n v="4164"/>
    <n v="36668"/>
    <n v="7800"/>
    <m/>
    <n v="0"/>
    <n v="0"/>
    <n v="8313.0363975768014"/>
    <n v="4164"/>
    <n v="36668"/>
    <n v="7800"/>
    <m/>
    <n v="0"/>
    <n v="0"/>
    <n v="502.36937559759923"/>
    <n v="243.01505884847114"/>
    <n v="2203.8789616232602"/>
    <n v="500.52699751931669"/>
    <m/>
    <n v="0"/>
    <n v="0"/>
    <n v="373.27513204466374"/>
    <n v="180.76619635345631"/>
    <n v="1599.5510763948487"/>
    <n v="372.34792933644343"/>
    <m/>
    <n v="0"/>
    <n v="0"/>
    <n v="698.96632450573406"/>
    <n v="374.35314558985669"/>
    <n v="3443.6046300259854"/>
    <n v="749.65090855134338"/>
    <m/>
    <n v="0"/>
    <n v="0"/>
    <n v="0"/>
    <n v="0"/>
    <n v="0"/>
    <n v="0"/>
    <m/>
    <n v="0"/>
    <n v="0"/>
    <n v="9887.6472297248001"/>
    <n v="4962.1344007917842"/>
    <n v="43915.034668044093"/>
    <n v="9422.5258354071029"/>
    <m/>
    <n v="0"/>
    <n v="0"/>
    <n v="0"/>
    <n v="2528.1131942849543"/>
    <n v="1268.7383721320457"/>
    <n v="11228.371724064178"/>
    <n v="2409.1890957002252"/>
    <m/>
    <n v="0"/>
    <n v="0"/>
    <n v="7660.9490735907748"/>
    <n v="3844.6617337334742"/>
    <n v="34025.368860800561"/>
    <n v="7300.5730172734229"/>
    <m/>
    <n v="0"/>
    <n v="0"/>
    <n v="5132.8358793058205"/>
    <n v="5104.0365558863832"/>
    <n v="24065.735508868427"/>
    <n v="16119.755645637375"/>
    <m/>
    <n v="0"/>
    <n v="0"/>
    <n v="0"/>
    <n v="14.750284735925078"/>
    <n v="7.5803729019613542"/>
    <n v="65.736252914992519"/>
    <n v="14.820241792598665"/>
    <m/>
    <n v="0"/>
    <n v="0"/>
    <n v="104.5929281274688"/>
    <n v="82.225692295795"/>
    <n v="480.42547393790596"/>
    <n v="231.41297681036676"/>
    <m/>
    <n v="0"/>
    <n v="0"/>
    <n v="89.842643391543717"/>
    <n v="89.395604129758723"/>
    <n v="422.26959392487481"/>
    <n v="282.32898793276064"/>
    <m/>
    <n v="0"/>
    <n v="0"/>
    <n v="0"/>
    <n v="734.81039152422795"/>
    <n v="734.81039152422773"/>
    <n v="734.81039152422773"/>
    <n v="734.81039152422773"/>
    <m/>
    <n v="0"/>
    <n v="0"/>
    <n v="2226.6981561340249"/>
    <n v="2226.6981561340249"/>
    <n v="2226.6981561340249"/>
    <n v="2226.6981561340249"/>
    <m/>
    <n v="0"/>
    <n v="0"/>
    <n v="1491.8877646097969"/>
    <n v="2226.6981561340249"/>
    <n v="2226.6981561340249"/>
    <n v="2226.6981561340249"/>
    <m/>
    <n v="0"/>
    <n v="0"/>
    <n v="0"/>
    <n v="0"/>
    <n v="0"/>
    <n v="0"/>
    <m/>
    <n v="0"/>
    <n v="0"/>
    <n v="5222.6785226973643"/>
    <n v="5193.432160016142"/>
    <n v="24488.0051027933"/>
    <n v="16402.084633570135"/>
    <m/>
    <n v="0"/>
    <n v="0"/>
    <n v="0"/>
    <n v="0"/>
    <n v="0"/>
    <n v="0"/>
    <m/>
    <n v="0"/>
    <n v="0"/>
    <n v="1637.2351053622631"/>
    <n v="2963.4428161270207"/>
    <n v="8354.8656810654084"/>
    <n v="11077.087155805741"/>
    <m/>
    <n v="0"/>
    <n v="0"/>
    <n v="1854.0231529102307"/>
    <n v="3179.8446259606299"/>
    <n v="9372.1471416847598"/>
    <n v="11761.809770243233"/>
    <m/>
    <n v="0"/>
    <n v="0"/>
    <n v="469.46219458492362"/>
    <n v="1081.8041875217802"/>
    <n v="1081.8041875217802"/>
    <n v="1081.8041875217802"/>
    <m/>
    <n v="0"/>
    <n v="0"/>
    <n v="531.6241847769985"/>
    <n v="1174.583277360698"/>
    <n v="1174.583277360698"/>
    <n v="1174.583277360698"/>
    <m/>
    <n v="0"/>
    <n v="0"/>
    <n v="996.44742486997643"/>
    <n v="996.44742486997643"/>
    <n v="996.44742486997643"/>
    <n v="996.44742486997643"/>
    <m/>
    <n v="0"/>
    <n v="0"/>
    <n v="464.82324009297781"/>
    <n v="556.67453903350633"/>
    <n v="556.67453903350588"/>
    <n v="556.67453903350588"/>
    <m/>
    <n v="0"/>
    <n v="0"/>
    <n v="996.44742486997632"/>
    <n v="996.44742486997632"/>
    <n v="996.44742486997632"/>
    <n v="996.44742486997632"/>
    <m/>
    <n v="0"/>
    <n v="0"/>
    <n v="8313.0363975768014"/>
    <n v="4164"/>
    <n v="36668"/>
    <n v="7800"/>
    <m/>
    <n v="0"/>
    <n v="0"/>
    <n v="0"/>
    <n v="0"/>
    <n v="0"/>
    <n v="0"/>
    <m/>
    <n v="0"/>
    <n v="0"/>
    <n v="9012.0027220825359"/>
    <n v="9012.0027220825359"/>
    <n v="9012.0027220825359"/>
    <n v="9012.0027220825359"/>
  </r>
  <r>
    <n v="603"/>
    <s v="Distribution Grid"/>
    <x v="15"/>
    <x v="93"/>
    <s v="SCE-02 , Vol 3"/>
    <s v="David Bernaudo"/>
    <s v="Table II-2"/>
    <n v="5"/>
    <s v="CET-ET-MS-RB-452701"/>
    <x v="547"/>
    <n v="4527"/>
    <s v="METERS"/>
    <s v="ROUTINE BUSINESS"/>
    <s v="Transmission &amp; Distribution"/>
    <m/>
    <s v="N"/>
    <s v="Non-Routine"/>
    <x v="10"/>
    <m/>
    <s v="CA"/>
    <s v="Distribution Lines - NRMBA"/>
    <d v="8888-12-01T00:00:00"/>
    <b v="0"/>
    <n v="1"/>
    <n v="1"/>
    <x v="0"/>
    <n v="0"/>
    <b v="0"/>
    <b v="0"/>
    <m/>
    <n v="135"/>
    <b v="0"/>
    <n v="0"/>
    <s v="N"/>
    <n v="0"/>
    <n v="20"/>
    <n v="9.74E-2"/>
    <s v="Blanket"/>
    <s v="CA-Distribution Lines - NRMBA"/>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0"/>
    <n v="4992.5595080097601"/>
    <n v="4672.0462142311399"/>
    <n v="5508.5574476819202"/>
    <n v="2064.5592997140302"/>
    <m/>
    <n v="0"/>
    <n v="0"/>
    <n v="4992.5595080097601"/>
    <n v="4672.0462142311399"/>
    <n v="5508.5574476819202"/>
    <n v="2064.5592997140302"/>
    <m/>
    <n v="0"/>
    <n v="0"/>
    <n v="301.70792989716949"/>
    <n v="272.66512624739607"/>
    <n v="331.08415697172762"/>
    <n v="132.48303429313415"/>
    <m/>
    <n v="0"/>
    <n v="0"/>
    <n v="224.17781186864664"/>
    <n v="202.82133125219221"/>
    <n v="240.29723450481276"/>
    <n v="98.555689774463687"/>
    <m/>
    <n v="0"/>
    <n v="0"/>
    <n v="419.77814149916912"/>
    <n v="420.02766489880128"/>
    <n v="517.32556811392999"/>
    <n v="198.42291728060871"/>
    <m/>
    <n v="0"/>
    <n v="0"/>
    <n v="0"/>
    <n v="0"/>
    <n v="0"/>
    <n v="0"/>
    <m/>
    <n v="0"/>
    <n v="0"/>
    <n v="5938.2233912747452"/>
    <n v="5567.560336629529"/>
    <n v="6597.2644072723906"/>
    <n v="2494.0209410622365"/>
    <m/>
    <n v="0"/>
    <n v="0"/>
    <n v="0"/>
    <n v="0"/>
    <n v="0"/>
    <n v="0"/>
    <n v="0"/>
    <m/>
    <n v="0"/>
    <n v="0"/>
    <n v="4600.9354835596723"/>
    <n v="4313.7457488205591"/>
    <n v="5111.5604627546481"/>
    <n v="1932.3674251350208"/>
    <m/>
    <n v="0"/>
    <n v="0"/>
    <n v="4600.9354835596723"/>
    <n v="4313.7457488205591"/>
    <n v="5111.5604627546481"/>
    <n v="1932.3674251350208"/>
    <m/>
    <n v="0"/>
    <n v="0"/>
    <n v="0"/>
    <n v="0"/>
    <n v="0"/>
    <n v="0"/>
    <n v="0"/>
    <m/>
    <n v="0"/>
    <n v="0"/>
    <n v="0"/>
    <n v="0"/>
    <n v="0"/>
    <n v="0"/>
    <m/>
    <n v="0"/>
    <n v="0"/>
    <n v="0"/>
    <n v="0"/>
    <n v="0"/>
    <n v="0"/>
    <m/>
    <n v="0"/>
    <n v="0"/>
    <n v="0"/>
    <n v="0"/>
    <n v="0"/>
    <n v="0"/>
    <n v="0"/>
    <m/>
    <n v="0"/>
    <n v="0"/>
    <n v="1337.2879077150726"/>
    <n v="1337.2879077150726"/>
    <n v="1337.2879077150726"/>
    <n v="1337.2879077150726"/>
    <m/>
    <n v="0"/>
    <n v="0"/>
    <n v="1337.2879077150726"/>
    <n v="1337.2879077150726"/>
    <n v="1337.2879077150726"/>
    <n v="1337.2879077150726"/>
    <m/>
    <n v="0"/>
    <n v="0"/>
    <n v="0"/>
    <n v="0"/>
    <n v="0"/>
    <n v="0"/>
    <m/>
    <n v="0"/>
    <n v="0"/>
    <n v="4600.9354835596723"/>
    <n v="4313.7457488205591"/>
    <n v="5111.5604627546481"/>
    <n v="1932.3674251350208"/>
    <m/>
    <n v="0"/>
    <n v="0"/>
    <n v="0"/>
    <n v="0"/>
    <n v="0"/>
    <n v="0"/>
    <m/>
    <n v="0"/>
    <n v="0"/>
    <n v="1867.2129837446341"/>
    <n v="1750.661816396344"/>
    <n v="2074.4416211345952"/>
    <n v="784.21911336729613"/>
    <m/>
    <n v="0"/>
    <n v="0"/>
    <n v="2058.9186288929536"/>
    <n v="1930.4012225972006"/>
    <n v="2287.4233070827054"/>
    <n v="864.73442274792194"/>
    <m/>
    <n v="0"/>
    <n v="0"/>
    <n v="542.71600921436709"/>
    <n v="542.71600921436709"/>
    <n v="542.71600921436709"/>
    <n v="542.71600921436709"/>
    <m/>
    <n v="0"/>
    <n v="0"/>
    <n v="598.43633870249505"/>
    <n v="598.43633870249505"/>
    <n v="598.43633870249505"/>
    <n v="598.43633870249505"/>
    <m/>
    <n v="0"/>
    <n v="0"/>
    <n v="598.43633870249516"/>
    <n v="598.43633870249516"/>
    <n v="598.43633870249516"/>
    <n v="598.43633870249516"/>
    <m/>
    <n v="0"/>
    <n v="0"/>
    <n v="0"/>
    <n v="0"/>
    <n v="0"/>
    <n v="0"/>
    <m/>
    <n v="0"/>
    <n v="0"/>
    <n v="598.43633870249505"/>
    <n v="598.43633870249505"/>
    <n v="598.43633870249505"/>
    <n v="598.43633870249505"/>
    <m/>
    <n v="0"/>
    <n v="0"/>
    <n v="4992.5595080097601"/>
    <n v="4672.0462142311399"/>
    <n v="5508.5574476819202"/>
    <n v="2064.5592997140302"/>
    <m/>
    <n v="0"/>
    <n v="0"/>
    <n v="0"/>
    <n v="0"/>
    <n v="0"/>
    <n v="0"/>
    <m/>
    <n v="0"/>
    <n v="0"/>
    <n v="5412.3376495089287"/>
    <n v="5412.3376495089287"/>
    <n v="5412.3376495089287"/>
    <n v="5412.3376495089287"/>
  </r>
  <r>
    <n v="768"/>
    <s v="System Augmentation"/>
    <x v="2"/>
    <x v="2"/>
    <s v="SCE-02 , Vol 7"/>
    <s v="Mark Esguerra"/>
    <s v="Table II-2"/>
    <s v="p. 57"/>
    <s v="CET-ET-LG-SU-697211"/>
    <x v="715"/>
    <n v="6972"/>
    <s v="LOAD GROWTH"/>
    <s v="DSP SUBSTATIONS"/>
    <s v="Transmission &amp; Distribution"/>
    <m/>
    <s v="N"/>
    <s v="TEGR"/>
    <x v="9"/>
    <s v="SB410"/>
    <s v="CA"/>
    <s v="Distribution Substations"/>
    <d v="9999-12-01T00:00:00"/>
    <b v="0"/>
    <n v="1"/>
    <n v="1"/>
    <x v="0"/>
    <n v="0"/>
    <b v="0"/>
    <b v="0"/>
    <m/>
    <n v="43"/>
    <b v="0"/>
    <n v="0"/>
    <s v="N"/>
    <n v="0"/>
    <n v="20"/>
    <n v="0.15720000000000001"/>
    <s v="Specific Bkt"/>
    <s v="CA-Distribution Substations"/>
    <n v="0.109"/>
    <n v="8"/>
    <n v="0.29333333333333328"/>
    <n v="0.70666666666666678"/>
    <n v="3.4999999999999996E-2"/>
    <n v="0.43583333333333346"/>
    <n v="4.7222222222222214E-2"/>
    <n v="0.4652777777777779"/>
    <n v="0.43083333333333335"/>
    <n v="0.47249999999999998"/>
    <n v="0.39583333333333331"/>
    <n v="0.383254716981132"/>
    <n v="0.43083333333333335"/>
    <m/>
    <n v="0"/>
    <n v="0"/>
    <n v="0"/>
    <n v="0"/>
    <n v="0"/>
    <n v="0"/>
    <m/>
    <m/>
    <n v="12299.1344896478"/>
    <m/>
    <m/>
    <m/>
    <m/>
    <m/>
    <n v="0"/>
    <n v="12299.1344896478"/>
    <n v="0"/>
    <n v="0"/>
    <n v="0"/>
    <n v="0"/>
    <m/>
    <n v="0"/>
    <n v="1220.889481853457"/>
    <n v="0"/>
    <n v="0"/>
    <n v="0"/>
    <n v="0"/>
    <m/>
    <n v="0"/>
    <n v="575.59259198311634"/>
    <n v="0"/>
    <n v="0"/>
    <n v="0"/>
    <n v="0"/>
    <m/>
    <n v="0"/>
    <n v="1045.7845974549261"/>
    <n v="0"/>
    <n v="0"/>
    <n v="0"/>
    <n v="0"/>
    <m/>
    <n v="0"/>
    <n v="0"/>
    <n v="0"/>
    <n v="0"/>
    <n v="0"/>
    <n v="0"/>
    <m/>
    <n v="0"/>
    <n v="15141.4011609393"/>
    <n v="0"/>
    <n v="0"/>
    <n v="0"/>
    <n v="0"/>
    <m/>
    <n v="0"/>
    <n v="0"/>
    <n v="9533.6318269738222"/>
    <n v="0"/>
    <n v="0"/>
    <n v="0"/>
    <n v="0"/>
    <m/>
    <n v="0"/>
    <n v="13490.988434396917"/>
    <n v="0"/>
    <n v="0"/>
    <n v="0"/>
    <n v="0"/>
    <m/>
    <n v="0"/>
    <n v="3957.3566074230948"/>
    <n v="9533.6318269738222"/>
    <n v="0"/>
    <n v="0"/>
    <n v="0"/>
    <m/>
    <n v="0"/>
    <n v="0"/>
    <n v="189.81346604294092"/>
    <n v="10.603229901875352"/>
    <n v="0.28473632224815759"/>
    <n v="7.6562092138270921E-3"/>
    <n v="2.0539554168874652E-4"/>
    <m/>
    <n v="0"/>
    <n v="375.15144120830894"/>
    <n v="260.9112578412724"/>
    <n v="0.28473632224815715"/>
    <n v="7.6562092138271164E-3"/>
    <n v="2.0539554168874655E-4"/>
    <m/>
    <n v="0"/>
    <n v="185.33797516536802"/>
    <n v="440.12149398233794"/>
    <n v="10.603229901875352"/>
    <n v="0.28473632224815759"/>
    <n v="7.6562092138270921E-3"/>
    <m/>
    <n v="0"/>
    <n v="0"/>
    <n v="1166.2916600899512"/>
    <n v="0"/>
    <n v="0"/>
    <n v="0"/>
    <n v="0"/>
    <m/>
    <n v="0"/>
    <n v="1650.4127265423838"/>
    <n v="0"/>
    <n v="0"/>
    <n v="0"/>
    <n v="0"/>
    <m/>
    <n v="0"/>
    <n v="484.1210664524325"/>
    <n v="1166.2916600899514"/>
    <n v="0"/>
    <n v="0"/>
    <n v="0"/>
    <m/>
    <n v="0"/>
    <n v="0"/>
    <n v="0"/>
    <n v="0"/>
    <n v="0"/>
    <n v="0"/>
    <m/>
    <n v="0"/>
    <n v="4142.6945825884632"/>
    <n v="9973.7533209561607"/>
    <n v="10.603229901875352"/>
    <n v="0.28473632224815759"/>
    <n v="7.6562092138270921E-3"/>
    <m/>
    <n v="0"/>
    <n v="0"/>
    <n v="0"/>
    <n v="0"/>
    <n v="0"/>
    <n v="0"/>
    <m/>
    <n v="0"/>
    <n v="485.31489564618283"/>
    <n v="6052.4578564757239"/>
    <n v="113.72378898043327"/>
    <n v="0.12436554776897248"/>
    <n v="3.3440200263187589E-3"/>
    <m/>
    <n v="0"/>
    <n v="654.7899385702467"/>
    <n v="6463.9275570754935"/>
    <n v="121.409656127476"/>
    <n v="0.13284302648111501"/>
    <n v="3.5719632431243085E-3"/>
    <m/>
    <n v="0"/>
    <n v="57.764445428983429"/>
    <n v="719.30487998472245"/>
    <n v="0"/>
    <n v="0"/>
    <n v="0"/>
    <m/>
    <n v="0"/>
    <n v="77.936156531168109"/>
    <n v="767.9003658218038"/>
    <n v="0"/>
    <n v="0"/>
    <n v="0"/>
    <m/>
    <n v="0"/>
    <n v="779.82001329127638"/>
    <n v="0"/>
    <n v="0"/>
    <n v="0"/>
    <n v="0"/>
    <m/>
    <n v="0"/>
    <n v="701.88385676010819"/>
    <n v="398.39129426814736"/>
    <n v="0"/>
    <n v="0"/>
    <n v="0"/>
    <m/>
    <n v="0"/>
    <n v="779.82001329127627"/>
    <n v="0"/>
    <n v="0"/>
    <n v="0"/>
    <n v="0"/>
    <m/>
    <n v="0"/>
    <n v="12299.1344896478"/>
    <n v="0"/>
    <n v="0"/>
    <n v="0"/>
    <n v="0"/>
    <m/>
    <n v="0"/>
    <n v="0"/>
    <n v="0"/>
    <n v="0"/>
    <n v="0"/>
    <n v="0"/>
    <m/>
    <n v="0"/>
    <n v="13344.919087102726"/>
    <n v="0"/>
    <n v="0"/>
    <n v="0"/>
    <n v="0"/>
  </r>
  <r>
    <n v="85"/>
    <s v="System Augmentation"/>
    <x v="2"/>
    <x v="37"/>
    <s v="SCE-02 , Vol 7"/>
    <s v="Mark Esguerra"/>
    <s v="Figure II-15"/>
    <s v="p. 51"/>
    <s v="CET-ET-LG-CI-MTE"/>
    <x v="14"/>
    <n v="4052"/>
    <s v="LOAD GROWTH"/>
    <s v="DSP CIRCUITS (353)"/>
    <s v="Transmission &amp; Distribution"/>
    <m/>
    <s v="N"/>
    <s v="TEGR"/>
    <x v="9"/>
    <s v="SB410"/>
    <s v="CA"/>
    <s v="Distribution Lines"/>
    <d v="9999-12-01T00:00:00"/>
    <b v="0"/>
    <n v="1"/>
    <n v="1"/>
    <x v="0"/>
    <n v="0"/>
    <b v="0"/>
    <b v="0"/>
    <m/>
    <n v="46"/>
    <b v="0"/>
    <n v="0"/>
    <s v="N"/>
    <n v="0"/>
    <n v="20"/>
    <n v="9.74E-2"/>
    <s v="Specific Bk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m/>
    <n v="4038"/>
    <m/>
    <m/>
    <m/>
    <m/>
    <m/>
    <n v="0"/>
    <n v="4038"/>
    <n v="0"/>
    <n v="0"/>
    <n v="0"/>
    <n v="0"/>
    <m/>
    <n v="0"/>
    <n v="248.3559285192768"/>
    <n v="0"/>
    <n v="0"/>
    <n v="0"/>
    <n v="0"/>
    <m/>
    <n v="0"/>
    <n v="182.48449294610617"/>
    <n v="0"/>
    <n v="0"/>
    <n v="0"/>
    <n v="0"/>
    <m/>
    <n v="0"/>
    <n v="343.34759149738505"/>
    <n v="0"/>
    <n v="0"/>
    <n v="0"/>
    <n v="0"/>
    <m/>
    <n v="0"/>
    <n v="0"/>
    <n v="0"/>
    <n v="0"/>
    <n v="0"/>
    <n v="0"/>
    <m/>
    <n v="0"/>
    <n v="4812.188012962768"/>
    <n v="0"/>
    <n v="0"/>
    <n v="0"/>
    <n v="0"/>
    <m/>
    <n v="0"/>
    <n v="0"/>
    <n v="1230.3994799063717"/>
    <n v="0"/>
    <n v="0"/>
    <n v="0"/>
    <n v="0"/>
    <m/>
    <n v="0"/>
    <n v="3728.4832724435523"/>
    <n v="0"/>
    <n v="0"/>
    <n v="0"/>
    <n v="0"/>
    <m/>
    <n v="0"/>
    <n v="2498.0837925371807"/>
    <n v="1230.3994799063717"/>
    <n v="0"/>
    <n v="0"/>
    <n v="0"/>
    <m/>
    <n v="0"/>
    <n v="0"/>
    <n v="7.2030325692224224"/>
    <n v="8.4052234368577672E-2"/>
    <n v="9.8155625954296499E-4"/>
    <n v="1.147750152374785E-5"/>
    <n v="1.3390161653516859E-7"/>
    <m/>
    <n v="0"/>
    <n v="51.076049127213579"/>
    <n v="14.441591848164435"/>
    <n v="9.8155625954296911E-4"/>
    <n v="1.1477501523747936E-5"/>
    <n v="1.3390161653516866E-7"/>
    <m/>
    <n v="0"/>
    <n v="43.873016557991157"/>
    <n v="21.56057218301828"/>
    <n v="8.4052234368577672E-2"/>
    <n v="9.8155625954296499E-4"/>
    <n v="1.147750152374785E-5"/>
    <m/>
    <n v="0"/>
    <n v="0"/>
    <n v="357.6225643713409"/>
    <n v="0"/>
    <n v="0"/>
    <n v="0"/>
    <n v="0"/>
    <m/>
    <n v="0"/>
    <n v="1083.7047405192154"/>
    <n v="0"/>
    <n v="0"/>
    <n v="0"/>
    <n v="0"/>
    <m/>
    <n v="0"/>
    <n v="726.08217614787452"/>
    <n v="357.6225643713409"/>
    <n v="0"/>
    <n v="0"/>
    <n v="0"/>
    <m/>
    <n v="0"/>
    <n v="0"/>
    <n v="0"/>
    <n v="0"/>
    <n v="0"/>
    <n v="0"/>
    <m/>
    <n v="0"/>
    <n v="2541.956809095172"/>
    <n v="1251.96005208939"/>
    <n v="8.4052234368577672E-2"/>
    <n v="9.8155625954296499E-4"/>
    <n v="1.147750152374785E-5"/>
    <m/>
    <n v="0"/>
    <n v="0"/>
    <n v="0"/>
    <n v="0"/>
    <n v="0"/>
    <n v="0"/>
    <m/>
    <n v="0"/>
    <n v="796.85709029783652"/>
    <n v="1042.4235823799481"/>
    <n v="3.971644703023272"/>
    <n v="2.7234781127890662E-4"/>
    <n v="3.1845438431835127E-6"/>
    <m/>
    <n v="0"/>
    <n v="902.3697880250204"/>
    <n v="1094.7956841573075"/>
    <n v="4.170243992714445"/>
    <n v="2.8616462343182704E-4"/>
    <n v="3.3460975759299869E-6"/>
    <m/>
    <n v="0"/>
    <n v="228.48108279280126"/>
    <n v="298.01880364278412"/>
    <n v="0"/>
    <n v="0"/>
    <n v="0"/>
    <m/>
    <n v="0"/>
    <n v="258.73450679896268"/>
    <n v="312.91974382492333"/>
    <n v="0"/>
    <n v="0"/>
    <n v="0"/>
    <m/>
    <n v="0"/>
    <n v="484.95787138234903"/>
    <n v="0"/>
    <n v="0"/>
    <n v="0"/>
    <n v="0"/>
    <m/>
    <n v="0"/>
    <n v="226.22336458338629"/>
    <n v="44.70282054641757"/>
    <n v="0"/>
    <n v="0"/>
    <n v="0"/>
    <m/>
    <n v="0"/>
    <n v="484.95787138234897"/>
    <n v="0"/>
    <n v="0"/>
    <n v="0"/>
    <n v="0"/>
    <m/>
    <n v="0"/>
    <n v="4038"/>
    <n v="0"/>
    <n v="0"/>
    <n v="0"/>
    <n v="0"/>
    <m/>
    <n v="0"/>
    <n v="0"/>
    <n v="0"/>
    <n v="0"/>
    <n v="0"/>
    <n v="0"/>
    <m/>
    <n v="0"/>
    <n v="4381.3475914973851"/>
    <n v="0"/>
    <n v="0"/>
    <n v="0"/>
    <n v="0"/>
  </r>
  <r>
    <n v="601"/>
    <s v="Distribution Grid"/>
    <x v="15"/>
    <x v="93"/>
    <s v="SCE-02 , Vol 3"/>
    <s v="David Bernaudo"/>
    <s v="Table II-2"/>
    <n v="5"/>
    <s v="CET-ET-MS-CE-744000"/>
    <x v="545"/>
    <n v="7440"/>
    <s v="METERS"/>
    <s v="COMM EQUIP"/>
    <s v="Transmission &amp; Distribution"/>
    <m/>
    <s v="N"/>
    <s v="Non-Routine"/>
    <x v="0"/>
    <m/>
    <s v="CA"/>
    <s v="Meters"/>
    <d v="9999-12-01T00:00:00"/>
    <b v="0"/>
    <n v="1"/>
    <n v="1"/>
    <x v="0"/>
    <n v="0"/>
    <b v="0"/>
    <b v="0"/>
    <m/>
    <n v="52"/>
    <b v="0"/>
    <n v="0"/>
    <s v="N"/>
    <n v="0"/>
    <n v="5"/>
    <n v="9.74E-2"/>
    <s v="Specific Bkt"/>
    <s v="CA-Meters"/>
    <n v="1.5E-3"/>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43.398859999999999"/>
    <n v="134.988417908478"/>
    <m/>
    <m/>
    <m/>
    <m/>
    <m/>
    <n v="43.398859999999999"/>
    <n v="134.988417908478"/>
    <n v="0"/>
    <n v="0"/>
    <n v="0"/>
    <n v="0"/>
    <m/>
    <n v="2.5915080990387973"/>
    <n v="8.3024204727608293"/>
    <n v="0"/>
    <n v="0"/>
    <n v="0"/>
    <n v="0"/>
    <m/>
    <n v="2.021404466290921"/>
    <n v="6.1003697364105216"/>
    <n v="0"/>
    <n v="0"/>
    <n v="0"/>
    <n v="0"/>
    <m/>
    <n v="0"/>
    <n v="11.477946550004557"/>
    <n v="0"/>
    <n v="0"/>
    <n v="0"/>
    <n v="0"/>
    <m/>
    <n v="0"/>
    <n v="0"/>
    <n v="0"/>
    <n v="0"/>
    <n v="0"/>
    <n v="0"/>
    <m/>
    <n v="48.011772565329721"/>
    <n v="160.8691546676539"/>
    <n v="0"/>
    <n v="0"/>
    <n v="0"/>
    <n v="0"/>
    <m/>
    <n v="0"/>
    <n v="15.820119119138965"/>
    <n v="53.007190808765259"/>
    <n v="0"/>
    <n v="0"/>
    <n v="0"/>
    <n v="0"/>
    <m/>
    <n v="47.939754906481731"/>
    <n v="160.62785093565242"/>
    <n v="0"/>
    <n v="0"/>
    <n v="0"/>
    <n v="0"/>
    <m/>
    <n v="32.119635787342766"/>
    <n v="123.44077924602611"/>
    <n v="53.007190808765273"/>
    <n v="0"/>
    <n v="0"/>
    <n v="0"/>
    <m/>
    <n v="0"/>
    <n v="9.2943437396164619E-2"/>
    <n v="0.31140412302596276"/>
    <n v="3.633776757272833E-3"/>
    <n v="4.2434997102424547E-5"/>
    <n v="4.9619951904753386E-7"/>
    <n v="5.788883372131457E-9"/>
    <m/>
    <n v="0.65905346517280383"/>
    <n v="2.3867390595850533"/>
    <n v="0.62217503452080503"/>
    <n v="4.2434997102424533E-5"/>
    <n v="4.9619951904753534E-7"/>
    <n v="5.7888833721315099E-9"/>
    <m/>
    <n v="0.56611002777663921"/>
    <n v="2.1682783739552551"/>
    <n v="0.92994538078949496"/>
    <n v="3.633776757272833E-3"/>
    <n v="4.2434997102424547E-5"/>
    <n v="4.9619951904753386E-7"/>
    <m/>
    <n v="0"/>
    <n v="2.3765827419838202E-2"/>
    <n v="7.9630231560488623E-2"/>
    <n v="0"/>
    <n v="0"/>
    <n v="0"/>
    <n v="0"/>
    <m/>
    <n v="7.2017658847994589E-2"/>
    <n v="0.24130373200148086"/>
    <n v="0"/>
    <n v="0"/>
    <n v="0"/>
    <n v="0"/>
    <m/>
    <n v="4.8251831428156387E-2"/>
    <n v="0.18543932786083042"/>
    <n v="7.9630231560488651E-2"/>
    <n v="0"/>
    <n v="0"/>
    <n v="0"/>
    <m/>
    <n v="0"/>
    <n v="0"/>
    <n v="0"/>
    <n v="0"/>
    <n v="0"/>
    <n v="0"/>
    <m/>
    <n v="32.685745815119404"/>
    <n v="125.60905761998137"/>
    <n v="53.937136189554771"/>
    <n v="3.633776757272833E-3"/>
    <n v="4.2434997102424547E-5"/>
    <n v="4.9619951904753386E-7"/>
    <m/>
    <n v="0"/>
    <n v="0"/>
    <n v="0"/>
    <n v="0"/>
    <n v="0"/>
    <n v="0"/>
    <m/>
    <n v="10.246248765023832"/>
    <n v="47.73358169286756"/>
    <n v="44.960187485135087"/>
    <n v="0.17110708120511042"/>
    <n v="1.1774239601765931E-5"/>
    <n v="1.3767535731569656E-7"/>
    <m/>
    <n v="11.602965498732521"/>
    <n v="52.952639278678184"/>
    <n v="47.21900715061664"/>
    <n v="0.17966317257344058"/>
    <n v="1.2371573048497679E-5"/>
    <n v="1.4465970703007218E-7"/>
    <m/>
    <n v="1.5183723073785526E-2"/>
    <n v="7.0679726346844052E-2"/>
    <n v="6.6358526300407214E-2"/>
    <n v="0"/>
    <n v="0"/>
    <n v="0"/>
    <m/>
    <n v="1.7194216049958709E-2"/>
    <n v="7.8406365007711989E-2"/>
    <n v="6.967645261542757E-2"/>
    <n v="0"/>
    <n v="0"/>
    <n v="0"/>
    <m/>
    <n v="3.2227902334477587E-2"/>
    <n v="0.10798342007066272"/>
    <n v="0"/>
    <n v="0"/>
    <n v="0"/>
    <n v="0"/>
    <m/>
    <n v="1.5033686284518871E-2"/>
    <n v="5.3342882482788914E-2"/>
    <n v="9.9537789450610537E-3"/>
    <n v="0"/>
    <n v="0"/>
    <n v="0"/>
    <m/>
    <n v="3.222790233447758E-2"/>
    <n v="0.10798342007066271"/>
    <n v="0"/>
    <n v="0"/>
    <n v="0"/>
    <n v="0"/>
    <m/>
    <n v="43.398859999999999"/>
    <n v="134.988417908478"/>
    <n v="0"/>
    <n v="0"/>
    <n v="0"/>
    <n v="0"/>
    <m/>
    <n v="0"/>
    <n v="0"/>
    <n v="0"/>
    <n v="0"/>
    <n v="0"/>
    <n v="0"/>
    <m/>
    <n v="43.398859999999999"/>
    <n v="146.46636445848256"/>
    <n v="0"/>
    <n v="0"/>
    <n v="0"/>
    <n v="0"/>
  </r>
  <r>
    <n v="602"/>
    <s v="Distribution Grid"/>
    <x v="15"/>
    <x v="93"/>
    <s v="SCE-02 , Vol 3"/>
    <s v="David Bernaudo"/>
    <s v="Table II-2"/>
    <n v="5"/>
    <s v="CET-ET-MS-CR-452700"/>
    <x v="546"/>
    <n v="4527"/>
    <s v="METERS"/>
    <s v="CELL RELAY 2.0"/>
    <s v="Transmission &amp; Distribution"/>
    <m/>
    <s v="N"/>
    <s v="Non-Routine"/>
    <x v="0"/>
    <m/>
    <s v="CA"/>
    <s v="Meters"/>
    <d v="9999-12-01T00:00:00"/>
    <b v="0"/>
    <n v="1"/>
    <n v="1"/>
    <x v="0"/>
    <n v="0"/>
    <b v="0"/>
    <b v="0"/>
    <m/>
    <n v="52"/>
    <b v="0"/>
    <n v="0"/>
    <s v="N"/>
    <n v="0"/>
    <n v="5"/>
    <n v="9.74E-2"/>
    <s v="Specific Bkt"/>
    <s v="CA-Meters"/>
    <n v="1.5E-3"/>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2013.0299719813599"/>
    <m/>
    <m/>
    <m/>
    <m/>
    <m/>
    <n v="0"/>
    <n v="2013.0299719813599"/>
    <n v="0"/>
    <n v="0"/>
    <n v="0"/>
    <n v="0"/>
    <m/>
    <n v="0"/>
    <n v="123.81077955140279"/>
    <n v="0"/>
    <n v="0"/>
    <n v="0"/>
    <n v="0"/>
    <m/>
    <n v="0"/>
    <n v="90.972450154119073"/>
    <n v="0"/>
    <n v="0"/>
    <n v="0"/>
    <n v="0"/>
    <m/>
    <n v="0"/>
    <n v="171.16616951259246"/>
    <n v="0"/>
    <n v="0"/>
    <n v="0"/>
    <n v="0"/>
    <m/>
    <n v="0"/>
    <n v="0"/>
    <n v="0"/>
    <n v="0"/>
    <n v="0"/>
    <n v="0"/>
    <m/>
    <n v="0"/>
    <n v="2398.9793711994744"/>
    <n v="0"/>
    <n v="0"/>
    <n v="0"/>
    <n v="0"/>
    <m/>
    <n v="0"/>
    <n v="0"/>
    <n v="790.47569770708265"/>
    <n v="0"/>
    <n v="0"/>
    <n v="0"/>
    <n v="0"/>
    <m/>
    <n v="0"/>
    <n v="2395.3809021426755"/>
    <n v="0"/>
    <n v="0"/>
    <n v="0"/>
    <n v="0"/>
    <m/>
    <n v="0"/>
    <n v="1604.9052044355929"/>
    <n v="790.47569770708253"/>
    <n v="0"/>
    <n v="0"/>
    <n v="0"/>
    <m/>
    <n v="0"/>
    <n v="0"/>
    <n v="4.6276207758119448"/>
    <n v="5.3999737232819811E-2"/>
    <n v="6.3060524794763401E-4"/>
    <n v="7.3737726430194144E-6"/>
    <n v="8.6025697737454033E-8"/>
    <m/>
    <n v="0"/>
    <n v="32.814038228484705"/>
    <n v="9.2780658465878005"/>
    <n v="6.3060524794763693E-4"/>
    <n v="7.3737726430194508E-6"/>
    <n v="8.6025697737454219E-8"/>
    <m/>
    <n v="0"/>
    <n v="28.18641745267276"/>
    <n v="13.851686885166925"/>
    <n v="5.3999737232819811E-2"/>
    <n v="6.3060524794763401E-4"/>
    <n v="7.3737726430194144E-6"/>
    <m/>
    <n v="0"/>
    <n v="0"/>
    <n v="1.1874947887437393"/>
    <n v="0"/>
    <n v="0"/>
    <n v="0"/>
    <n v="0"/>
    <m/>
    <n v="0"/>
    <n v="3.5984690567992117"/>
    <n v="0"/>
    <n v="0"/>
    <n v="0"/>
    <n v="0"/>
    <m/>
    <n v="0"/>
    <n v="2.4109742680554724"/>
    <n v="1.1874947887437393"/>
    <n v="0"/>
    <n v="0"/>
    <n v="0"/>
    <m/>
    <n v="0"/>
    <n v="0"/>
    <n v="0"/>
    <n v="0"/>
    <n v="0"/>
    <n v="0"/>
    <m/>
    <n v="0"/>
    <n v="1633.0916218882655"/>
    <n v="804.32738459224947"/>
    <n v="5.3999737232819811E-2"/>
    <n v="6.3060524794763401E-4"/>
    <n v="7.3737726430194144E-6"/>
    <m/>
    <n v="0"/>
    <n v="0"/>
    <n v="0"/>
    <n v="0"/>
    <n v="0"/>
    <n v="0"/>
    <m/>
    <n v="0"/>
    <n v="511.94443326158625"/>
    <n v="669.70973415139099"/>
    <n v="2.5516010604180868"/>
    <n v="1.7497108025117005E-4"/>
    <n v="2.0459245614366614E-6"/>
    <m/>
    <n v="0"/>
    <n v="579.73154201361456"/>
    <n v="703.35642725304513"/>
    <n v="2.6791920702051737"/>
    <n v="1.83847753563401E-4"/>
    <n v="2.1497154860066827E-6"/>
    <m/>
    <n v="0"/>
    <n v="0.75867722614183386"/>
    <n v="0.98957899061978294"/>
    <n v="0"/>
    <n v="0"/>
    <n v="0"/>
    <m/>
    <n v="0"/>
    <n v="0.85913448731081188"/>
    <n v="1.039057940150772"/>
    <n v="0"/>
    <n v="0"/>
    <n v="0"/>
    <m/>
    <n v="0"/>
    <n v="1.6103149029176476"/>
    <n v="0"/>
    <n v="0"/>
    <n v="0"/>
    <n v="0"/>
    <m/>
    <n v="0"/>
    <n v="0.75118041560683568"/>
    <n v="0.14843684859296724"/>
    <n v="0"/>
    <n v="0"/>
    <n v="0"/>
    <m/>
    <n v="0"/>
    <n v="1.6103149029176476"/>
    <n v="0"/>
    <n v="0"/>
    <n v="0"/>
    <n v="0"/>
    <m/>
    <n v="0"/>
    <n v="2013.0299719813599"/>
    <n v="0"/>
    <n v="0"/>
    <n v="0"/>
    <n v="0"/>
    <m/>
    <n v="0"/>
    <n v="0"/>
    <n v="0"/>
    <n v="0"/>
    <n v="0"/>
    <n v="0"/>
    <m/>
    <n v="0"/>
    <n v="2184.1961414939524"/>
    <n v="0"/>
    <n v="0"/>
    <n v="0"/>
    <n v="0"/>
  </r>
  <r>
    <n v="603"/>
    <s v="Distribution Grid"/>
    <x v="15"/>
    <x v="93"/>
    <s v="SCE-02 , Vol 3"/>
    <s v="David Bernaudo"/>
    <s v="Table II-2"/>
    <n v="5"/>
    <s v="CET-ET-MS-RB-452701"/>
    <x v="547"/>
    <n v="4527"/>
    <s v="METERS"/>
    <s v="ROUTINE BUSINESS"/>
    <s v="Transmission &amp; Distribution"/>
    <m/>
    <s v="N"/>
    <s v="Non-Routine"/>
    <x v="0"/>
    <m/>
    <s v="CA"/>
    <s v="Distribution Lines"/>
    <d v="8888-12-01T00:00:00"/>
    <b v="0"/>
    <n v="1"/>
    <n v="1"/>
    <x v="0"/>
    <n v="0"/>
    <b v="0"/>
    <b v="0"/>
    <m/>
    <n v="46"/>
    <b v="0"/>
    <n v="0"/>
    <s v="N"/>
    <n v="0"/>
    <n v="20"/>
    <n v="9.74E-2"/>
    <s v="Blanket"/>
    <s v="CA-Distribution Lines"/>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2827.6011400000002"/>
    <n v="4215.9816101101596"/>
    <m/>
    <m/>
    <m/>
    <m/>
    <m/>
    <n v="2827.6011400000002"/>
    <n v="4215.9816101101596"/>
    <n v="0"/>
    <n v="0"/>
    <n v="0"/>
    <n v="0"/>
    <m/>
    <n v="168.84662996127867"/>
    <n v="259.30263184722742"/>
    <n v="0"/>
    <n v="0"/>
    <n v="0"/>
    <n v="0"/>
    <m/>
    <n v="131.70220538708392"/>
    <n v="190.52780247425974"/>
    <n v="0"/>
    <n v="0"/>
    <n v="0"/>
    <n v="0"/>
    <m/>
    <n v="0"/>
    <n v="358.48121139885853"/>
    <n v="0"/>
    <n v="0"/>
    <n v="0"/>
    <n v="0"/>
    <m/>
    <n v="0"/>
    <n v="0"/>
    <n v="0"/>
    <n v="0"/>
    <n v="0"/>
    <n v="0"/>
    <m/>
    <n v="3128.1499753483627"/>
    <n v="5024.2932558305056"/>
    <n v="0"/>
    <n v="0"/>
    <n v="0"/>
    <n v="0"/>
    <m/>
    <n v="0"/>
    <n v="0"/>
    <n v="0"/>
    <n v="0"/>
    <n v="0"/>
    <n v="0"/>
    <n v="0"/>
    <m/>
    <n v="2423.6906008999113"/>
    <n v="3892.8224146174753"/>
    <n v="0"/>
    <n v="0"/>
    <n v="0"/>
    <n v="0"/>
    <m/>
    <n v="2423.6906008999113"/>
    <n v="3892.8224146174753"/>
    <n v="0"/>
    <n v="0"/>
    <n v="0"/>
    <n v="0"/>
    <m/>
    <n v="0"/>
    <n v="0"/>
    <n v="0"/>
    <n v="0"/>
    <n v="0"/>
    <n v="0"/>
    <n v="0"/>
    <m/>
    <n v="0"/>
    <n v="0"/>
    <n v="0"/>
    <n v="0"/>
    <n v="0"/>
    <n v="0"/>
    <m/>
    <n v="0"/>
    <n v="0"/>
    <n v="0"/>
    <n v="0"/>
    <n v="0"/>
    <n v="0"/>
    <m/>
    <n v="0"/>
    <n v="0"/>
    <n v="0"/>
    <n v="0"/>
    <n v="0"/>
    <n v="0"/>
    <n v="0"/>
    <m/>
    <n v="704.45937444845129"/>
    <n v="1131.4708412130299"/>
    <n v="0"/>
    <n v="0"/>
    <n v="0"/>
    <n v="0"/>
    <m/>
    <n v="704.45937444845129"/>
    <n v="1131.4708412130299"/>
    <n v="0"/>
    <n v="0"/>
    <n v="0"/>
    <n v="0"/>
    <m/>
    <n v="0"/>
    <n v="0"/>
    <n v="0"/>
    <n v="0"/>
    <n v="0"/>
    <n v="0"/>
    <m/>
    <n v="2423.6906008999113"/>
    <n v="3892.8224146174753"/>
    <n v="0"/>
    <n v="0"/>
    <n v="0"/>
    <n v="0"/>
    <m/>
    <n v="0"/>
    <n v="0"/>
    <n v="0"/>
    <n v="0"/>
    <n v="0"/>
    <n v="0"/>
    <m/>
    <n v="983.61443553188087"/>
    <n v="1579.8370965989259"/>
    <n v="0"/>
    <n v="0"/>
    <n v="0"/>
    <n v="0"/>
    <m/>
    <n v="1084.6015439027105"/>
    <n v="1742.0380305413205"/>
    <n v="0"/>
    <n v="0"/>
    <n v="0"/>
    <n v="0"/>
    <m/>
    <n v="285.89309613032987"/>
    <n v="459.18858305895475"/>
    <n v="0"/>
    <n v="0"/>
    <n v="0"/>
    <n v="0"/>
    <m/>
    <n v="315.24557006568199"/>
    <n v="506.33320144283095"/>
    <n v="0"/>
    <n v="0"/>
    <n v="0"/>
    <n v="0"/>
    <m/>
    <n v="315.24557006568205"/>
    <n v="506.33320144283101"/>
    <n v="0"/>
    <n v="0"/>
    <n v="0"/>
    <n v="0"/>
    <m/>
    <n v="0"/>
    <n v="0"/>
    <n v="0"/>
    <n v="0"/>
    <n v="0"/>
    <n v="0"/>
    <m/>
    <n v="315.24557006568199"/>
    <n v="506.33320144283095"/>
    <n v="0"/>
    <n v="0"/>
    <n v="0"/>
    <n v="0"/>
    <m/>
    <n v="2827.6011400000002"/>
    <n v="4215.9816101101596"/>
    <n v="0"/>
    <n v="0"/>
    <n v="0"/>
    <n v="0"/>
    <m/>
    <n v="0"/>
    <n v="0"/>
    <n v="0"/>
    <n v="0"/>
    <n v="0"/>
    <n v="0"/>
    <m/>
    <n v="2827.6011400000002"/>
    <n v="4574.4628215090179"/>
    <n v="0"/>
    <n v="0"/>
    <n v="0"/>
    <n v="0"/>
  </r>
  <r>
    <n v="78"/>
    <s v="Resiliency"/>
    <x v="8"/>
    <x v="14"/>
    <s v="SCE-04 , Vol 5 Pt. 2"/>
    <s v="Ray Fugere"/>
    <s v="Table I-10"/>
    <s v="p. 29"/>
    <s v="CET-PD-GR-OC-MTW"/>
    <x v="16"/>
    <n v="8159"/>
    <s v="Grid Resiliency"/>
    <s v="Wildfire Avoidance"/>
    <s v="Transmission &amp; Distribution"/>
    <m/>
    <s v="Y"/>
    <m/>
    <x v="3"/>
    <m/>
    <s v="CA"/>
    <s v="Distribution Lines - WRMBA 1-way"/>
    <d v="9999-12-01T00:00:00"/>
    <b v="1"/>
    <n v="1"/>
    <n v="1"/>
    <x v="0"/>
    <n v="0"/>
    <b v="0"/>
    <b v="0"/>
    <m/>
    <n v="136"/>
    <b v="0"/>
    <n v="0"/>
    <s v="N"/>
    <n v="0"/>
    <n v="20"/>
    <n v="9.74E-2"/>
    <s v="Specific Bkt"/>
    <s v="CA-Distribution Lines - WRMBA 1-way"/>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0"/>
    <n v="655151.95340760902"/>
    <n v="280019.43342586898"/>
    <n v="106031.06020999599"/>
    <n v="107348.489065221"/>
    <m/>
    <n v="0"/>
    <n v="0"/>
    <n v="655151.95340760902"/>
    <n v="280019.43342586898"/>
    <n v="106031.06020999599"/>
    <n v="107348.489065221"/>
    <m/>
    <n v="0"/>
    <n v="0"/>
    <n v="39591.824456689108"/>
    <n v="16342.204393060303"/>
    <n v="6372.8488839156589"/>
    <n v="6888.5662718013155"/>
    <m/>
    <n v="0"/>
    <n v="0"/>
    <n v="29417.882975807726"/>
    <n v="12156.111403805047"/>
    <n v="4625.3435281495058"/>
    <n v="5124.4855924142157"/>
    <m/>
    <n v="0"/>
    <n v="0"/>
    <n v="55085.666772679106"/>
    <n v="25174.388983972985"/>
    <n v="9957.7028980502419"/>
    <n v="10317.165687097035"/>
    <m/>
    <n v="0"/>
    <n v="0"/>
    <n v="0"/>
    <n v="0"/>
    <n v="0"/>
    <n v="0"/>
    <m/>
    <n v="0"/>
    <n v="0"/>
    <n v="779247.32761278492"/>
    <n v="333692.13820670731"/>
    <n v="126986.9555201114"/>
    <n v="129678.70661653357"/>
    <m/>
    <n v="0"/>
    <n v="0"/>
    <n v="0"/>
    <n v="199241.0737133472"/>
    <n v="85319.740665243706"/>
    <n v="32468.53273520415"/>
    <n v="33156.770422541755"/>
    <m/>
    <n v="0"/>
    <n v="0"/>
    <n v="603760.82943438576"/>
    <n v="258544.6686825568"/>
    <n v="98389.493136982303"/>
    <n v="100475.06188649021"/>
    <m/>
    <n v="0"/>
    <n v="0"/>
    <n v="404519.75572103856"/>
    <n v="372466.00173066033"/>
    <n v="151240.70106702187"/>
    <n v="99786.824199152601"/>
    <m/>
    <n v="0"/>
    <n v="0"/>
    <n v="0"/>
    <n v="1162.4726990100353"/>
    <n v="511.7543326916948"/>
    <n v="195.81402108711563"/>
    <n v="195.69523808368763"/>
    <m/>
    <n v="0"/>
    <n v="0"/>
    <n v="8242.9882293438804"/>
    <n v="5872.8413407042608"/>
    <n v="2349.7092442330854"/>
    <n v="1752.5350308652262"/>
    <m/>
    <n v="0"/>
    <n v="0"/>
    <n v="7080.5155303338452"/>
    <n v="6523.5597070226013"/>
    <n v="2665.6495558376646"/>
    <n v="1752.6538138686542"/>
    <m/>
    <n v="0"/>
    <n v="0"/>
    <n v="0"/>
    <n v="57910.544398871702"/>
    <n v="24798.664942969655"/>
    <n v="9437.1625864325979"/>
    <n v="9637.2027609143042"/>
    <m/>
    <n v="0"/>
    <n v="0"/>
    <n v="175486.49817839917"/>
    <n v="75147.469524150496"/>
    <n v="28597.462383129088"/>
    <n v="29203.644730043361"/>
    <m/>
    <n v="0"/>
    <n v="0"/>
    <n v="117575.95377952747"/>
    <n v="108259.34898005254"/>
    <n v="43958.964739666146"/>
    <n v="29003.604555561651"/>
    <m/>
    <n v="0"/>
    <n v="0"/>
    <n v="0"/>
    <n v="0"/>
    <n v="0"/>
    <n v="0"/>
    <m/>
    <n v="0"/>
    <n v="0"/>
    <n v="411600.27125137241"/>
    <n v="378989.56143768295"/>
    <n v="153906.35062285955"/>
    <n v="101539.47801302126"/>
    <m/>
    <n v="0"/>
    <n v="0"/>
    <n v="0"/>
    <n v="0"/>
    <n v="0"/>
    <n v="0"/>
    <m/>
    <n v="0"/>
    <n v="0"/>
    <n v="129030.80489076968"/>
    <n v="224049.0748874298"/>
    <n v="93953.997091769692"/>
    <n v="49256.265671576664"/>
    <m/>
    <n v="0"/>
    <n v="0"/>
    <n v="146115.91146721545"/>
    <n v="239845.78286845546"/>
    <n v="100402.04058773178"/>
    <n v="53495.283451594543"/>
    <m/>
    <n v="0"/>
    <n v="0"/>
    <n v="36998.403365945829"/>
    <n v="64102.378490401483"/>
    <n v="26694.852438251095"/>
    <n v="14021.403919277971"/>
    <m/>
    <n v="0"/>
    <n v="0"/>
    <n v="41897.401440092806"/>
    <n v="68613.184697903678"/>
    <n v="28526.475969070518"/>
    <n v="15229.887442426374"/>
    <m/>
    <n v="0"/>
    <n v="0"/>
    <n v="78530.207934833656"/>
    <n v="33628.492612057358"/>
    <n v="12797.364416450271"/>
    <n v="13068.631016694408"/>
    <m/>
    <n v="0"/>
    <n v="0"/>
    <n v="36632.806494740835"/>
    <n v="22925.852313025374"/>
    <n v="9069.553390349407"/>
    <n v="7275.9061607006297"/>
    <m/>
    <n v="0"/>
    <n v="0"/>
    <n v="78530.207934833641"/>
    <n v="33628.492612057351"/>
    <n v="12797.364416450269"/>
    <n v="13068.631016694406"/>
    <m/>
    <n v="0"/>
    <n v="0"/>
    <n v="655151.95340760902"/>
    <n v="280019.43342586898"/>
    <n v="106031.06020999599"/>
    <n v="107348.489065221"/>
    <m/>
    <n v="0"/>
    <n v="0"/>
    <n v="0"/>
    <n v="0"/>
    <n v="0"/>
    <n v="0"/>
    <m/>
    <n v="0"/>
    <n v="0"/>
    <n v="710237.6201802881"/>
    <n v="305193.82240984199"/>
    <n v="115988.76310804623"/>
    <n v="117665.65475231803"/>
  </r>
  <r>
    <n v="80"/>
    <s v="Resiliency"/>
    <x v="8"/>
    <x v="14"/>
    <s v="SCE-04 , Vol 5 Pt. 2"/>
    <s v="Ray Fugere"/>
    <s v="Table I-10"/>
    <s v="p. 29"/>
    <s v="CET-PD-GR-TA-MTW"/>
    <x v="16"/>
    <n v="8159"/>
    <s v="Grid Resiliency"/>
    <s v="Wildfire Avoidance"/>
    <s v="Transmission &amp; Distribution"/>
    <m/>
    <s v="Y"/>
    <m/>
    <x v="3"/>
    <m/>
    <s v="CA"/>
    <s v="Distribution Lines - WRMBA 1-way"/>
    <d v="9999-12-01T00:00:00"/>
    <b v="1"/>
    <n v="1"/>
    <n v="1"/>
    <x v="0"/>
    <n v="0"/>
    <b v="0"/>
    <b v="0"/>
    <m/>
    <n v="136"/>
    <b v="0"/>
    <n v="0"/>
    <s v="N"/>
    <n v="0"/>
    <n v="20"/>
    <n v="9.74E-2"/>
    <s v="Specific Bkt"/>
    <s v="CA-Distribution Lines - WRMBA 1-way"/>
    <n v="0.22520000000000001"/>
    <n v="3"/>
    <n v="0.67000000000000015"/>
    <n v="0.32999999999999985"/>
    <n v="0.21083333333333334"/>
    <n v="0.27499999999999991"/>
    <n v="0.23875000000000002"/>
    <n v="0.2887499999999999"/>
    <n v="0.40583333333333343"/>
    <n v="0.44750000000000006"/>
    <n v="0.19500000000000003"/>
    <n v="0.16666666666666663"/>
    <n v="0.40583333333333343"/>
    <m/>
    <n v="0"/>
    <n v="0"/>
    <n v="0"/>
    <n v="0"/>
    <n v="0"/>
    <n v="0"/>
    <m/>
    <n v="0"/>
    <n v="0"/>
    <n v="2276.5167258380998"/>
    <n v="0"/>
    <n v="0"/>
    <n v="0"/>
    <m/>
    <n v="0"/>
    <n v="0"/>
    <n v="2276.5167258380998"/>
    <n v="0"/>
    <n v="0"/>
    <n v="0"/>
    <m/>
    <n v="0"/>
    <n v="0"/>
    <n v="137.57335243114593"/>
    <n v="0"/>
    <n v="0"/>
    <n v="0"/>
    <m/>
    <n v="0"/>
    <n v="0"/>
    <n v="102.22102259612431"/>
    <n v="0"/>
    <n v="0"/>
    <n v="0"/>
    <m/>
    <n v="0"/>
    <n v="0"/>
    <n v="191.41123079873822"/>
    <n v="0"/>
    <n v="0"/>
    <n v="0"/>
    <m/>
    <n v="0"/>
    <n v="0"/>
    <n v="0"/>
    <n v="0"/>
    <n v="0"/>
    <n v="0"/>
    <m/>
    <n v="0"/>
    <n v="0"/>
    <n v="2707.7223316641084"/>
    <n v="0"/>
    <n v="0"/>
    <n v="0"/>
    <m/>
    <n v="0"/>
    <n v="0"/>
    <n v="0"/>
    <n v="692.32127664920563"/>
    <n v="0"/>
    <n v="0"/>
    <n v="0"/>
    <m/>
    <n v="0"/>
    <n v="0"/>
    <n v="2097.9432625733511"/>
    <n v="0"/>
    <n v="0"/>
    <n v="0"/>
    <m/>
    <n v="0"/>
    <n v="0"/>
    <n v="1405.6219859241455"/>
    <n v="692.32127664920552"/>
    <n v="0"/>
    <n v="0"/>
    <m/>
    <n v="0"/>
    <n v="0"/>
    <n v="0"/>
    <n v="4.0393507626161735"/>
    <n v="4.7171262671605874E-2"/>
    <n v="5.5158146456379953E-4"/>
    <n v="6.4349936789911272E-6"/>
    <m/>
    <n v="0"/>
    <n v="0"/>
    <n v="28.642669044005608"/>
    <n v="8.1320519064139347"/>
    <n v="5.5158146456379649E-4"/>
    <n v="6.4349936789911407E-6"/>
    <m/>
    <n v="0"/>
    <n v="0"/>
    <n v="24.603318281389434"/>
    <n v="12.124231406358502"/>
    <n v="4.7171262671605874E-2"/>
    <n v="5.5158146456379953E-4"/>
    <m/>
    <n v="0"/>
    <n v="0"/>
    <n v="0"/>
    <n v="201.22709279994979"/>
    <n v="0"/>
    <n v="0"/>
    <n v="0"/>
    <m/>
    <n v="0"/>
    <n v="0"/>
    <n v="609.77906909075728"/>
    <n v="0"/>
    <n v="0"/>
    <n v="0"/>
    <m/>
    <n v="0"/>
    <n v="0"/>
    <n v="408.55197629080749"/>
    <n v="201.22709279994982"/>
    <n v="0"/>
    <n v="0"/>
    <m/>
    <n v="0"/>
    <n v="0"/>
    <n v="0"/>
    <n v="0"/>
    <n v="0"/>
    <n v="0"/>
    <m/>
    <n v="0"/>
    <n v="0"/>
    <n v="1430.2253042055349"/>
    <n v="704.44550805556401"/>
    <n v="4.7171262671605874E-2"/>
    <n v="5.5158146456379953E-4"/>
    <m/>
    <n v="0"/>
    <n v="0"/>
    <n v="0"/>
    <n v="0"/>
    <n v="0"/>
    <n v="0"/>
    <m/>
    <n v="0"/>
    <n v="0"/>
    <n v="448.35520058265945"/>
    <n v="586.52563880504192"/>
    <n v="2.23643056602261"/>
    <n v="1.5304161392236463E-4"/>
    <m/>
    <n v="0"/>
    <n v="0"/>
    <n v="507.72239117364398"/>
    <n v="615.99321514716792"/>
    <n v="2.3482616780516876"/>
    <n v="1.6080550263365532E-4"/>
    <m/>
    <n v="0"/>
    <n v="0"/>
    <n v="128.56175373330134"/>
    <n v="167.68924399995819"/>
    <n v="0"/>
    <n v="0"/>
    <m/>
    <n v="0"/>
    <n v="0"/>
    <n v="145.58475274541831"/>
    <n v="176.07370619995609"/>
    <n v="0"/>
    <n v="0"/>
    <m/>
    <n v="0"/>
    <n v="0"/>
    <n v="272.87613341811397"/>
    <n v="0"/>
    <n v="0"/>
    <n v="0"/>
    <m/>
    <n v="0"/>
    <n v="0"/>
    <n v="127.2913806726956"/>
    <n v="25.153386599993695"/>
    <n v="0"/>
    <n v="0"/>
    <m/>
    <n v="0"/>
    <n v="0"/>
    <n v="272.87613341811391"/>
    <n v="0"/>
    <n v="0"/>
    <n v="0"/>
    <m/>
    <n v="0"/>
    <n v="0"/>
    <n v="2276.5167258380998"/>
    <n v="0"/>
    <n v="0"/>
    <n v="0"/>
    <m/>
    <n v="0"/>
    <n v="0"/>
    <n v="0"/>
    <n v="0"/>
    <n v="0"/>
    <n v="0"/>
    <m/>
    <n v="0"/>
    <n v="0"/>
    <n v="2467.9279566368382"/>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4180E49-A14A-4420-A437-03DC04DA6C03}" name="PivotTable3" cacheId="11"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P4:W18" firstHeaderRow="1" firstDataRow="2" firstDataCol="4"/>
  <pivotFields count="265">
    <pivotField compact="0" outline="0" showAll="0"/>
    <pivotField compact="0" outline="0" showAll="0"/>
    <pivotField axis="axisRow" compact="0" outline="0" showAll="0" defaultSubtotal="0">
      <items count="45">
        <item h="1" x="17"/>
        <item h="1" x="18"/>
        <item h="1" x="38"/>
        <item h="1" x="44"/>
        <item h="1" x="42"/>
        <item h="1" x="4"/>
        <item h="1" x="32"/>
        <item h="1" x="41"/>
        <item h="1" x="35"/>
        <item h="1" x="16"/>
        <item h="1" x="0"/>
        <item h="1" x="31"/>
        <item h="1" x="36"/>
        <item h="1" x="19"/>
        <item h="1" x="25"/>
        <item h="1" x="40"/>
        <item h="1" x="43"/>
        <item h="1" x="30"/>
        <item h="1" x="28"/>
        <item h="1" x="9"/>
        <item h="1" x="11"/>
        <item h="1" x="12"/>
        <item h="1" x="29"/>
        <item h="1" x="7"/>
        <item h="1" x="23"/>
        <item h="1" x="21"/>
        <item h="1" x="27"/>
        <item h="1" x="14"/>
        <item h="1" x="6"/>
        <item h="1" x="1"/>
        <item h="1" x="20"/>
        <item h="1" x="2"/>
        <item h="1" x="15"/>
        <item h="1" x="5"/>
        <item h="1" x="33"/>
        <item h="1" x="22"/>
        <item h="1" x="10"/>
        <item h="1" x="34"/>
        <item h="1" x="37"/>
        <item h="1" x="13"/>
        <item h="1" x="26"/>
        <item h="1" x="3"/>
        <item h="1" x="24"/>
        <item h="1" x="39"/>
        <item x="8"/>
      </items>
      <extLst>
        <ext xmlns:x14="http://schemas.microsoft.com/office/spreadsheetml/2009/9/main" uri="{2946ED86-A175-432a-8AC1-64E0C546D7DE}">
          <x14:pivotField fillDownLabels="1"/>
        </ext>
      </extLst>
    </pivotField>
    <pivotField axis="axisRow" compact="0" outline="0" showAll="0">
      <items count="149">
        <item x="36"/>
        <item x="83"/>
        <item x="145"/>
        <item x="147"/>
        <item x="117"/>
        <item x="58"/>
        <item x="134"/>
        <item x="129"/>
        <item x="127"/>
        <item x="46"/>
        <item x="45"/>
        <item x="32"/>
        <item x="26"/>
        <item x="27"/>
        <item x="7"/>
        <item x="48"/>
        <item x="47"/>
        <item x="74"/>
        <item x="97"/>
        <item x="61"/>
        <item x="79"/>
        <item x="138"/>
        <item x="144"/>
        <item x="24"/>
        <item x="141"/>
        <item x="59"/>
        <item x="21"/>
        <item x="133"/>
        <item x="18"/>
        <item x="115"/>
        <item x="114"/>
        <item x="30"/>
        <item x="23"/>
        <item x="78"/>
        <item x="104"/>
        <item x="40"/>
        <item x="38"/>
        <item x="1"/>
        <item x="49"/>
        <item x="41"/>
        <item x="57"/>
        <item x="52"/>
        <item x="5"/>
        <item x="43"/>
        <item x="68"/>
        <item x="37"/>
        <item x="2"/>
        <item x="94"/>
        <item x="66"/>
        <item x="44"/>
        <item x="126"/>
        <item x="67"/>
        <item x="28"/>
        <item x="130"/>
        <item x="132"/>
        <item x="73"/>
        <item x="84"/>
        <item x="88"/>
        <item x="140"/>
        <item x="17"/>
        <item x="25"/>
        <item x="87"/>
        <item x="136"/>
        <item x="135"/>
        <item x="9"/>
        <item x="76"/>
        <item x="14"/>
        <item x="89"/>
        <item x="90"/>
        <item x="33"/>
        <item x="34"/>
        <item x="35"/>
        <item x="31"/>
        <item x="20"/>
        <item x="99"/>
        <item x="100"/>
        <item x="71"/>
        <item x="98"/>
        <item x="72"/>
        <item x="116"/>
        <item x="70"/>
        <item x="93"/>
        <item x="86"/>
        <item x="62"/>
        <item x="63"/>
        <item x="85"/>
        <item x="102"/>
        <item x="56"/>
        <item x="120"/>
        <item x="96"/>
        <item x="50"/>
        <item x="142"/>
        <item x="101"/>
        <item x="51"/>
        <item x="103"/>
        <item x="4"/>
        <item x="80"/>
        <item x="139"/>
        <item x="81"/>
        <item x="69"/>
        <item x="77"/>
        <item x="3"/>
        <item x="60"/>
        <item x="8"/>
        <item x="39"/>
        <item x="137"/>
        <item x="11"/>
        <item x="19"/>
        <item x="64"/>
        <item x="6"/>
        <item x="109"/>
        <item x="112"/>
        <item x="111"/>
        <item x="107"/>
        <item x="82"/>
        <item x="122"/>
        <item x="105"/>
        <item x="118"/>
        <item x="22"/>
        <item x="12"/>
        <item x="128"/>
        <item x="29"/>
        <item x="16"/>
        <item x="110"/>
        <item x="113"/>
        <item x="123"/>
        <item x="92"/>
        <item x="124"/>
        <item x="131"/>
        <item x="42"/>
        <item x="121"/>
        <item x="15"/>
        <item x="95"/>
        <item x="13"/>
        <item x="125"/>
        <item x="91"/>
        <item x="106"/>
        <item x="119"/>
        <item x="65"/>
        <item x="55"/>
        <item x="54"/>
        <item x="53"/>
        <item x="108"/>
        <item x="0"/>
        <item x="75"/>
        <item x="10"/>
        <item x="146"/>
        <item x="14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defaultSubtotal="0">
      <items count="11">
        <item x="8"/>
        <item x="5"/>
        <item x="10"/>
        <item x="6"/>
        <item x="1"/>
        <item x="7"/>
        <item x="9"/>
        <item x="3"/>
        <item x="4"/>
        <item h="1" x="0"/>
        <item x="2"/>
      </items>
    </pivotField>
    <pivotField compact="0" outline="0" showAll="0"/>
    <pivotField compact="0" outline="0" showAll="0"/>
    <pivotField compact="0" outline="0" showAll="0"/>
    <pivotField compact="0" numFmtId="169" outline="0" showAll="0"/>
    <pivotField compact="0" outline="0" showAll="0"/>
    <pivotField compact="0" outline="0" showAll="0"/>
    <pivotField compact="0" outline="0" showAll="0"/>
    <pivotField axis="axisRow" compact="0" numFmtId="10" outline="0" showAll="0" defaultSubtotal="0">
      <items count="2">
        <item x="0"/>
        <item x="1"/>
      </items>
    </pivotField>
    <pivotField compact="0" numFmtId="10" outline="0" showAll="0"/>
    <pivotField compact="0" outline="0" showAll="0"/>
    <pivotField compact="0" outline="0" showAll="0"/>
    <pivotField compact="0" outline="0" showAll="0"/>
    <pivotField compact="0" outline="0" showAll="0"/>
    <pivotField compact="0" outline="0" showAll="0"/>
    <pivotField compact="0" numFmtId="10" outline="0" showAll="0"/>
    <pivotField compact="0" outline="0" showAll="0"/>
    <pivotField compact="0" numFmtId="9" outline="0" showAll="0"/>
    <pivotField compact="0" outline="0" showAll="0"/>
    <pivotField compact="0" numFmtId="10" outline="0" showAll="0"/>
    <pivotField compact="0" outline="0" showAll="0"/>
    <pivotField compact="0" outline="0" showAll="0"/>
    <pivotField compact="0" numFmtId="9" outline="0" showAll="0"/>
    <pivotField compact="0" outline="0" showAll="0"/>
    <pivotField compact="0" numFmtId="9" outline="0" showAll="0"/>
    <pivotField compact="0" numFmtId="9" outline="0" showAll="0"/>
    <pivotField compact="0" numFmtId="9" outline="0" showAll="0"/>
    <pivotField compact="0" numFmtId="9" outline="0" showAll="0"/>
    <pivotField compact="0" numFmtId="9" outline="0" showAll="0"/>
    <pivotField compact="0" numFmtId="9" outline="0" showAll="0"/>
    <pivotField compact="0" numFmtId="9" outline="0" showAll="0"/>
    <pivotField compact="0" numFmtId="9" outline="0" showAll="0"/>
    <pivotField compact="0" numFmtId="9" outline="0" showAll="0"/>
    <pivotField compact="0" numFmtId="9" outline="0" showAll="0"/>
    <pivotField compact="0" numFmtId="9"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4" outline="0" showAll="0"/>
    <pivotField compact="0" outline="0" showAll="0"/>
    <pivotField compact="0" outline="0" showAll="0"/>
    <pivotField compact="0" outline="0" showAll="0"/>
    <pivotField compact="0"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numFmtId="164" outline="0" showAll="0"/>
    <pivotField compact="0" outline="0" showAll="0"/>
    <pivotField compact="0" numFmtId="164" outline="0" showAll="0"/>
    <pivotField compact="0" numFmtId="164" outline="0" showAll="0"/>
    <pivotField dataField="1" compact="0" numFmtId="164" outline="0" showAll="0"/>
    <pivotField dataField="1" compact="0" numFmtId="164" outline="0" showAll="0"/>
    <pivotField dataField="1" compact="0" numFmtId="164" outline="0" showAll="0"/>
    <pivotField dataField="1" compact="0" numFmtId="164" outline="0" showAll="0"/>
  </pivotFields>
  <rowFields count="4">
    <field x="25"/>
    <field x="17"/>
    <field x="2"/>
    <field x="3"/>
  </rowFields>
  <rowItems count="13">
    <i>
      <x/>
      <x v="1"/>
      <x v="44"/>
      <x v="66"/>
    </i>
    <i r="1">
      <x v="7"/>
      <x v="44"/>
      <x v="66"/>
    </i>
    <i r="1">
      <x v="8"/>
      <x v="44"/>
      <x v="66"/>
    </i>
    <i r="1">
      <x v="10"/>
      <x v="44"/>
      <x v="8"/>
    </i>
    <i r="3">
      <x v="58"/>
    </i>
    <i r="3">
      <x v="61"/>
    </i>
    <i r="3">
      <x v="66"/>
    </i>
    <i r="3">
      <x v="70"/>
    </i>
    <i r="3">
      <x v="71"/>
    </i>
    <i r="3">
      <x v="117"/>
    </i>
    <i r="3">
      <x v="145"/>
    </i>
    <i>
      <x v="1"/>
      <x v="10"/>
      <x v="44"/>
      <x v="71"/>
    </i>
    <i t="grand">
      <x/>
    </i>
  </rowItems>
  <colFields count="1">
    <field x="-2"/>
  </colFields>
  <colItems count="4">
    <i>
      <x/>
    </i>
    <i i="1">
      <x v="1"/>
    </i>
    <i i="2">
      <x v="2"/>
    </i>
    <i i="3">
      <x v="3"/>
    </i>
  </colItems>
  <dataFields count="4">
    <dataField name="Sum of 202530" fld="261" baseField="0" baseItem="0" numFmtId="164"/>
    <dataField name="Sum of 202630" fld="262" baseField="0" baseItem="0" numFmtId="164"/>
    <dataField name="Sum of 202730" fld="263" baseField="0" baseItem="0" numFmtId="164"/>
    <dataField name="Sum of 202830" fld="264" baseField="0" baseItem="0" numFmtId="164"/>
  </dataFields>
  <formats count="13">
    <format dxfId="32">
      <pivotArea outline="0" collapsedLevelsAreSubtotals="1" fieldPosition="0"/>
    </format>
    <format dxfId="31">
      <pivotArea outline="0" fieldPosition="0">
        <references count="4">
          <reference field="2" count="0" selected="0"/>
          <reference field="3" count="8" selected="0">
            <x v="8"/>
            <x v="58"/>
            <x v="61"/>
            <x v="66"/>
            <x v="70"/>
            <x v="71"/>
            <x v="117"/>
            <x v="145"/>
          </reference>
          <reference field="17" count="3" selected="0">
            <x v="7"/>
            <x v="8"/>
            <x v="10"/>
          </reference>
          <reference field="25" count="1" selected="0">
            <x v="0"/>
          </reference>
        </references>
      </pivotArea>
    </format>
    <format dxfId="30">
      <pivotArea outline="0" fieldPosition="0">
        <references count="4">
          <reference field="2" count="0" selected="0"/>
          <reference field="3" count="1" selected="0">
            <x v="71"/>
          </reference>
          <reference field="17" count="1" selected="0">
            <x v="10"/>
          </reference>
          <reference field="25" count="1" selected="0">
            <x v="1"/>
          </reference>
        </references>
      </pivotArea>
    </format>
    <format dxfId="29">
      <pivotArea grandRow="1" outline="0" collapsedLevelsAreSubtotals="1" fieldPosition="0"/>
    </format>
    <format dxfId="28">
      <pivotArea dataOnly="0" labelOnly="1" outline="0" offset="IV2:IV256" fieldPosition="0">
        <references count="1">
          <reference field="25" count="1">
            <x v="0"/>
          </reference>
        </references>
      </pivotArea>
    </format>
    <format dxfId="27">
      <pivotArea dataOnly="0" labelOnly="1" outline="0" fieldPosition="0">
        <references count="1">
          <reference field="25" count="1">
            <x v="1"/>
          </reference>
        </references>
      </pivotArea>
    </format>
    <format dxfId="26">
      <pivotArea dataOnly="0" labelOnly="1" grandRow="1" outline="0" fieldPosition="0"/>
    </format>
    <format dxfId="25">
      <pivotArea dataOnly="0" labelOnly="1" outline="0" fieldPosition="0">
        <references count="2">
          <reference field="17" count="3">
            <x v="7"/>
            <x v="8"/>
            <x v="10"/>
          </reference>
          <reference field="25" count="1" selected="0">
            <x v="0"/>
          </reference>
        </references>
      </pivotArea>
    </format>
    <format dxfId="24">
      <pivotArea dataOnly="0" labelOnly="1" outline="0" offset="IV2:IV256" fieldPosition="0">
        <references count="3">
          <reference field="2" count="0"/>
          <reference field="17" count="1" selected="0">
            <x v="1"/>
          </reference>
          <reference field="25" count="1" selected="0">
            <x v="0"/>
          </reference>
        </references>
      </pivotArea>
    </format>
    <format dxfId="23">
      <pivotArea dataOnly="0" labelOnly="1" outline="0" fieldPosition="0">
        <references count="4">
          <reference field="2" count="0" selected="0"/>
          <reference field="3" count="1">
            <x v="66"/>
          </reference>
          <reference field="17" count="1" selected="0">
            <x v="7"/>
          </reference>
          <reference field="25" count="1" selected="0">
            <x v="0"/>
          </reference>
        </references>
      </pivotArea>
    </format>
    <format dxfId="22">
      <pivotArea dataOnly="0" labelOnly="1" outline="0" fieldPosition="0">
        <references count="4">
          <reference field="2" count="0" selected="0"/>
          <reference field="3" count="1">
            <x v="66"/>
          </reference>
          <reference field="17" count="1" selected="0">
            <x v="8"/>
          </reference>
          <reference field="25" count="1" selected="0">
            <x v="0"/>
          </reference>
        </references>
      </pivotArea>
    </format>
    <format dxfId="21">
      <pivotArea dataOnly="0" labelOnly="1" outline="0" fieldPosition="0">
        <references count="4">
          <reference field="2" count="0" selected="0"/>
          <reference field="3" count="8">
            <x v="8"/>
            <x v="58"/>
            <x v="61"/>
            <x v="66"/>
            <x v="70"/>
            <x v="71"/>
            <x v="117"/>
            <x v="145"/>
          </reference>
          <reference field="17" count="1" selected="0">
            <x v="10"/>
          </reference>
          <reference field="25" count="1" selected="0">
            <x v="0"/>
          </reference>
        </references>
      </pivotArea>
    </format>
    <format dxfId="20">
      <pivotArea dataOnly="0" labelOnly="1" outline="0" fieldPosition="0">
        <references count="4">
          <reference field="2" count="0" selected="0"/>
          <reference field="3" count="1">
            <x v="71"/>
          </reference>
          <reference field="17" count="1" selected="0">
            <x v="10"/>
          </reference>
          <reference field="25"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701664C-486F-4848-9846-339C7868E22C}" name="PivotTable1" cacheId="11"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P28:X83" firstHeaderRow="1" firstDataRow="2" firstDataCol="5"/>
  <pivotFields count="265">
    <pivotField compact="0" outline="0" showAll="0" defaultSubtotal="0"/>
    <pivotField compact="0" outline="0" showAll="0" defaultSubtotal="0"/>
    <pivotField axis="axisRow" compact="0" outline="0" showAll="0" defaultSubtotal="0">
      <items count="45">
        <item h="1" x="17"/>
        <item h="1" x="18"/>
        <item h="1" x="38"/>
        <item h="1" x="44"/>
        <item h="1" x="42"/>
        <item h="1" x="4"/>
        <item h="1" x="32"/>
        <item h="1" x="41"/>
        <item h="1" x="35"/>
        <item h="1" x="16"/>
        <item h="1" x="0"/>
        <item h="1" x="31"/>
        <item h="1" x="36"/>
        <item h="1" x="19"/>
        <item h="1" x="25"/>
        <item h="1" x="40"/>
        <item h="1" x="43"/>
        <item h="1" x="30"/>
        <item h="1" x="28"/>
        <item h="1" x="9"/>
        <item h="1" x="11"/>
        <item h="1" x="12"/>
        <item h="1" x="29"/>
        <item h="1" x="7"/>
        <item h="1" x="23"/>
        <item h="1" x="21"/>
        <item h="1" x="27"/>
        <item h="1" x="14"/>
        <item h="1" x="6"/>
        <item h="1" x="1"/>
        <item h="1" x="20"/>
        <item h="1" x="2"/>
        <item h="1" x="15"/>
        <item h="1" x="5"/>
        <item h="1" x="33"/>
        <item h="1" x="22"/>
        <item h="1" x="10"/>
        <item h="1" x="34"/>
        <item h="1" x="37"/>
        <item h="1" x="13"/>
        <item h="1" x="26"/>
        <item h="1" x="3"/>
        <item h="1" x="24"/>
        <item h="1" x="39"/>
        <item x="8"/>
      </items>
      <extLst>
        <ext xmlns:x14="http://schemas.microsoft.com/office/spreadsheetml/2009/9/main" uri="{2946ED86-A175-432a-8AC1-64E0C546D7DE}">
          <x14:pivotField fillDownLabels="1"/>
        </ext>
      </extLst>
    </pivotField>
    <pivotField axis="axisRow" compact="0" outline="0" showAll="0" defaultSubtotal="0">
      <items count="148">
        <item x="36"/>
        <item x="83"/>
        <item x="145"/>
        <item x="147"/>
        <item x="117"/>
        <item x="58"/>
        <item x="134"/>
        <item x="129"/>
        <item x="127"/>
        <item x="46"/>
        <item x="45"/>
        <item x="32"/>
        <item x="26"/>
        <item x="27"/>
        <item x="7"/>
        <item x="48"/>
        <item x="47"/>
        <item x="74"/>
        <item x="97"/>
        <item x="61"/>
        <item x="79"/>
        <item x="138"/>
        <item x="144"/>
        <item x="24"/>
        <item x="141"/>
        <item x="59"/>
        <item x="21"/>
        <item x="133"/>
        <item x="18"/>
        <item x="115"/>
        <item x="114"/>
        <item x="30"/>
        <item x="23"/>
        <item x="78"/>
        <item x="104"/>
        <item x="40"/>
        <item x="38"/>
        <item x="1"/>
        <item x="49"/>
        <item x="41"/>
        <item x="57"/>
        <item x="52"/>
        <item x="5"/>
        <item x="43"/>
        <item x="68"/>
        <item x="37"/>
        <item x="2"/>
        <item x="94"/>
        <item x="66"/>
        <item x="44"/>
        <item x="126"/>
        <item x="67"/>
        <item x="28"/>
        <item x="130"/>
        <item x="132"/>
        <item x="73"/>
        <item x="84"/>
        <item x="88"/>
        <item x="140"/>
        <item x="17"/>
        <item x="25"/>
        <item x="87"/>
        <item x="136"/>
        <item x="135"/>
        <item x="9"/>
        <item x="76"/>
        <item x="14"/>
        <item x="89"/>
        <item x="90"/>
        <item x="33"/>
        <item x="34"/>
        <item x="35"/>
        <item x="31"/>
        <item x="20"/>
        <item x="99"/>
        <item x="100"/>
        <item x="71"/>
        <item x="98"/>
        <item x="72"/>
        <item x="116"/>
        <item x="70"/>
        <item x="93"/>
        <item x="86"/>
        <item x="62"/>
        <item x="63"/>
        <item x="85"/>
        <item x="102"/>
        <item x="56"/>
        <item x="120"/>
        <item x="96"/>
        <item x="50"/>
        <item x="142"/>
        <item x="101"/>
        <item x="51"/>
        <item x="103"/>
        <item x="4"/>
        <item x="80"/>
        <item x="139"/>
        <item x="81"/>
        <item x="69"/>
        <item x="77"/>
        <item x="3"/>
        <item x="60"/>
        <item x="8"/>
        <item x="39"/>
        <item x="137"/>
        <item x="11"/>
        <item x="19"/>
        <item x="64"/>
        <item x="6"/>
        <item x="109"/>
        <item x="112"/>
        <item x="111"/>
        <item x="107"/>
        <item x="82"/>
        <item x="122"/>
        <item x="105"/>
        <item x="118"/>
        <item x="22"/>
        <item x="12"/>
        <item x="128"/>
        <item x="29"/>
        <item x="16"/>
        <item x="110"/>
        <item x="113"/>
        <item x="123"/>
        <item x="92"/>
        <item x="124"/>
        <item x="131"/>
        <item x="42"/>
        <item x="121"/>
        <item x="15"/>
        <item x="95"/>
        <item x="13"/>
        <item x="125"/>
        <item x="91"/>
        <item x="106"/>
        <item x="119"/>
        <item x="65"/>
        <item x="55"/>
        <item x="54"/>
        <item x="53"/>
        <item x="108"/>
        <item x="0"/>
        <item x="75"/>
        <item x="10"/>
        <item x="146"/>
        <item x="14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112">
        <item x="384"/>
        <item x="673"/>
        <item x="273"/>
        <item x="865"/>
        <item x="733"/>
        <item x="888"/>
        <item x="402"/>
        <item x="872"/>
        <item x="833"/>
        <item x="806"/>
        <item x="82"/>
        <item x="1090"/>
        <item x="456"/>
        <item x="990"/>
        <item x="640"/>
        <item x="641"/>
        <item x="1086"/>
        <item x="855"/>
        <item x="713"/>
        <item x="427"/>
        <item x="712"/>
        <item x="704"/>
        <item x="348"/>
        <item x="8"/>
        <item x="1058"/>
        <item x="210"/>
        <item x="870"/>
        <item x="36"/>
        <item x="32"/>
        <item x="639"/>
        <item x="86"/>
        <item x="385"/>
        <item x="799"/>
        <item x="798"/>
        <item x="554"/>
        <item x="259"/>
        <item x="959"/>
        <item x="85"/>
        <item x="1041"/>
        <item x="884"/>
        <item x="21"/>
        <item x="444"/>
        <item x="1077"/>
        <item x="728"/>
        <item x="616"/>
        <item x="672"/>
        <item x="630"/>
        <item x="1046"/>
        <item x="719"/>
        <item x="362"/>
        <item x="71"/>
        <item x="458"/>
        <item x="729"/>
        <item x="103"/>
        <item x="410"/>
        <item x="642"/>
        <item x="919"/>
        <item x="727"/>
        <item x="226"/>
        <item x="196"/>
        <item x="770"/>
        <item x="44"/>
        <item x="601"/>
        <item x="48"/>
        <item x="49"/>
        <item x="193"/>
        <item x="237"/>
        <item x="129"/>
        <item x="158"/>
        <item x="606"/>
        <item x="643"/>
        <item x="1018"/>
        <item x="97"/>
        <item x="981"/>
        <item x="1008"/>
        <item x="1081"/>
        <item x="583"/>
        <item x="687"/>
        <item x="253"/>
        <item x="31"/>
        <item x="296"/>
        <item x="297"/>
        <item x="298"/>
        <item x="1040"/>
        <item x="960"/>
        <item x="808"/>
        <item x="274"/>
        <item x="1054"/>
        <item x="37"/>
        <item x="416"/>
        <item x="9"/>
        <item x="988"/>
        <item x="958"/>
        <item x="228"/>
        <item x="227"/>
        <item x="197"/>
        <item x="842"/>
        <item x="841"/>
        <item x="151"/>
        <item x="199"/>
        <item x="843"/>
        <item x="303"/>
        <item x="335"/>
        <item x="718"/>
        <item x="628"/>
        <item x="240"/>
        <item x="118"/>
        <item x="119"/>
        <item x="890"/>
        <item x="1089"/>
        <item x="208"/>
        <item x="206"/>
        <item x="205"/>
        <item x="217"/>
        <item x="113"/>
        <item x="73"/>
        <item x="563"/>
        <item x="564"/>
        <item x="568"/>
        <item x="565"/>
        <item x="567"/>
        <item x="969"/>
        <item x="390"/>
        <item x="971"/>
        <item x="63"/>
        <item x="973"/>
        <item x="972"/>
        <item x="1009"/>
        <item x="33"/>
        <item x="667"/>
        <item x="508"/>
        <item x="507"/>
        <item x="546"/>
        <item x="614"/>
        <item x="542"/>
        <item x="301"/>
        <item x="302"/>
        <item x="956"/>
        <item x="968"/>
        <item x="174"/>
        <item x="911"/>
        <item x="915"/>
        <item x="912"/>
        <item x="59"/>
        <item x="425"/>
        <item x="322"/>
        <item x="357"/>
        <item x="317"/>
        <item x="540"/>
        <item x="165"/>
        <item x="144"/>
        <item x="215"/>
        <item x="513"/>
        <item x="214"/>
        <item x="132"/>
        <item x="745"/>
        <item x="284"/>
        <item x="885"/>
        <item x="1105"/>
        <item x="545"/>
        <item x="50"/>
        <item x="84"/>
        <item x="797"/>
        <item x="644"/>
        <item x="448"/>
        <item x="918"/>
        <item x="927"/>
        <item x="923"/>
        <item x="924"/>
        <item x="674"/>
        <item x="110"/>
        <item x="152"/>
        <item x="509"/>
        <item x="105"/>
        <item x="106"/>
        <item x="109"/>
        <item x="754"/>
        <item x="920"/>
        <item x="409"/>
        <item x="645"/>
        <item x="668"/>
        <item x="830"/>
        <item x="615"/>
        <item x="931"/>
        <item x="561"/>
        <item x="1068"/>
        <item x="142"/>
        <item x="141"/>
        <item x="880"/>
        <item x="886"/>
        <item x="446"/>
        <item x="429"/>
        <item x="778"/>
        <item x="257"/>
        <item x="185"/>
        <item x="879"/>
        <item x="878"/>
        <item x="64"/>
        <item x="929"/>
        <item x="926"/>
        <item x="991"/>
        <item x="619"/>
        <item x="556"/>
        <item x="557"/>
        <item x="1034"/>
        <item x="1019"/>
        <item x="1022"/>
        <item x="974"/>
        <item x="1024"/>
        <item x="295"/>
        <item x="995"/>
        <item x="46"/>
        <item x="736"/>
        <item x="576"/>
        <item x="406"/>
        <item x="43"/>
        <item x="452"/>
        <item x="411"/>
        <item x="61"/>
        <item x="566"/>
        <item x="690"/>
        <item x="1010"/>
        <item x="176"/>
        <item x="15"/>
        <item x="201"/>
        <item x="479"/>
        <item x="693"/>
        <item x="72"/>
        <item x="258"/>
        <item x="740"/>
        <item x="178"/>
        <item x="1032"/>
        <item x="671"/>
        <item x="414"/>
        <item x="666"/>
        <item x="665"/>
        <item x="989"/>
        <item x="932"/>
        <item x="620"/>
        <item x="460"/>
        <item x="937"/>
        <item x="10"/>
        <item x="1065"/>
        <item x="626"/>
        <item x="998"/>
        <item x="714"/>
        <item x="715"/>
        <item x="401"/>
        <item x="135"/>
        <item x="289"/>
        <item x="936"/>
        <item x="555"/>
        <item x="537"/>
        <item x="536"/>
        <item x="646"/>
        <item x="126"/>
        <item x="172"/>
        <item x="863"/>
        <item x="862"/>
        <item x="803"/>
        <item x="496"/>
        <item x="146"/>
        <item x="769"/>
        <item x="791"/>
        <item x="683"/>
        <item x="682"/>
        <item x="796"/>
        <item x="254"/>
        <item x="211"/>
        <item x="897"/>
        <item x="488"/>
        <item x="793"/>
        <item x="794"/>
        <item x="485"/>
        <item x="361"/>
        <item x="212"/>
        <item x="480"/>
        <item x="634"/>
        <item x="332"/>
        <item x="691"/>
        <item x="520"/>
        <item x="334"/>
        <item x="850"/>
        <item x="138"/>
        <item x="721"/>
        <item x="368"/>
        <item x="39"/>
        <item x="1038"/>
        <item x="558"/>
        <item x="505"/>
        <item x="506"/>
        <item x="781"/>
        <item x="1004"/>
        <item x="984"/>
        <item x="1070"/>
        <item x="66"/>
        <item x="93"/>
        <item x="94"/>
        <item x="675"/>
        <item x="1078"/>
        <item x="621"/>
        <item x="807"/>
        <item x="647"/>
        <item x="622"/>
        <item x="461"/>
        <item x="907"/>
        <item x="908"/>
        <item x="916"/>
        <item x="648"/>
        <item x="1080"/>
        <item x="1014"/>
        <item x="1020"/>
        <item x="386"/>
        <item x="753"/>
        <item x="871"/>
        <item x="814"/>
        <item x="462"/>
        <item x="349"/>
        <item x="697"/>
        <item x="889"/>
        <item x="898"/>
        <item x="896"/>
        <item x="432"/>
        <item x="517"/>
        <item x="1071"/>
        <item x="464"/>
        <item x="1039"/>
        <item x="951"/>
        <item x="378"/>
        <item x="38"/>
        <item x="792"/>
        <item x="478"/>
        <item x="692"/>
        <item x="47"/>
        <item x="964"/>
        <item x="1059"/>
        <item x="1073"/>
        <item x="837"/>
        <item x="83"/>
        <item x="593"/>
        <item x="194"/>
        <item x="784"/>
        <item x="442"/>
        <item x="1045"/>
        <item x="649"/>
        <item x="650"/>
        <item x="663"/>
        <item x="437"/>
        <item x="623"/>
        <item x="318"/>
        <item x="100"/>
        <item x="337"/>
        <item x="1000"/>
        <item x="903"/>
        <item x="338"/>
        <item x="471"/>
        <item x="472"/>
        <item x="470"/>
        <item x="449"/>
        <item x="993"/>
        <item x="455"/>
        <item x="41"/>
        <item x="1072"/>
        <item x="1067"/>
        <item x="1060"/>
        <item x="1066"/>
        <item x="1061"/>
        <item x="328"/>
        <item x="329"/>
        <item x="541"/>
        <item x="930"/>
        <item x="895"/>
        <item x="892"/>
        <item x="894"/>
        <item x="893"/>
        <item x="638"/>
        <item x="339"/>
        <item x="443"/>
        <item x="403"/>
        <item x="468"/>
        <item x="467"/>
        <item x="1094"/>
        <item x="435"/>
        <item x="987"/>
        <item x="982"/>
        <item x="1007"/>
        <item x="999"/>
        <item x="953"/>
        <item x="69"/>
        <item x="70"/>
        <item x="934"/>
        <item x="376"/>
        <item x="111"/>
        <item x="234"/>
        <item x="285"/>
        <item x="726"/>
        <item x="1057"/>
        <item x="1096"/>
        <item x="379"/>
        <item x="377"/>
        <item x="831"/>
        <item x="127"/>
        <item x="1085"/>
        <item x="89"/>
        <item x="159"/>
        <item x="107"/>
        <item x="906"/>
        <item x="550"/>
        <item x="161"/>
        <item x="388"/>
        <item x="815"/>
        <item x="166"/>
        <item x="590"/>
        <item x="342"/>
        <item x="539"/>
        <item x="670"/>
        <item x="851"/>
        <item x="854"/>
        <item x="1023"/>
        <item x="434"/>
        <item x="925"/>
        <item x="1021"/>
        <item x="447"/>
        <item x="985"/>
        <item x="633"/>
        <item x="694"/>
        <item x="207"/>
        <item x="235"/>
        <item x="459"/>
        <item x="160"/>
        <item x="315"/>
        <item x="389"/>
        <item x="162"/>
        <item x="343"/>
        <item x="191"/>
        <item x="484"/>
        <item x="356"/>
        <item x="453"/>
        <item x="510"/>
        <item x="983"/>
        <item x="438"/>
        <item x="439"/>
        <item x="236"/>
        <item x="209"/>
        <item x="935"/>
        <item x="423"/>
        <item x="684"/>
        <item x="869"/>
        <item x="864"/>
        <item x="723"/>
        <item x="711"/>
        <item x="607"/>
        <item x="789"/>
        <item x="528"/>
        <item x="74"/>
        <item x="75"/>
        <item x="1026"/>
        <item x="278"/>
        <item x="1082"/>
        <item x="312"/>
        <item x="313"/>
        <item x="732"/>
        <item x="700"/>
        <item x="116"/>
        <item x="115"/>
        <item x="685"/>
        <item x="802"/>
        <item x="866"/>
        <item x="136"/>
        <item x="757"/>
        <item x="785"/>
        <item x="787"/>
        <item x="786"/>
        <item x="202"/>
        <item x="535"/>
        <item x="232"/>
        <item x="921"/>
        <item x="534"/>
        <item x="538"/>
        <item x="230"/>
        <item x="149"/>
        <item x="922"/>
        <item x="204"/>
        <item x="835"/>
        <item x="836"/>
        <item x="551"/>
        <item x="355"/>
        <item x="818"/>
        <item x="552"/>
        <item x="92"/>
        <item x="696"/>
        <item x="320"/>
        <item x="530"/>
        <item x="816"/>
        <item x="299"/>
        <item x="311"/>
        <item x="1030"/>
        <item x="963"/>
        <item x="910"/>
        <item x="909"/>
        <item x="737"/>
        <item x="424"/>
        <item x="181"/>
        <item x="180"/>
        <item x="933"/>
        <item x="624"/>
        <item x="706"/>
        <item x="705"/>
        <item x="147"/>
        <item x="844"/>
        <item x="756"/>
        <item x="795"/>
        <item x="1107"/>
        <item x="481"/>
        <item x="495"/>
        <item x="503"/>
        <item x="150"/>
        <item x="486"/>
        <item x="487"/>
        <item x="913"/>
        <item x="914"/>
        <item x="441"/>
        <item x="575"/>
        <item x="28"/>
        <item x="494"/>
        <item x="1002"/>
        <item x="997"/>
        <item x="771"/>
        <item x="4"/>
        <item x="177"/>
        <item x="1069"/>
        <item x="1015"/>
        <item x="975"/>
        <item x="860"/>
        <item x="491"/>
        <item x="1044"/>
        <item x="489"/>
        <item x="490"/>
        <item x="529"/>
        <item x="703"/>
        <item x="547"/>
        <item x="62"/>
        <item x="14"/>
        <item x="16"/>
        <item x="492"/>
        <item x="493"/>
        <item x="430"/>
        <item x="482"/>
        <item x="419"/>
        <item x="420"/>
        <item x="767"/>
        <item x="398"/>
        <item x="651"/>
        <item x="652"/>
        <item x="702"/>
        <item x="734"/>
        <item x="986"/>
        <item x="962"/>
        <item x="216"/>
        <item x="500"/>
        <item x="498"/>
        <item x="499"/>
        <item x="573"/>
        <item x="57"/>
        <item x="67"/>
        <item x="426"/>
        <item x="128"/>
        <item x="170"/>
        <item x="145"/>
        <item x="130"/>
        <item x="370"/>
        <item x="483"/>
        <item x="131"/>
        <item x="476"/>
        <item x="967"/>
        <item x="562"/>
        <item x="263"/>
        <item x="375"/>
        <item x="826"/>
        <item x="821"/>
        <item x="331"/>
        <item x="169"/>
        <item x="290"/>
        <item x="326"/>
        <item x="829"/>
        <item x="820"/>
        <item x="849"/>
        <item x="653"/>
        <item x="1016"/>
        <item x="1033"/>
        <item x="976"/>
        <item x="917"/>
        <item x="134"/>
        <item x="612"/>
        <item x="654"/>
        <item x="611"/>
        <item x="1110"/>
        <item x="731"/>
        <item x="739"/>
        <item x="469"/>
        <item x="450"/>
        <item x="466"/>
        <item x="637"/>
        <item x="996"/>
        <item x="979"/>
        <item x="629"/>
        <item x="408"/>
        <item x="51"/>
        <item x="52"/>
        <item x="1062"/>
        <item x="710"/>
        <item x="286"/>
        <item x="1029"/>
        <item x="1003"/>
        <item x="627"/>
        <item x="1075"/>
        <item x="11"/>
        <item x="239"/>
        <item x="283"/>
        <item x="775"/>
        <item x="42"/>
        <item x="848"/>
        <item x="87"/>
        <item x="221"/>
        <item x="1074"/>
        <item x="902"/>
        <item x="875"/>
        <item x="1052"/>
        <item x="247"/>
        <item x="246"/>
        <item x="422"/>
        <item x="17"/>
        <item x="904"/>
        <item x="350"/>
        <item x="947"/>
        <item x="948"/>
        <item x="319"/>
        <item x="275"/>
        <item x="597"/>
        <item x="774"/>
        <item x="594"/>
        <item x="595"/>
        <item x="596"/>
        <item x="598"/>
        <item x="359"/>
        <item x="360"/>
        <item x="124"/>
        <item x="827"/>
        <item x="516"/>
        <item x="825"/>
        <item x="824"/>
        <item x="288"/>
        <item x="325"/>
        <item x="122"/>
        <item x="171"/>
        <item x="473"/>
        <item x="1017"/>
        <item x="655"/>
        <item x="613"/>
        <item x="701"/>
        <item x="832"/>
        <item x="23"/>
        <item x="782"/>
        <item x="451"/>
        <item x="34"/>
        <item x="724"/>
        <item x="725"/>
        <item x="853"/>
        <item x="852"/>
        <item x="139"/>
        <item x="140"/>
        <item x="327"/>
        <item x="805"/>
        <item x="874"/>
        <item x="465"/>
        <item x="664"/>
        <item x="1093"/>
        <item x="1092"/>
        <item x="78"/>
        <item x="511"/>
        <item x="846"/>
        <item x="790"/>
        <item x="153"/>
        <item x="954"/>
        <item x="156"/>
        <item x="24"/>
        <item x="949"/>
        <item x="1050"/>
        <item x="306"/>
        <item x="608"/>
        <item x="1049"/>
        <item x="945"/>
        <item x="101"/>
        <item x="746"/>
        <item x="345"/>
        <item x="445"/>
        <item x="1056"/>
        <item x="656"/>
        <item x="657"/>
        <item x="658"/>
        <item x="1013"/>
        <item x="25"/>
        <item x="19"/>
        <item x="977"/>
        <item x="114"/>
        <item x="187"/>
        <item x="99"/>
        <item x="1027"/>
        <item x="1011"/>
        <item x="20"/>
        <item x="1001"/>
        <item x="418"/>
        <item x="88"/>
        <item x="184"/>
        <item x="96"/>
        <item x="477"/>
        <item x="260"/>
        <item x="173"/>
        <item x="347"/>
        <item x="867"/>
        <item x="873"/>
        <item x="720"/>
        <item x="120"/>
        <item x="121"/>
        <item x="523"/>
        <item x="524"/>
        <item x="804"/>
        <item x="1109"/>
        <item x="1108"/>
        <item x="748"/>
        <item x="2"/>
        <item x="747"/>
        <item x="512"/>
        <item x="218"/>
        <item x="220"/>
        <item x="102"/>
        <item x="219"/>
        <item x="1063"/>
        <item x="300"/>
        <item x="413"/>
        <item x="440"/>
        <item x="572"/>
        <item x="582"/>
        <item x="581"/>
        <item x="600"/>
        <item x="602"/>
        <item x="599"/>
        <item x="603"/>
        <item x="605"/>
        <item x="604"/>
        <item x="314"/>
        <item x="549"/>
        <item x="53"/>
        <item x="344"/>
        <item x="504"/>
        <item x="882"/>
        <item x="255"/>
        <item x="272"/>
        <item x="271"/>
        <item x="680"/>
        <item x="681"/>
        <item x="243"/>
        <item x="245"/>
        <item x="244"/>
        <item x="256"/>
        <item x="679"/>
        <item x="883"/>
        <item x="366"/>
        <item x="269"/>
        <item x="270"/>
        <item x="268"/>
        <item x="992"/>
        <item x="1083"/>
        <item x="738"/>
        <item x="817"/>
        <item x="91"/>
        <item x="363"/>
        <item x="522"/>
        <item x="233"/>
        <item x="759"/>
        <item x="758"/>
        <item x="112"/>
        <item x="730"/>
        <item x="148"/>
        <item x="809"/>
        <item x="631"/>
        <item x="123"/>
        <item x="125"/>
        <item x="859"/>
        <item x="957"/>
        <item x="340"/>
        <item x="341"/>
        <item x="396"/>
        <item x="397"/>
        <item x="980"/>
        <item x="502"/>
        <item x="95"/>
        <item x="415"/>
        <item x="404"/>
        <item x="405"/>
        <item x="632"/>
        <item x="676"/>
        <item x="677"/>
        <item x="7"/>
        <item x="30"/>
        <item x="81"/>
        <item x="1079"/>
        <item x="277"/>
        <item x="752"/>
        <item x="574"/>
        <item x="12"/>
        <item x="13"/>
        <item x="154"/>
        <item x="961"/>
        <item x="887"/>
        <item x="1084"/>
        <item x="717"/>
        <item x="1111"/>
        <item x="143"/>
        <item x="698"/>
        <item x="635"/>
        <item x="1031"/>
        <item x="431"/>
        <item x="695"/>
        <item x="521"/>
        <item x="533"/>
        <item x="519"/>
        <item x="689"/>
        <item x="688"/>
        <item x="532"/>
        <item x="965"/>
        <item x="454"/>
        <item x="68"/>
        <item x="661"/>
        <item x="978"/>
        <item x="662"/>
        <item x="6"/>
        <item x="0"/>
        <item x="1"/>
        <item x="381"/>
        <item x="373"/>
        <item x="382"/>
        <item x="374"/>
        <item x="383"/>
        <item x="231"/>
        <item x="1035"/>
        <item x="1098"/>
        <item x="1097"/>
        <item x="1104"/>
        <item x="1100"/>
        <item x="1103"/>
        <item x="1102"/>
        <item x="1036"/>
        <item x="1037"/>
        <item x="1099"/>
        <item x="1101"/>
        <item x="1006"/>
        <item x="387"/>
        <item x="351"/>
        <item x="708"/>
        <item x="264"/>
        <item x="861"/>
        <item x="735"/>
        <item x="293"/>
        <item x="294"/>
        <item x="198"/>
        <item x="108"/>
        <item x="365"/>
        <item x="436"/>
        <item x="939"/>
        <item x="709"/>
        <item x="609"/>
        <item x="421"/>
        <item x="45"/>
        <item x="1025"/>
        <item x="287"/>
        <item x="281"/>
        <item x="845"/>
        <item x="858"/>
        <item x="876"/>
        <item x="548"/>
        <item x="877"/>
        <item x="475"/>
        <item x="304"/>
        <item x="813"/>
        <item x="812"/>
        <item x="29"/>
        <item x="1091"/>
        <item x="1095"/>
        <item x="1005"/>
        <item x="56"/>
        <item x="60"/>
        <item x="58"/>
        <item x="834"/>
        <item x="267"/>
        <item x="251"/>
        <item x="252"/>
        <item x="1076"/>
        <item x="248"/>
        <item x="249"/>
        <item x="1048"/>
        <item x="250"/>
        <item x="265"/>
        <item x="266"/>
        <item x="324"/>
        <item x="380"/>
        <item x="323"/>
        <item x="1106"/>
        <item x="242"/>
        <item x="54"/>
        <item x="55"/>
        <item x="716"/>
        <item x="699"/>
        <item x="224"/>
        <item x="282"/>
        <item x="80"/>
        <item x="1047"/>
        <item x="944"/>
        <item x="970"/>
        <item x="773"/>
        <item x="828"/>
        <item x="823"/>
        <item x="822"/>
        <item x="291"/>
        <item x="330"/>
        <item x="1055"/>
        <item x="625"/>
        <item x="659"/>
        <item x="79"/>
        <item x="352"/>
        <item x="354"/>
        <item x="428"/>
        <item x="474"/>
        <item x="412"/>
        <item x="65"/>
        <item x="213"/>
        <item x="358"/>
        <item x="742"/>
        <item x="750"/>
        <item x="776"/>
        <item x="777"/>
        <item x="779"/>
        <item x="780"/>
        <item x="952"/>
        <item x="417"/>
        <item x="942"/>
        <item x="943"/>
        <item x="900"/>
        <item x="901"/>
        <item x="321"/>
        <item x="192"/>
        <item x="307"/>
        <item x="618"/>
        <item x="531"/>
        <item x="308"/>
        <item x="881"/>
        <item x="686"/>
        <item x="868"/>
        <item x="369"/>
        <item x="950"/>
        <item x="559"/>
        <item x="560"/>
        <item x="941"/>
        <item x="940"/>
        <item x="175"/>
        <item x="76"/>
        <item x="407"/>
        <item x="938"/>
        <item x="90"/>
        <item x="1087"/>
        <item x="525"/>
        <item x="527"/>
        <item x="526"/>
        <item x="40"/>
        <item x="27"/>
        <item x="203"/>
        <item x="163"/>
        <item x="164"/>
        <item x="543"/>
        <item x="544"/>
        <item x="1012"/>
        <item x="22"/>
        <item x="946"/>
        <item x="856"/>
        <item x="857"/>
        <item x="353"/>
        <item x="994"/>
        <item x="722"/>
        <item x="751"/>
        <item x="367"/>
        <item x="819"/>
        <item x="707"/>
        <item x="660"/>
        <item x="678"/>
        <item x="569"/>
        <item x="579"/>
        <item x="571"/>
        <item x="580"/>
        <item x="578"/>
        <item x="591"/>
        <item x="587"/>
        <item x="585"/>
        <item x="570"/>
        <item x="588"/>
        <item x="584"/>
        <item x="589"/>
        <item x="610"/>
        <item x="586"/>
        <item x="577"/>
        <item x="592"/>
        <item x="1053"/>
        <item x="891"/>
        <item x="838"/>
        <item x="157"/>
        <item x="457"/>
        <item x="669"/>
        <item x="1088"/>
        <item x="1051"/>
        <item x="966"/>
        <item x="190"/>
        <item x="899"/>
        <item x="223"/>
        <item x="305"/>
        <item x="241"/>
        <item x="1043"/>
        <item x="847"/>
        <item x="18"/>
        <item x="755"/>
        <item x="800"/>
        <item x="155"/>
        <item x="316"/>
        <item x="168"/>
        <item x="399"/>
        <item x="371"/>
        <item x="5"/>
        <item x="292"/>
        <item x="766"/>
        <item x="553"/>
        <item x="772"/>
        <item x="497"/>
        <item x="783"/>
        <item x="188"/>
        <item x="189"/>
        <item x="310"/>
        <item x="309"/>
        <item x="167"/>
        <item x="839"/>
        <item x="137"/>
        <item x="391"/>
        <item x="392"/>
        <item x="955"/>
        <item x="1042"/>
        <item x="336"/>
        <item x="372"/>
        <item x="333"/>
        <item x="26"/>
        <item x="518"/>
        <item x="1064"/>
        <item x="276"/>
        <item x="200"/>
        <item x="183"/>
        <item x="801"/>
        <item x="741"/>
        <item x="765"/>
        <item x="186"/>
        <item x="261"/>
        <item x="749"/>
        <item x="743"/>
        <item x="222"/>
        <item x="744"/>
        <item x="810"/>
        <item x="760"/>
        <item x="400"/>
        <item x="346"/>
        <item x="811"/>
        <item x="117"/>
        <item x="395"/>
        <item x="393"/>
        <item x="394"/>
        <item x="463"/>
        <item x="1028"/>
        <item x="840"/>
        <item x="501"/>
        <item x="788"/>
        <item x="182"/>
        <item x="104"/>
        <item x="179"/>
        <item x="514"/>
        <item x="768"/>
        <item x="262"/>
        <item x="762"/>
        <item x="195"/>
        <item x="279"/>
        <item x="764"/>
        <item x="761"/>
        <item x="515"/>
        <item x="763"/>
        <item x="238"/>
        <item x="280"/>
        <item x="133"/>
        <item x="229"/>
        <item x="98"/>
        <item x="225"/>
        <item x="35"/>
        <item x="433"/>
        <item x="3"/>
        <item x="905"/>
        <item x="77"/>
        <item x="364"/>
        <item x="617"/>
        <item x="636"/>
        <item x="928"/>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1">
        <item x="8"/>
        <item x="5"/>
        <item x="10"/>
        <item x="6"/>
        <item x="1"/>
        <item x="7"/>
        <item x="9"/>
        <item x="3"/>
        <item x="4"/>
        <item h="1" x="0"/>
        <item x="2"/>
      </items>
    </pivotField>
    <pivotField compact="0" outline="0" showAll="0" defaultSubtotal="0"/>
    <pivotField compact="0" outline="0" showAll="0" defaultSubtotal="0"/>
    <pivotField compact="0" outline="0" showAll="0" defaultSubtotal="0"/>
    <pivotField compact="0" numFmtId="169" outline="0" showAll="0" defaultSubtotal="0"/>
    <pivotField compact="0" outline="0" showAll="0" defaultSubtotal="0"/>
    <pivotField compact="0" outline="0" showAll="0" defaultSubtotal="0"/>
    <pivotField compact="0" outline="0" showAll="0" defaultSubtotal="0"/>
    <pivotField axis="axisRow" compact="0" numFmtId="10" outline="0" showAll="0" defaultSubtotal="0">
      <items count="2">
        <item x="0"/>
        <item x="1"/>
      </items>
    </pivotField>
    <pivotField compact="0" numFmtId="1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defaultSubtotal="0"/>
    <pivotField compact="0" numFmtId="9" outline="0" showAll="0" defaultSubtotal="0"/>
    <pivotField compact="0" outline="0" showAll="0" defaultSubtotal="0"/>
    <pivotField compact="0" numFmtId="10" outline="0" showAll="0" defaultSubtotal="0"/>
    <pivotField compact="0" outline="0" showAll="0" defaultSubtotal="0"/>
    <pivotField compact="0" outline="0" showAll="0" defaultSubtotal="0"/>
    <pivotField compact="0" numFmtId="9" outline="0" showAll="0" defaultSubtotal="0"/>
    <pivotField compact="0"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numFmtId="9"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outline="0" showAll="0" defaultSubtotal="0"/>
    <pivotField compact="0" numFmtId="164" outline="0" showAll="0" defaultSubtotal="0"/>
    <pivotField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s>
  <rowFields count="5">
    <field x="25"/>
    <field x="17"/>
    <field x="2"/>
    <field x="3"/>
    <field x="9"/>
  </rowFields>
  <rowItems count="54">
    <i>
      <x/>
      <x v="1"/>
      <x v="44"/>
      <x v="66"/>
      <x v="115"/>
    </i>
    <i r="4">
      <x v="390"/>
    </i>
    <i r="4">
      <x v="444"/>
    </i>
    <i r="1">
      <x v="7"/>
      <x v="44"/>
      <x v="66"/>
      <x v="543"/>
    </i>
    <i r="4">
      <x v="575"/>
    </i>
    <i r="4">
      <x v="1024"/>
    </i>
    <i r="1">
      <x v="8"/>
      <x v="44"/>
      <x v="66"/>
      <x v="543"/>
    </i>
    <i r="1">
      <x v="10"/>
      <x v="44"/>
      <x v="8"/>
      <x v="240"/>
    </i>
    <i r="4">
      <x v="250"/>
    </i>
    <i r="4">
      <x v="406"/>
    </i>
    <i r="3">
      <x v="58"/>
      <x v="381"/>
    </i>
    <i r="4">
      <x v="397"/>
    </i>
    <i r="3">
      <x v="61"/>
      <x v="868"/>
    </i>
    <i r="4">
      <x v="888"/>
    </i>
    <i r="3">
      <x v="66"/>
      <x v="115"/>
    </i>
    <i r="4">
      <x v="390"/>
    </i>
    <i r="4">
      <x v="444"/>
    </i>
    <i r="4">
      <x v="504"/>
    </i>
    <i r="4">
      <x v="575"/>
    </i>
    <i r="4">
      <x v="1024"/>
    </i>
    <i r="3">
      <x v="70"/>
      <x v="184"/>
    </i>
    <i r="4">
      <x v="543"/>
    </i>
    <i r="3">
      <x v="71"/>
      <x v="237"/>
    </i>
    <i r="4">
      <x v="288"/>
    </i>
    <i r="4">
      <x v="305"/>
    </i>
    <i r="4">
      <x v="339"/>
    </i>
    <i r="4">
      <x v="543"/>
    </i>
    <i r="4">
      <x v="961"/>
    </i>
    <i r="4">
      <x v="967"/>
    </i>
    <i r="3">
      <x v="117"/>
      <x v="1020"/>
    </i>
    <i r="3">
      <x v="145"/>
      <x v="12"/>
    </i>
    <i r="4">
      <x v="13"/>
    </i>
    <i r="4">
      <x v="51"/>
    </i>
    <i r="4">
      <x v="239"/>
    </i>
    <i r="4">
      <x v="304"/>
    </i>
    <i r="4">
      <x v="310"/>
    </i>
    <i r="4">
      <x v="316"/>
    </i>
    <i r="4">
      <x v="325"/>
    </i>
    <i r="4">
      <x v="396"/>
    </i>
    <i r="4">
      <x v="428"/>
    </i>
    <i r="4">
      <x v="439"/>
    </i>
    <i r="4">
      <x v="496"/>
    </i>
    <i r="4">
      <x v="707"/>
    </i>
    <i r="4">
      <x v="708"/>
    </i>
    <i r="4">
      <x v="709"/>
    </i>
    <i r="4">
      <x v="710"/>
    </i>
    <i r="4">
      <x v="711"/>
    </i>
    <i r="4">
      <x v="1014"/>
    </i>
    <i r="4">
      <x v="1079"/>
    </i>
    <i r="4">
      <x v="1080"/>
    </i>
    <i>
      <x v="1"/>
      <x v="10"/>
      <x v="44"/>
      <x v="71"/>
      <x v="306"/>
    </i>
    <i r="4">
      <x v="960"/>
    </i>
    <i r="4">
      <x v="968"/>
    </i>
    <i t="grand">
      <x/>
    </i>
  </rowItems>
  <colFields count="1">
    <field x="-2"/>
  </colFields>
  <colItems count="4">
    <i>
      <x/>
    </i>
    <i i="1">
      <x v="1"/>
    </i>
    <i i="2">
      <x v="2"/>
    </i>
    <i i="3">
      <x v="3"/>
    </i>
  </colItems>
  <dataFields count="4">
    <dataField name="Sum of 202530" fld="261" baseField="0" baseItem="0" numFmtId="164"/>
    <dataField name="Sum of 202630" fld="262" baseField="0" baseItem="0" numFmtId="164"/>
    <dataField name="Sum of 202730" fld="263" baseField="0" baseItem="0" numFmtId="164"/>
    <dataField name="Sum of 202830" fld="264" baseField="0" baseItem="0" numFmtId="164"/>
  </dataFields>
  <formats count="32">
    <format dxfId="64">
      <pivotArea outline="0" collapsedLevelsAreSubtotals="1" fieldPosition="0"/>
    </format>
    <format dxfId="63">
      <pivotArea outline="0" fieldPosition="0">
        <references count="5">
          <reference field="2" count="0" selected="0"/>
          <reference field="3" count="1" selected="0">
            <x v="71"/>
          </reference>
          <reference field="9" count="2" selected="0">
            <x v="961"/>
            <x v="967"/>
          </reference>
          <reference field="17" count="1" selected="0">
            <x v="10"/>
          </reference>
          <reference field="25" count="1" selected="0">
            <x v="0"/>
          </reference>
        </references>
      </pivotArea>
    </format>
    <format dxfId="62">
      <pivotArea type="all" dataOnly="0" outline="0" fieldPosition="0"/>
    </format>
    <format dxfId="61">
      <pivotArea outline="0" collapsedLevelsAreSubtotals="1" fieldPosition="0"/>
    </format>
    <format dxfId="60">
      <pivotArea type="origin" dataOnly="0" labelOnly="1" outline="0" fieldPosition="0"/>
    </format>
    <format dxfId="59">
      <pivotArea field="-2" type="button" dataOnly="0" labelOnly="1" outline="0" axis="axisCol" fieldPosition="0"/>
    </format>
    <format dxfId="58">
      <pivotArea type="topRight" dataOnly="0" labelOnly="1" outline="0" fieldPosition="0"/>
    </format>
    <format dxfId="57">
      <pivotArea field="25" type="button" dataOnly="0" labelOnly="1" outline="0" axis="axisRow" fieldPosition="0"/>
    </format>
    <format dxfId="56">
      <pivotArea field="17" type="button" dataOnly="0" labelOnly="1" outline="0" axis="axisRow" fieldPosition="1"/>
    </format>
    <format dxfId="55">
      <pivotArea field="2" type="button" dataOnly="0" labelOnly="1" outline="0" axis="axisRow" fieldPosition="2"/>
    </format>
    <format dxfId="54">
      <pivotArea field="3" type="button" dataOnly="0" labelOnly="1" outline="0" axis="axisRow" fieldPosition="3"/>
    </format>
    <format dxfId="53">
      <pivotArea field="9" type="button" dataOnly="0" labelOnly="1" outline="0" axis="axisRow" fieldPosition="4"/>
    </format>
    <format dxfId="52">
      <pivotArea dataOnly="0" labelOnly="1" outline="0" fieldPosition="0">
        <references count="1">
          <reference field="25" count="0"/>
        </references>
      </pivotArea>
    </format>
    <format dxfId="51">
      <pivotArea dataOnly="0" labelOnly="1" grandRow="1" outline="0" fieldPosition="0"/>
    </format>
    <format dxfId="50">
      <pivotArea dataOnly="0" labelOnly="1" outline="0" fieldPosition="0">
        <references count="2">
          <reference field="17" count="4">
            <x v="1"/>
            <x v="7"/>
            <x v="8"/>
            <x v="10"/>
          </reference>
          <reference field="25" count="1" selected="0">
            <x v="0"/>
          </reference>
        </references>
      </pivotArea>
    </format>
    <format dxfId="49">
      <pivotArea dataOnly="0" labelOnly="1" outline="0" fieldPosition="0">
        <references count="3">
          <reference field="2" count="0"/>
          <reference field="17" count="1" selected="0">
            <x v="1"/>
          </reference>
          <reference field="25" count="1" selected="0">
            <x v="0"/>
          </reference>
        </references>
      </pivotArea>
    </format>
    <format dxfId="48">
      <pivotArea dataOnly="0" labelOnly="1" outline="0" fieldPosition="0">
        <references count="4">
          <reference field="2" count="0" selected="0"/>
          <reference field="3" count="1">
            <x v="66"/>
          </reference>
          <reference field="17" count="1" selected="0">
            <x v="1"/>
          </reference>
          <reference field="25" count="1" selected="0">
            <x v="0"/>
          </reference>
        </references>
      </pivotArea>
    </format>
    <format dxfId="47">
      <pivotArea dataOnly="0" labelOnly="1" outline="0" fieldPosition="0">
        <references count="4">
          <reference field="2" count="0" selected="0"/>
          <reference field="3" count="8">
            <x v="8"/>
            <x v="58"/>
            <x v="61"/>
            <x v="66"/>
            <x v="70"/>
            <x v="71"/>
            <x v="117"/>
            <x v="145"/>
          </reference>
          <reference field="17" count="1" selected="0">
            <x v="10"/>
          </reference>
          <reference field="25" count="1" selected="0">
            <x v="0"/>
          </reference>
        </references>
      </pivotArea>
    </format>
    <format dxfId="46">
      <pivotArea dataOnly="0" labelOnly="1" outline="0" fieldPosition="0">
        <references count="4">
          <reference field="2" count="0" selected="0"/>
          <reference field="3" count="1">
            <x v="71"/>
          </reference>
          <reference field="17" count="1" selected="0">
            <x v="10"/>
          </reference>
          <reference field="25" count="1" selected="0">
            <x v="1"/>
          </reference>
        </references>
      </pivotArea>
    </format>
    <format dxfId="45">
      <pivotArea dataOnly="0" labelOnly="1" outline="0" fieldPosition="0">
        <references count="5">
          <reference field="2" count="0" selected="0"/>
          <reference field="3" count="1" selected="0">
            <x v="66"/>
          </reference>
          <reference field="9" count="3">
            <x v="115"/>
            <x v="390"/>
            <x v="444"/>
          </reference>
          <reference field="17" count="1" selected="0">
            <x v="1"/>
          </reference>
          <reference field="25" count="1" selected="0">
            <x v="0"/>
          </reference>
        </references>
      </pivotArea>
    </format>
    <format dxfId="44">
      <pivotArea dataOnly="0" labelOnly="1" outline="0" fieldPosition="0">
        <references count="5">
          <reference field="2" count="0" selected="0"/>
          <reference field="3" count="1" selected="0">
            <x v="66"/>
          </reference>
          <reference field="9" count="3">
            <x v="543"/>
            <x v="575"/>
            <x v="1024"/>
          </reference>
          <reference field="17" count="1" selected="0">
            <x v="7"/>
          </reference>
          <reference field="25" count="1" selected="0">
            <x v="0"/>
          </reference>
        </references>
      </pivotArea>
    </format>
    <format dxfId="43">
      <pivotArea dataOnly="0" labelOnly="1" outline="0" fieldPosition="0">
        <references count="5">
          <reference field="2" count="0" selected="0"/>
          <reference field="3" count="1" selected="0">
            <x v="66"/>
          </reference>
          <reference field="9" count="1">
            <x v="543"/>
          </reference>
          <reference field="17" count="1" selected="0">
            <x v="8"/>
          </reference>
          <reference field="25" count="1" selected="0">
            <x v="0"/>
          </reference>
        </references>
      </pivotArea>
    </format>
    <format dxfId="42">
      <pivotArea dataOnly="0" labelOnly="1" outline="0" fieldPosition="0">
        <references count="5">
          <reference field="2" count="0" selected="0"/>
          <reference field="3" count="1" selected="0">
            <x v="8"/>
          </reference>
          <reference field="9" count="3">
            <x v="240"/>
            <x v="250"/>
            <x v="406"/>
          </reference>
          <reference field="17" count="1" selected="0">
            <x v="10"/>
          </reference>
          <reference field="25" count="1" selected="0">
            <x v="0"/>
          </reference>
        </references>
      </pivotArea>
    </format>
    <format dxfId="41">
      <pivotArea dataOnly="0" labelOnly="1" outline="0" fieldPosition="0">
        <references count="5">
          <reference field="2" count="0" selected="0"/>
          <reference field="3" count="1" selected="0">
            <x v="58"/>
          </reference>
          <reference field="9" count="2">
            <x v="381"/>
            <x v="397"/>
          </reference>
          <reference field="17" count="1" selected="0">
            <x v="10"/>
          </reference>
          <reference field="25" count="1" selected="0">
            <x v="0"/>
          </reference>
        </references>
      </pivotArea>
    </format>
    <format dxfId="40">
      <pivotArea dataOnly="0" labelOnly="1" outline="0" fieldPosition="0">
        <references count="5">
          <reference field="2" count="0" selected="0"/>
          <reference field="3" count="1" selected="0">
            <x v="61"/>
          </reference>
          <reference field="9" count="2">
            <x v="868"/>
            <x v="888"/>
          </reference>
          <reference field="17" count="1" selected="0">
            <x v="10"/>
          </reference>
          <reference field="25" count="1" selected="0">
            <x v="0"/>
          </reference>
        </references>
      </pivotArea>
    </format>
    <format dxfId="39">
      <pivotArea dataOnly="0" labelOnly="1" outline="0" fieldPosition="0">
        <references count="5">
          <reference field="2" count="0" selected="0"/>
          <reference field="3" count="1" selected="0">
            <x v="66"/>
          </reference>
          <reference field="9" count="6">
            <x v="115"/>
            <x v="390"/>
            <x v="444"/>
            <x v="504"/>
            <x v="575"/>
            <x v="1024"/>
          </reference>
          <reference field="17" count="1" selected="0">
            <x v="10"/>
          </reference>
          <reference field="25" count="1" selected="0">
            <x v="0"/>
          </reference>
        </references>
      </pivotArea>
    </format>
    <format dxfId="38">
      <pivotArea dataOnly="0" labelOnly="1" outline="0" fieldPosition="0">
        <references count="5">
          <reference field="2" count="0" selected="0"/>
          <reference field="3" count="1" selected="0">
            <x v="70"/>
          </reference>
          <reference field="9" count="2">
            <x v="184"/>
            <x v="543"/>
          </reference>
          <reference field="17" count="1" selected="0">
            <x v="10"/>
          </reference>
          <reference field="25" count="1" selected="0">
            <x v="0"/>
          </reference>
        </references>
      </pivotArea>
    </format>
    <format dxfId="37">
      <pivotArea dataOnly="0" labelOnly="1" outline="0" fieldPosition="0">
        <references count="5">
          <reference field="2" count="0" selected="0"/>
          <reference field="3" count="1" selected="0">
            <x v="71"/>
          </reference>
          <reference field="9" count="7">
            <x v="237"/>
            <x v="288"/>
            <x v="305"/>
            <x v="339"/>
            <x v="543"/>
            <x v="961"/>
            <x v="967"/>
          </reference>
          <reference field="17" count="1" selected="0">
            <x v="10"/>
          </reference>
          <reference field="25" count="1" selected="0">
            <x v="0"/>
          </reference>
        </references>
      </pivotArea>
    </format>
    <format dxfId="36">
      <pivotArea dataOnly="0" labelOnly="1" outline="0" fieldPosition="0">
        <references count="5">
          <reference field="2" count="0" selected="0"/>
          <reference field="3" count="1" selected="0">
            <x v="117"/>
          </reference>
          <reference field="9" count="1">
            <x v="1020"/>
          </reference>
          <reference field="17" count="1" selected="0">
            <x v="10"/>
          </reference>
          <reference field="25" count="1" selected="0">
            <x v="0"/>
          </reference>
        </references>
      </pivotArea>
    </format>
    <format dxfId="35">
      <pivotArea dataOnly="0" labelOnly="1" outline="0" fieldPosition="0">
        <references count="5">
          <reference field="2" count="0" selected="0"/>
          <reference field="3" count="1" selected="0">
            <x v="145"/>
          </reference>
          <reference field="9" count="20">
            <x v="12"/>
            <x v="13"/>
            <x v="51"/>
            <x v="239"/>
            <x v="304"/>
            <x v="310"/>
            <x v="316"/>
            <x v="325"/>
            <x v="396"/>
            <x v="428"/>
            <x v="439"/>
            <x v="496"/>
            <x v="707"/>
            <x v="708"/>
            <x v="709"/>
            <x v="710"/>
            <x v="711"/>
            <x v="1014"/>
            <x v="1079"/>
            <x v="1080"/>
          </reference>
          <reference field="17" count="1" selected="0">
            <x v="10"/>
          </reference>
          <reference field="25" count="1" selected="0">
            <x v="0"/>
          </reference>
        </references>
      </pivotArea>
    </format>
    <format dxfId="34">
      <pivotArea dataOnly="0" labelOnly="1" outline="0" fieldPosition="0">
        <references count="5">
          <reference field="2" count="0" selected="0"/>
          <reference field="3" count="1" selected="0">
            <x v="71"/>
          </reference>
          <reference field="9" count="3">
            <x v="306"/>
            <x v="960"/>
            <x v="968"/>
          </reference>
          <reference field="17" count="1" selected="0">
            <x v="10"/>
          </reference>
          <reference field="25" count="1" selected="0">
            <x v="1"/>
          </reference>
        </references>
      </pivotArea>
    </format>
    <format dxfId="33">
      <pivotArea dataOnly="0" labelOnly="1" outline="0" fieldPosition="0">
        <references count="1">
          <reference field="4294967294" count="4">
            <x v="0"/>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ADD8073-22AF-4AE6-9AB6-9C6ED022147F}" name="Table1" displayName="Table1" ref="B5:H39" totalsRowShown="0" headerRowDxfId="19" dataDxfId="18" dataCellStyle="Comma">
  <autoFilter ref="B5:H39" xr:uid="{9ADD8073-22AF-4AE6-9AB6-9C6ED022147F}"/>
  <tableColumns count="7">
    <tableColumn id="1" xr3:uid="{04D0A518-A16D-478B-A7A2-A6E3EE19BA1D}" name="BA/MA" dataDxfId="17"/>
    <tableColumn id="2" xr3:uid="{B3E411D1-D608-42A9-A6DE-71C13EB92A21}" name="BPE" dataDxfId="16"/>
    <tableColumn id="3" xr3:uid="{F3A5EA92-C6DF-4D7B-A9D6-185CF6337066}" name="GRC Activity Name" dataDxfId="15"/>
    <tableColumn id="4" xr3:uid="{3ECC72E0-10DD-4812-98E6-AF9E81505A98}" name="Sum of 2025 Forecast (2025$)32031" dataDxfId="14" dataCellStyle="Comma"/>
    <tableColumn id="5" xr3:uid="{39B84E7C-AB66-45CE-9083-920C642326FA}" name="Sum of 2026 Forecast (2026$)2132" dataDxfId="13" dataCellStyle="Comma"/>
    <tableColumn id="6" xr3:uid="{8EEC6C01-FCCD-4443-B4EE-55D299BA8C90}" name="Sum of 2027 Forecast (2027$)2233" dataDxfId="12" dataCellStyle="Comma"/>
    <tableColumn id="7" xr3:uid="{0B406EAC-C0DE-48E4-ADC5-6441C537E939}" name="Sum of 2028 Forecast (2028$)2334" dataDxfId="11" dataCellStyle="Comma"/>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2FB7591-7C44-4BA4-B680-E6AD8075A387}" name="Table2" displayName="Table2" ref="B43:H77" totalsRowShown="0" headerRowDxfId="10" dataDxfId="9" dataCellStyle="Comma">
  <autoFilter ref="B43:H77" xr:uid="{F2FB7591-7C44-4BA4-B680-E6AD8075A387}"/>
  <tableColumns count="7">
    <tableColumn id="1" xr3:uid="{006391D1-9E66-442A-B099-23192E638FF0}" name="BA/MA" dataDxfId="8"/>
    <tableColumn id="2" xr3:uid="{EF127B09-8B1B-401B-B598-487CA3B7FD7F}" name="BPE" dataDxfId="7"/>
    <tableColumn id="3" xr3:uid="{BDBAD7DA-6B72-4956-8BE4-51BE535916B1}" name="GRC Activity Name" dataDxfId="6"/>
    <tableColumn id="4" xr3:uid="{A9216E7F-FD44-4D5B-B734-0A10AB602C21}" name="Sum of 2025 Forecast (2025$)3" dataDxfId="5" dataCellStyle="Comma"/>
    <tableColumn id="5" xr3:uid="{B948BA25-9FDF-4B05-8282-2ED828729507}" name="Sum of 2026 Forecast (2026$)" dataDxfId="4" dataCellStyle="Comma"/>
    <tableColumn id="6" xr3:uid="{57BE8D85-78DD-4555-81E0-52DDF891F1F6}" name="Sum of 2027 Forecast (2027$)" dataDxfId="3" dataCellStyle="Comma"/>
    <tableColumn id="7" xr3:uid="{6C8CB40A-E080-4865-B5D1-7B9A59D847B4}" name="Sum of 2028 Forecast (2028$)" dataDxfId="2" dataCellStyle="Comma"/>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35625-19E0-49AE-B93D-78F4B2605723}">
  <dimension ref="A1:AD67"/>
  <sheetViews>
    <sheetView tabSelected="1" workbookViewId="0">
      <pane xSplit="4" ySplit="3" topLeftCell="E4" activePane="bottomRight" state="frozen"/>
      <selection pane="topRight" activeCell="E1" sqref="E1"/>
      <selection pane="bottomLeft" activeCell="A4" sqref="A4"/>
      <selection pane="bottomRight" activeCell="C15" sqref="C15"/>
    </sheetView>
  </sheetViews>
  <sheetFormatPr defaultRowHeight="15" x14ac:dyDescent="0.25"/>
  <cols>
    <col min="1" max="1" width="13" style="2" customWidth="1"/>
    <col min="2" max="2" width="21.42578125" style="15" customWidth="1"/>
    <col min="3" max="4" width="27.42578125" style="1" customWidth="1"/>
    <col min="5" max="16" width="12.7109375" style="3" customWidth="1"/>
    <col min="17" max="18" width="15.140625" style="3" customWidth="1"/>
    <col min="19" max="28" width="12.7109375" customWidth="1"/>
    <col min="29" max="30" width="16.42578125" customWidth="1"/>
  </cols>
  <sheetData>
    <row r="1" spans="1:30" ht="15.75" thickBot="1" x14ac:dyDescent="0.3">
      <c r="E1" s="205" t="s">
        <v>1</v>
      </c>
      <c r="F1" s="206"/>
      <c r="G1" s="206"/>
      <c r="H1" s="206"/>
      <c r="I1" s="206"/>
      <c r="J1" s="206"/>
      <c r="K1" s="206"/>
      <c r="L1" s="206"/>
      <c r="M1" s="206"/>
      <c r="N1" s="206"/>
      <c r="O1" s="206"/>
      <c r="P1" s="206"/>
      <c r="Q1" s="206"/>
      <c r="R1" s="207"/>
      <c r="S1" s="202" t="s">
        <v>2</v>
      </c>
      <c r="T1" s="203"/>
      <c r="U1" s="203"/>
      <c r="V1" s="203"/>
      <c r="W1" s="203"/>
      <c r="X1" s="203"/>
      <c r="Y1" s="203"/>
      <c r="Z1" s="203"/>
      <c r="AA1" s="203"/>
      <c r="AB1" s="203"/>
      <c r="AC1" s="203"/>
      <c r="AD1" s="204"/>
    </row>
    <row r="2" spans="1:30" x14ac:dyDescent="0.25">
      <c r="A2" s="4"/>
      <c r="B2" s="13"/>
      <c r="C2" s="5"/>
      <c r="D2" s="5"/>
      <c r="E2" s="319" t="s">
        <v>260</v>
      </c>
      <c r="F2" s="320"/>
      <c r="G2" s="320"/>
      <c r="H2" s="321"/>
      <c r="I2" s="322" t="s">
        <v>261</v>
      </c>
      <c r="J2" s="320"/>
      <c r="K2" s="320"/>
      <c r="L2" s="321"/>
      <c r="M2" s="319" t="s">
        <v>345</v>
      </c>
      <c r="N2" s="321"/>
      <c r="O2" s="319" t="s">
        <v>262</v>
      </c>
      <c r="P2" s="321"/>
      <c r="Q2" s="317" t="s">
        <v>311</v>
      </c>
      <c r="R2" s="318"/>
      <c r="S2" s="323" t="s">
        <v>260</v>
      </c>
      <c r="T2" s="324"/>
      <c r="U2" s="324"/>
      <c r="V2" s="325"/>
      <c r="W2" s="323" t="s">
        <v>261</v>
      </c>
      <c r="X2" s="324"/>
      <c r="Y2" s="324"/>
      <c r="Z2" s="325"/>
      <c r="AA2" s="315" t="s">
        <v>335</v>
      </c>
      <c r="AB2" s="316"/>
      <c r="AC2" s="315" t="s">
        <v>311</v>
      </c>
      <c r="AD2" s="316"/>
    </row>
    <row r="3" spans="1:30" ht="60.75" thickBot="1" x14ac:dyDescent="0.3">
      <c r="A3" s="11" t="s">
        <v>6</v>
      </c>
      <c r="B3" s="12" t="s">
        <v>7</v>
      </c>
      <c r="C3" s="6" t="s">
        <v>8</v>
      </c>
      <c r="D3" s="6" t="s">
        <v>9</v>
      </c>
      <c r="E3" s="183">
        <v>2021</v>
      </c>
      <c r="F3" s="184">
        <v>2022</v>
      </c>
      <c r="G3" s="184">
        <v>2023</v>
      </c>
      <c r="H3" s="185">
        <v>2024</v>
      </c>
      <c r="I3" s="218">
        <v>2021</v>
      </c>
      <c r="J3" s="184">
        <v>2022</v>
      </c>
      <c r="K3" s="184">
        <v>2023</v>
      </c>
      <c r="L3" s="185">
        <v>2024</v>
      </c>
      <c r="M3" s="183" t="s">
        <v>10</v>
      </c>
      <c r="N3" s="185" t="s">
        <v>11</v>
      </c>
      <c r="O3" s="183" t="s">
        <v>10</v>
      </c>
      <c r="P3" s="185" t="s">
        <v>11</v>
      </c>
      <c r="Q3" s="183" t="s">
        <v>10</v>
      </c>
      <c r="R3" s="185" t="s">
        <v>11</v>
      </c>
      <c r="S3" s="186">
        <v>2021</v>
      </c>
      <c r="T3" s="187">
        <v>2022</v>
      </c>
      <c r="U3" s="187">
        <v>2023</v>
      </c>
      <c r="V3" s="188">
        <v>2024</v>
      </c>
      <c r="W3" s="186">
        <v>2021</v>
      </c>
      <c r="X3" s="187">
        <v>2022</v>
      </c>
      <c r="Y3" s="187">
        <v>2023</v>
      </c>
      <c r="Z3" s="188">
        <v>2024</v>
      </c>
      <c r="AA3" s="186" t="s">
        <v>10</v>
      </c>
      <c r="AB3" s="188" t="s">
        <v>11</v>
      </c>
      <c r="AC3" s="186" t="s">
        <v>10</v>
      </c>
      <c r="AD3" s="188" t="s">
        <v>11</v>
      </c>
    </row>
    <row r="4" spans="1:30" ht="30" customHeight="1" x14ac:dyDescent="0.25">
      <c r="A4" s="4" t="s">
        <v>12</v>
      </c>
      <c r="B4" s="14" t="s">
        <v>13</v>
      </c>
      <c r="C4" s="5" t="s">
        <v>13</v>
      </c>
      <c r="D4" s="7" t="s">
        <v>13</v>
      </c>
      <c r="E4" s="258">
        <f>'Prelim Stmts | Capital (2)'!M11+'Prelim Stmts | Capital (2)'!M10</f>
        <v>535036.32511696173</v>
      </c>
      <c r="F4" s="259">
        <f>'Prelim Stmts | Capital (2)'!N11+'Prelim Stmts | Capital (2)'!N10</f>
        <v>553512.90526525211</v>
      </c>
      <c r="G4" s="259">
        <f>'Prelim Stmts | Capital (2)'!O11+'Prelim Stmts | Capital (2)'!O10</f>
        <v>572228.10298673192</v>
      </c>
      <c r="H4" s="260">
        <f>'Prelim Stmts | Capital (2)'!P11+'Prelim Stmts | Capital (2)'!P10</f>
        <v>681880.06400000001</v>
      </c>
      <c r="I4" s="219"/>
      <c r="J4" s="174"/>
      <c r="K4" s="174"/>
      <c r="L4" s="276"/>
      <c r="M4" s="280"/>
      <c r="N4" s="281"/>
      <c r="O4" s="173">
        <f>'WRMBA Threshold Undercollection'!E18</f>
        <v>3337425</v>
      </c>
      <c r="P4" s="175"/>
      <c r="Q4" s="247">
        <f>SUM('WRMBA Threshold Undercollection'!G12)</f>
        <v>240437.60000000009</v>
      </c>
      <c r="R4" s="248"/>
      <c r="S4" s="178">
        <f>'Prelim Stmts | Current (2)'!S$18*(E4/SUM(E$4,E$15))</f>
        <v>10219.888508841048</v>
      </c>
      <c r="T4" s="179">
        <f>'Prelim Stmts | Current (2)'!T$18*(F4/SUM(F$4,F$15))</f>
        <v>49142.065387483031</v>
      </c>
      <c r="U4" s="179">
        <f>'Prelim Stmts | Current (2)'!U$18*(G4/SUM(G$4,G$15))</f>
        <v>130085.67773841388</v>
      </c>
      <c r="V4" s="180">
        <f>'Prelim Stmts | Current (2)'!V$18*(H4/SUM(H$4,H$15))</f>
        <v>232139.67127234171</v>
      </c>
      <c r="W4" s="178"/>
      <c r="X4" s="179"/>
      <c r="Y4" s="179"/>
      <c r="Z4" s="180"/>
      <c r="AA4" s="178">
        <f>'WRMBA Threshold Undercollection'!G19</f>
        <v>-570.73524321589287</v>
      </c>
      <c r="AB4" s="180"/>
      <c r="AC4" s="178">
        <f>SUM('WRMBA Threshold Undercollection'!I12)</f>
        <v>5867.9935622317553</v>
      </c>
      <c r="AD4" s="180"/>
    </row>
    <row r="5" spans="1:30" ht="30" x14ac:dyDescent="0.25">
      <c r="A5" s="313" t="s">
        <v>14</v>
      </c>
      <c r="B5" s="15" t="s">
        <v>170</v>
      </c>
      <c r="C5" s="1" t="s">
        <v>157</v>
      </c>
      <c r="D5" s="8" t="s">
        <v>15</v>
      </c>
      <c r="E5" s="17">
        <f>'2021 GRC Expense'!V14</f>
        <v>11923.880236622645</v>
      </c>
      <c r="F5" s="18">
        <f>'2021 GRC Expense'!W14</f>
        <v>43712.500042927844</v>
      </c>
      <c r="G5" s="18">
        <f>'2021 GRC Expense'!X14</f>
        <v>45190.492689224928</v>
      </c>
      <c r="H5" s="19">
        <f>'2021 GRC Expense'!Y14</f>
        <v>45996.142980000004</v>
      </c>
      <c r="I5" s="220"/>
      <c r="J5" s="220"/>
      <c r="K5" s="220"/>
      <c r="L5" s="274"/>
      <c r="M5" s="17">
        <v>29587</v>
      </c>
      <c r="N5" s="282"/>
      <c r="O5" s="17">
        <v>17085.06666999992</v>
      </c>
      <c r="P5" s="19"/>
      <c r="Q5" s="249"/>
      <c r="R5" s="250"/>
      <c r="S5" s="27">
        <f>'2021 GRC Expense'!AA14</f>
        <v>1848.20143667651</v>
      </c>
      <c r="T5" s="28">
        <f>'2021 GRC Expense'!AB14</f>
        <v>6775.4375066538159</v>
      </c>
      <c r="U5" s="28">
        <f>'2021 GRC Expense'!AC14</f>
        <v>6891.5501351068015</v>
      </c>
      <c r="V5" s="29">
        <f>'2021 GRC Expense'!AD14</f>
        <v>7290.3886623300004</v>
      </c>
      <c r="W5" s="27"/>
      <c r="X5" s="28"/>
      <c r="Y5" s="28" cm="1">
        <f t="array" aca="1" ref="Y5:Z5" ca="1">$Y$5:$Z$5</f>
        <v>0</v>
      </c>
      <c r="Z5" s="29">
        <f ca="1"/>
        <v>0</v>
      </c>
      <c r="AA5" s="27">
        <v>-32081.171862436171</v>
      </c>
      <c r="AB5" s="29"/>
      <c r="AC5" s="27"/>
      <c r="AD5" s="29"/>
    </row>
    <row r="6" spans="1:30" ht="30" x14ac:dyDescent="0.25">
      <c r="A6" s="313" t="s">
        <v>16</v>
      </c>
      <c r="B6" s="15" t="s">
        <v>270</v>
      </c>
      <c r="C6" s="1" t="s">
        <v>17</v>
      </c>
      <c r="D6" s="8" t="s">
        <v>17</v>
      </c>
      <c r="E6" s="17">
        <f>'2021 GRC Expense'!V9</f>
        <v>0</v>
      </c>
      <c r="F6" s="18">
        <f>'2021 GRC Expense'!W9</f>
        <v>0</v>
      </c>
      <c r="G6" s="18">
        <f>'2021 GRC Expense'!X9</f>
        <v>0</v>
      </c>
      <c r="H6" s="19">
        <f>'2021 GRC Expense'!Y9</f>
        <v>2023.4803200000001</v>
      </c>
      <c r="I6" s="220">
        <f>'2021 GRC Expense'!I9</f>
        <v>3533.7762085893046</v>
      </c>
      <c r="J6" s="220">
        <f>'2021 GRC Expense'!J9</f>
        <v>3600.0761969771411</v>
      </c>
      <c r="K6" s="220">
        <f>'2021 GRC Expense'!K9</f>
        <v>3822.3634583263288</v>
      </c>
      <c r="L6" s="274">
        <f>'2021 GRC Expense'!L9</f>
        <v>4739.4903365591181</v>
      </c>
      <c r="M6" s="17">
        <v>3514</v>
      </c>
      <c r="N6" s="282">
        <v>5534</v>
      </c>
      <c r="O6" s="17">
        <v>2170.0578200000004</v>
      </c>
      <c r="P6" s="19">
        <v>8346.0905899999998</v>
      </c>
      <c r="Q6" s="249"/>
      <c r="R6" s="250"/>
      <c r="S6" s="27">
        <f>'2021 GRC Expense'!AA9</f>
        <v>0</v>
      </c>
      <c r="T6" s="28">
        <f>'2021 GRC Expense'!AB9</f>
        <v>0</v>
      </c>
      <c r="U6" s="28">
        <f>'2021 GRC Expense'!AC9</f>
        <v>0</v>
      </c>
      <c r="V6" s="29">
        <f>'2021 GRC Expense'!AD9</f>
        <v>320.72163072000001</v>
      </c>
      <c r="W6" s="27">
        <f>'2021 GRC Expense'!N9</f>
        <v>3573.300496432576</v>
      </c>
      <c r="X6" s="28">
        <f>'2021 GRC Expense'!O9</f>
        <v>3640.342031446562</v>
      </c>
      <c r="Y6" s="28">
        <f>'2021 GRC Expense'!P9</f>
        <v>3865.1155129701069</v>
      </c>
      <c r="Z6" s="29">
        <f>'2021 GRC Expense'!Q9</f>
        <v>4792.5001960508562</v>
      </c>
      <c r="AA6" s="27">
        <v>3418.9587999002142</v>
      </c>
      <c r="AB6" s="29">
        <v>5828.6562072906636</v>
      </c>
      <c r="AC6" s="27"/>
      <c r="AD6" s="29"/>
    </row>
    <row r="7" spans="1:30" ht="30" x14ac:dyDescent="0.25">
      <c r="A7" s="313" t="s">
        <v>18</v>
      </c>
      <c r="B7" s="15" t="s">
        <v>348</v>
      </c>
      <c r="C7" s="1" t="s">
        <v>19</v>
      </c>
      <c r="D7" s="8" t="s">
        <v>19</v>
      </c>
      <c r="E7" s="17">
        <f>'2021 GRC Expense'!V10</f>
        <v>584.05779077007617</v>
      </c>
      <c r="F7" s="18">
        <f>'2021 GRC Expense'!W10</f>
        <v>0</v>
      </c>
      <c r="G7" s="18">
        <f>'2021 GRC Expense'!X10</f>
        <v>0</v>
      </c>
      <c r="H7" s="19">
        <f>'2021 GRC Expense'!Y10</f>
        <v>2046.3999899999999</v>
      </c>
      <c r="I7" s="220">
        <f>'2021 GRC Expense'!I10</f>
        <v>3859.6303260024047</v>
      </c>
      <c r="J7" s="220">
        <f>'2021 GRC Expense'!J10</f>
        <v>3925.0227308044919</v>
      </c>
      <c r="K7" s="220">
        <f>'2021 GRC Expense'!K10</f>
        <v>4164.4863019569821</v>
      </c>
      <c r="L7" s="274">
        <f>'2021 GRC Expense'!L10</f>
        <v>4813.1302233711367</v>
      </c>
      <c r="M7" s="17">
        <v>766</v>
      </c>
      <c r="N7" s="282">
        <v>7482</v>
      </c>
      <c r="O7" s="17">
        <v>308.67834999999997</v>
      </c>
      <c r="P7" s="19">
        <v>6724.3566600000004</v>
      </c>
      <c r="Q7" s="249"/>
      <c r="R7" s="250"/>
      <c r="S7" s="27">
        <f>'2021 GRC Expense'!AA10</f>
        <v>90.528957569361808</v>
      </c>
      <c r="T7" s="28">
        <f>'2021 GRC Expense'!AB10</f>
        <v>0</v>
      </c>
      <c r="U7" s="28">
        <f>'2021 GRC Expense'!AC10</f>
        <v>0</v>
      </c>
      <c r="V7" s="29">
        <f>'2021 GRC Expense'!AD10</f>
        <v>324.35439841499999</v>
      </c>
      <c r="W7" s="27">
        <f>'2021 GRC Expense'!N10</f>
        <v>3902.7992000252552</v>
      </c>
      <c r="X7" s="28">
        <f>'2021 GRC Expense'!O10</f>
        <v>3968.9230003876723</v>
      </c>
      <c r="Y7" s="28">
        <f>'2021 GRC Expense'!P10</f>
        <v>4211.0649038836773</v>
      </c>
      <c r="Z7" s="29">
        <f>'2021 GRC Expense'!Q10</f>
        <v>4866.9637241778028</v>
      </c>
      <c r="AA7" s="27">
        <v>593.889232284233</v>
      </c>
      <c r="AB7" s="29">
        <v>4867.9221722041984</v>
      </c>
      <c r="AC7" s="27"/>
      <c r="AD7" s="29"/>
    </row>
    <row r="8" spans="1:30" ht="30" x14ac:dyDescent="0.25">
      <c r="A8" s="313" t="s">
        <v>20</v>
      </c>
      <c r="B8" s="15" t="s">
        <v>349</v>
      </c>
      <c r="C8" s="1" t="s">
        <v>19</v>
      </c>
      <c r="D8" s="8" t="s">
        <v>19</v>
      </c>
      <c r="E8" s="169">
        <f t="shared" ref="E8:F8" si="0">E7</f>
        <v>584.05779077007617</v>
      </c>
      <c r="F8" s="170">
        <f t="shared" si="0"/>
        <v>0</v>
      </c>
      <c r="G8" s="170">
        <f>G7</f>
        <v>0</v>
      </c>
      <c r="H8" s="171">
        <f>H7</f>
        <v>2046.3999899999999</v>
      </c>
      <c r="I8" s="221">
        <f>I7</f>
        <v>3859.6303260024047</v>
      </c>
      <c r="J8" s="221">
        <f t="shared" ref="J8:L8" si="1">J7</f>
        <v>3925.0227308044919</v>
      </c>
      <c r="K8" s="221">
        <f t="shared" si="1"/>
        <v>4164.4863019569821</v>
      </c>
      <c r="L8" s="275">
        <f t="shared" si="1"/>
        <v>4813.1302233711367</v>
      </c>
      <c r="M8" s="169">
        <f>M7</f>
        <v>766</v>
      </c>
      <c r="N8" s="283">
        <f>N7</f>
        <v>7482</v>
      </c>
      <c r="O8" s="169">
        <f>O7</f>
        <v>308.67834999999997</v>
      </c>
      <c r="P8" s="171">
        <f>P7</f>
        <v>6724.3566600000004</v>
      </c>
      <c r="Q8" s="251"/>
      <c r="R8" s="252"/>
      <c r="S8" s="189">
        <f>S7</f>
        <v>90.528957569361808</v>
      </c>
      <c r="T8" s="190">
        <f t="shared" ref="T8:V8" si="2">T7</f>
        <v>0</v>
      </c>
      <c r="U8" s="190">
        <f t="shared" si="2"/>
        <v>0</v>
      </c>
      <c r="V8" s="191">
        <f t="shared" si="2"/>
        <v>324.35439841499999</v>
      </c>
      <c r="W8" s="189">
        <f>W7</f>
        <v>3902.7992000252552</v>
      </c>
      <c r="X8" s="190">
        <f t="shared" ref="X8:Z8" si="3">X7</f>
        <v>3968.9230003876723</v>
      </c>
      <c r="Y8" s="190">
        <f t="shared" si="3"/>
        <v>4211.0649038836773</v>
      </c>
      <c r="Z8" s="191">
        <f t="shared" si="3"/>
        <v>4866.9637241778028</v>
      </c>
      <c r="AA8" s="189">
        <f>AA7</f>
        <v>593.889232284233</v>
      </c>
      <c r="AB8" s="191">
        <f>AB7</f>
        <v>4867.9221722041984</v>
      </c>
      <c r="AC8" s="27"/>
      <c r="AD8" s="29"/>
    </row>
    <row r="9" spans="1:30" ht="30" x14ac:dyDescent="0.25">
      <c r="A9" s="313" t="s">
        <v>21</v>
      </c>
      <c r="B9" s="15" t="s">
        <v>350</v>
      </c>
      <c r="C9" s="1" t="s">
        <v>351</v>
      </c>
      <c r="D9" s="216" t="s">
        <v>22</v>
      </c>
      <c r="E9" s="17"/>
      <c r="F9" s="18"/>
      <c r="G9" s="18"/>
      <c r="H9" s="19"/>
      <c r="I9" s="220"/>
      <c r="J9" s="18"/>
      <c r="K9" s="18"/>
      <c r="L9" s="277"/>
      <c r="M9" s="169">
        <f>M14</f>
        <v>16154</v>
      </c>
      <c r="N9" s="171">
        <f t="shared" ref="N9:P9" si="4">N14</f>
        <v>1254</v>
      </c>
      <c r="O9" s="169">
        <f>O14</f>
        <v>20701.345659999999</v>
      </c>
      <c r="P9" s="171">
        <f t="shared" si="4"/>
        <v>2018.93977</v>
      </c>
      <c r="Q9" s="249"/>
      <c r="R9" s="250"/>
      <c r="S9" s="27"/>
      <c r="T9" s="28"/>
      <c r="U9" s="28"/>
      <c r="V9" s="29"/>
      <c r="W9" s="27"/>
      <c r="X9" s="28"/>
      <c r="Y9" s="28"/>
      <c r="Z9" s="29"/>
      <c r="AA9" s="189">
        <f>AA14</f>
        <v>25903.434229790219</v>
      </c>
      <c r="AB9" s="191">
        <f>AB14</f>
        <v>1819.2705990433524</v>
      </c>
      <c r="AC9" s="27"/>
      <c r="AD9" s="29"/>
    </row>
    <row r="10" spans="1:30" ht="30" x14ac:dyDescent="0.25">
      <c r="A10" s="313" t="s">
        <v>23</v>
      </c>
      <c r="B10" s="15" t="s">
        <v>352</v>
      </c>
      <c r="C10" s="1" t="s">
        <v>17</v>
      </c>
      <c r="D10" s="216" t="s">
        <v>17</v>
      </c>
      <c r="E10" s="169">
        <f t="shared" ref="E10:F10" si="5">E6</f>
        <v>0</v>
      </c>
      <c r="F10" s="170">
        <f t="shared" si="5"/>
        <v>0</v>
      </c>
      <c r="G10" s="170">
        <f>G6</f>
        <v>0</v>
      </c>
      <c r="H10" s="171">
        <f>H6</f>
        <v>2023.4803200000001</v>
      </c>
      <c r="I10" s="221">
        <f>I6</f>
        <v>3533.7762085893046</v>
      </c>
      <c r="J10" s="221">
        <f t="shared" ref="J10:L10" si="6">J6</f>
        <v>3600.0761969771411</v>
      </c>
      <c r="K10" s="221">
        <f t="shared" si="6"/>
        <v>3822.3634583263288</v>
      </c>
      <c r="L10" s="275">
        <f t="shared" si="6"/>
        <v>4739.4903365591181</v>
      </c>
      <c r="M10" s="169">
        <f>M6</f>
        <v>3514</v>
      </c>
      <c r="N10" s="283">
        <f>N6</f>
        <v>5534</v>
      </c>
      <c r="O10" s="169">
        <f>O6</f>
        <v>2170.0578200000004</v>
      </c>
      <c r="P10" s="171">
        <f>P6</f>
        <v>8346.0905899999998</v>
      </c>
      <c r="Q10" s="249"/>
      <c r="R10" s="250"/>
      <c r="S10" s="189">
        <f>S6</f>
        <v>0</v>
      </c>
      <c r="T10" s="190">
        <f t="shared" ref="T10:V10" si="7">T6</f>
        <v>0</v>
      </c>
      <c r="U10" s="190">
        <f t="shared" si="7"/>
        <v>0</v>
      </c>
      <c r="V10" s="191">
        <f t="shared" si="7"/>
        <v>320.72163072000001</v>
      </c>
      <c r="W10" s="189">
        <f>W6</f>
        <v>3573.300496432576</v>
      </c>
      <c r="X10" s="190">
        <f t="shared" ref="X10:Z10" si="8">X6</f>
        <v>3640.342031446562</v>
      </c>
      <c r="Y10" s="190">
        <f t="shared" si="8"/>
        <v>3865.1155129701069</v>
      </c>
      <c r="Z10" s="191">
        <f t="shared" si="8"/>
        <v>4792.5001960508562</v>
      </c>
      <c r="AA10" s="189">
        <f>AA6</f>
        <v>3418.9587999002142</v>
      </c>
      <c r="AB10" s="191">
        <f>AB6</f>
        <v>5828.6562072906636</v>
      </c>
      <c r="AC10" s="27"/>
      <c r="AD10" s="29"/>
    </row>
    <row r="11" spans="1:30" ht="30" x14ac:dyDescent="0.25">
      <c r="A11" s="313" t="s">
        <v>24</v>
      </c>
      <c r="B11" s="15" t="s">
        <v>353</v>
      </c>
      <c r="C11" s="1" t="s">
        <v>201</v>
      </c>
      <c r="D11" s="216"/>
      <c r="E11" s="17"/>
      <c r="F11" s="18"/>
      <c r="G11" s="18"/>
      <c r="H11" s="19"/>
      <c r="I11" s="220">
        <f>'2021 GRC Expense'!I11</f>
        <v>1148.4369156633218</v>
      </c>
      <c r="J11" s="18">
        <f>'2021 GRC Expense'!J11</f>
        <v>1185.8129678600671</v>
      </c>
      <c r="K11" s="18">
        <f>'2021 GRC Expense'!K11</f>
        <v>1289.0853863800266</v>
      </c>
      <c r="L11" s="277">
        <f>'2021 GRC Expense'!L11</f>
        <v>0</v>
      </c>
      <c r="M11" s="17"/>
      <c r="N11" s="282">
        <v>2</v>
      </c>
      <c r="O11" s="17"/>
      <c r="P11" s="19">
        <v>0</v>
      </c>
      <c r="Q11" s="249"/>
      <c r="R11" s="250"/>
      <c r="S11" s="27"/>
      <c r="T11" s="28"/>
      <c r="U11" s="28"/>
      <c r="V11" s="29"/>
      <c r="W11" s="27">
        <f>'2021 GRC Expense'!N11</f>
        <v>1161.2818578852391</v>
      </c>
      <c r="X11" s="28">
        <f>'2021 GRC Expense'!O11</f>
        <v>1199.075950659053</v>
      </c>
      <c r="Y11" s="28">
        <f>'2021 GRC Expense'!P11</f>
        <v>1303.5034419835472</v>
      </c>
      <c r="Z11" s="29">
        <f>'2021 GRC Expense'!Q11</f>
        <v>0</v>
      </c>
      <c r="AA11" s="27">
        <v>22.143154819988524</v>
      </c>
      <c r="AB11" s="29">
        <v>-2321.5251026736205</v>
      </c>
      <c r="AC11" s="27"/>
      <c r="AD11" s="29"/>
    </row>
    <row r="12" spans="1:30" ht="45" x14ac:dyDescent="0.25">
      <c r="A12" s="313" t="s">
        <v>25</v>
      </c>
      <c r="B12" s="15" t="s">
        <v>354</v>
      </c>
      <c r="C12" s="1" t="s">
        <v>26</v>
      </c>
      <c r="D12" s="216" t="s">
        <v>26</v>
      </c>
      <c r="E12" s="17"/>
      <c r="F12" s="18"/>
      <c r="G12" s="18"/>
      <c r="H12" s="19"/>
      <c r="I12" s="220"/>
      <c r="J12" s="18"/>
      <c r="K12" s="18"/>
      <c r="L12" s="277"/>
      <c r="M12" s="284">
        <v>18600</v>
      </c>
      <c r="N12" s="282">
        <v>1027</v>
      </c>
      <c r="O12" s="17">
        <v>6412.8006099999975</v>
      </c>
      <c r="P12" s="19">
        <v>2904.4552999999992</v>
      </c>
      <c r="Q12" s="249"/>
      <c r="R12" s="250"/>
      <c r="S12" s="27"/>
      <c r="T12" s="28"/>
      <c r="U12" s="28"/>
      <c r="V12" s="29"/>
      <c r="W12" s="27"/>
      <c r="X12" s="28"/>
      <c r="Y12" s="28"/>
      <c r="Z12" s="29"/>
      <c r="AA12" s="27">
        <v>10811.023024048489</v>
      </c>
      <c r="AB12" s="29">
        <v>3886.0536357901456</v>
      </c>
      <c r="AC12" s="27"/>
      <c r="AD12" s="29"/>
    </row>
    <row r="13" spans="1:30" ht="45" x14ac:dyDescent="0.25">
      <c r="A13" s="313" t="s">
        <v>27</v>
      </c>
      <c r="B13" s="15" t="s">
        <v>355</v>
      </c>
      <c r="C13" s="1" t="s">
        <v>26</v>
      </c>
      <c r="D13" s="8" t="s">
        <v>26</v>
      </c>
      <c r="E13" s="17"/>
      <c r="F13" s="18"/>
      <c r="G13" s="18"/>
      <c r="H13" s="19"/>
      <c r="I13" s="220"/>
      <c r="J13" s="220"/>
      <c r="K13" s="220"/>
      <c r="L13" s="274"/>
      <c r="M13" s="169">
        <f>M12</f>
        <v>18600</v>
      </c>
      <c r="N13" s="283">
        <f>N12</f>
        <v>1027</v>
      </c>
      <c r="O13" s="169">
        <f>O12</f>
        <v>6412.8006099999975</v>
      </c>
      <c r="P13" s="171">
        <f>P12</f>
        <v>2904.4552999999992</v>
      </c>
      <c r="Q13" s="249"/>
      <c r="R13" s="250"/>
      <c r="S13" s="27">
        <f>'2021 GRC Expense'!AA12</f>
        <v>427.74531319916929</v>
      </c>
      <c r="T13" s="28">
        <f>'2021 GRC Expense'!AB12</f>
        <v>855.32644218962037</v>
      </c>
      <c r="U13" s="28">
        <f>'2021 GRC Expense'!AC12</f>
        <v>0</v>
      </c>
      <c r="V13" s="29">
        <f>'2021 GRC Expense'!AD12</f>
        <v>0</v>
      </c>
      <c r="W13" s="27"/>
      <c r="X13" s="28"/>
      <c r="Y13" s="28"/>
      <c r="Z13" s="29"/>
      <c r="AA13" s="189">
        <f>AA12</f>
        <v>10811.023024048489</v>
      </c>
      <c r="AB13" s="191">
        <f>AB12</f>
        <v>3886.0536357901456</v>
      </c>
      <c r="AC13" s="27"/>
      <c r="AD13" s="29"/>
    </row>
    <row r="14" spans="1:30" ht="45" x14ac:dyDescent="0.25">
      <c r="A14" s="313" t="s">
        <v>28</v>
      </c>
      <c r="B14" s="15" t="s">
        <v>356</v>
      </c>
      <c r="C14" s="1" t="s">
        <v>351</v>
      </c>
      <c r="D14" s="8" t="s">
        <v>22</v>
      </c>
      <c r="E14" s="17">
        <v>0</v>
      </c>
      <c r="F14" s="18">
        <v>0</v>
      </c>
      <c r="G14" s="18">
        <v>0</v>
      </c>
      <c r="H14" s="19">
        <v>24750</v>
      </c>
      <c r="I14" s="220"/>
      <c r="J14" s="18"/>
      <c r="K14" s="18"/>
      <c r="L14" s="277"/>
      <c r="M14" s="284">
        <v>16154</v>
      </c>
      <c r="N14" s="282">
        <v>1254</v>
      </c>
      <c r="O14" s="17">
        <v>20701.345659999999</v>
      </c>
      <c r="P14" s="19">
        <v>2018.93977</v>
      </c>
      <c r="Q14" s="249"/>
      <c r="R14" s="250"/>
      <c r="S14" s="27"/>
      <c r="T14" s="28"/>
      <c r="U14" s="28"/>
      <c r="V14" s="29"/>
      <c r="W14" s="27"/>
      <c r="X14" s="28"/>
      <c r="Y14" s="28"/>
      <c r="Z14" s="29"/>
      <c r="AA14" s="27">
        <v>25903.434229790219</v>
      </c>
      <c r="AB14" s="29">
        <v>1819.2705990433524</v>
      </c>
      <c r="AC14" s="27"/>
      <c r="AD14" s="29"/>
    </row>
    <row r="15" spans="1:30" ht="30" x14ac:dyDescent="0.25">
      <c r="A15" s="313" t="s">
        <v>29</v>
      </c>
      <c r="B15" s="15" t="s">
        <v>162</v>
      </c>
      <c r="C15" s="1" t="s">
        <v>157</v>
      </c>
      <c r="D15" s="8" t="s">
        <v>13</v>
      </c>
      <c r="E15" s="17">
        <f>'Prelim Stmts | Capital (2)'!M12</f>
        <v>22458.283433848272</v>
      </c>
      <c r="F15" s="18">
        <f>'Prelim Stmts | Capital (2)'!N12</f>
        <v>26552.96251648786</v>
      </c>
      <c r="G15" s="18">
        <f>'Prelim Stmts | Capital (2)'!O12</f>
        <v>32597.781953013033</v>
      </c>
      <c r="H15" s="19">
        <f>'Prelim Stmts | Capital (2)'!P12</f>
        <v>16818.935959999999</v>
      </c>
      <c r="I15" s="220"/>
      <c r="J15" s="18"/>
      <c r="K15" s="18"/>
      <c r="L15" s="277"/>
      <c r="M15" s="284"/>
      <c r="N15" s="282"/>
      <c r="O15" s="17">
        <f>'WRMBA Threshold Undercollection'!F20</f>
        <v>-36798.200000000012</v>
      </c>
      <c r="P15" s="19"/>
      <c r="Q15" s="249">
        <f>'WRMBA Threshold Undercollection'!F20</f>
        <v>-36798.200000000012</v>
      </c>
      <c r="R15" s="250"/>
      <c r="S15" s="178">
        <f>'Prelim Stmts | Current (2)'!S$18*(E15/SUM(E$4,E$15))</f>
        <v>428.98237375510286</v>
      </c>
      <c r="T15" s="179">
        <f>'Prelim Stmts | Current (2)'!T$18*(F15/SUM(F$4,F$15))</f>
        <v>2357.4290821481741</v>
      </c>
      <c r="U15" s="179">
        <f>'Prelim Stmts | Current (2)'!U$18*(G15/SUM(G$4,G$15))</f>
        <v>7410.5143315987407</v>
      </c>
      <c r="V15" s="180">
        <f>'Prelim Stmts | Current (2)'!V$18*(H15/SUM(H$4,H$15))</f>
        <v>5725.8489740872774</v>
      </c>
      <c r="W15" s="27"/>
      <c r="X15" s="28"/>
      <c r="Y15" s="28"/>
      <c r="Z15" s="29"/>
      <c r="AA15" s="27">
        <f>'WRMBA Threshold Undercollection'!G20</f>
        <v>33.733409788725716</v>
      </c>
      <c r="AB15" s="29"/>
      <c r="AC15" s="27">
        <f>SUM('WRMBA Threshold Undercollection'!I13)</f>
        <v>237.00643776824037</v>
      </c>
      <c r="AD15" s="29"/>
    </row>
    <row r="16" spans="1:30" ht="45" x14ac:dyDescent="0.25">
      <c r="A16" s="313" t="s">
        <v>30</v>
      </c>
      <c r="B16" s="15" t="s">
        <v>357</v>
      </c>
      <c r="C16" s="1" t="s">
        <v>157</v>
      </c>
      <c r="D16" s="8" t="s">
        <v>31</v>
      </c>
      <c r="E16" s="169">
        <f t="shared" ref="E16:H16" si="9">E5</f>
        <v>11923.880236622645</v>
      </c>
      <c r="F16" s="170">
        <f t="shared" si="9"/>
        <v>43712.500042927844</v>
      </c>
      <c r="G16" s="170">
        <f t="shared" si="9"/>
        <v>45190.492689224928</v>
      </c>
      <c r="H16" s="171">
        <f t="shared" si="9"/>
        <v>45996.142980000004</v>
      </c>
      <c r="I16" s="220"/>
      <c r="J16" s="18"/>
      <c r="K16" s="18"/>
      <c r="L16" s="277"/>
      <c r="M16" s="284">
        <v>138194</v>
      </c>
      <c r="N16" s="282">
        <v>116376</v>
      </c>
      <c r="O16" s="17">
        <v>109437.80300999951</v>
      </c>
      <c r="P16" s="19">
        <v>115168.90909000003</v>
      </c>
      <c r="Q16" s="249"/>
      <c r="R16" s="250"/>
      <c r="S16" s="189">
        <f>S5</f>
        <v>1848.20143667651</v>
      </c>
      <c r="T16" s="190">
        <f t="shared" ref="T16:V16" si="10">T5</f>
        <v>6775.4375066538159</v>
      </c>
      <c r="U16" s="190">
        <f t="shared" si="10"/>
        <v>6891.5501351068015</v>
      </c>
      <c r="V16" s="191">
        <f t="shared" si="10"/>
        <v>7290.3886623300004</v>
      </c>
      <c r="W16" s="27"/>
      <c r="X16" s="28"/>
      <c r="Y16" s="28"/>
      <c r="Z16" s="29"/>
      <c r="AA16" s="27">
        <v>103178.3630157142</v>
      </c>
      <c r="AB16" s="29">
        <v>77205.327608321531</v>
      </c>
      <c r="AC16" s="27"/>
      <c r="AD16" s="29"/>
    </row>
    <row r="17" spans="1:30" x14ac:dyDescent="0.25">
      <c r="A17" s="313" t="s">
        <v>32</v>
      </c>
      <c r="B17" s="15" t="s">
        <v>236</v>
      </c>
      <c r="C17" s="1" t="s">
        <v>26</v>
      </c>
      <c r="D17" s="8"/>
      <c r="E17" s="17"/>
      <c r="F17" s="18"/>
      <c r="G17" s="18"/>
      <c r="H17" s="19"/>
      <c r="I17" s="220"/>
      <c r="J17" s="18"/>
      <c r="K17" s="18"/>
      <c r="L17" s="277"/>
      <c r="M17" s="284"/>
      <c r="N17" s="282"/>
      <c r="O17" s="17"/>
      <c r="P17" s="19"/>
      <c r="Q17" s="249"/>
      <c r="R17" s="250"/>
      <c r="S17" s="27"/>
      <c r="T17" s="28"/>
      <c r="U17" s="28"/>
      <c r="V17" s="29"/>
      <c r="W17" s="27"/>
      <c r="X17" s="28"/>
      <c r="Y17" s="28"/>
      <c r="Z17" s="29"/>
      <c r="AA17" s="27"/>
      <c r="AB17" s="29"/>
      <c r="AC17" s="27"/>
      <c r="AD17" s="29"/>
    </row>
    <row r="18" spans="1:30" ht="30" x14ac:dyDescent="0.25">
      <c r="A18" s="313" t="s">
        <v>33</v>
      </c>
      <c r="B18" s="15" t="s">
        <v>165</v>
      </c>
      <c r="C18" s="1" t="s">
        <v>157</v>
      </c>
      <c r="D18" s="8" t="s">
        <v>13</v>
      </c>
      <c r="E18" s="17"/>
      <c r="F18" s="18"/>
      <c r="G18" s="18"/>
      <c r="H18" s="19"/>
      <c r="I18" s="220"/>
      <c r="J18" s="18"/>
      <c r="K18" s="18"/>
      <c r="L18" s="277"/>
      <c r="M18" s="284"/>
      <c r="N18" s="282"/>
      <c r="O18" s="169">
        <f>O15</f>
        <v>-36798.200000000012</v>
      </c>
      <c r="P18" s="19"/>
      <c r="Q18" s="249"/>
      <c r="R18" s="250"/>
      <c r="S18" s="178"/>
      <c r="T18" s="179"/>
      <c r="U18" s="179"/>
      <c r="V18" s="180"/>
      <c r="W18" s="27"/>
      <c r="X18" s="28"/>
      <c r="Y18" s="28"/>
      <c r="Z18" s="29"/>
      <c r="AA18" s="189">
        <f>AA15</f>
        <v>33.733409788725716</v>
      </c>
      <c r="AB18" s="29"/>
      <c r="AC18" s="27"/>
      <c r="AD18" s="29"/>
    </row>
    <row r="19" spans="1:30" ht="60" x14ac:dyDescent="0.25">
      <c r="A19" s="313" t="s">
        <v>34</v>
      </c>
      <c r="B19" s="15" t="s">
        <v>358</v>
      </c>
      <c r="C19" s="1" t="s">
        <v>157</v>
      </c>
      <c r="D19" s="8" t="s">
        <v>22</v>
      </c>
      <c r="E19" s="169">
        <f t="shared" ref="E19:F19" si="11">E5</f>
        <v>11923.880236622645</v>
      </c>
      <c r="F19" s="170">
        <f t="shared" si="11"/>
        <v>43712.500042927844</v>
      </c>
      <c r="G19" s="170">
        <f>G5</f>
        <v>45190.492689224928</v>
      </c>
      <c r="H19" s="171">
        <f>H5</f>
        <v>45996.142980000004</v>
      </c>
      <c r="I19" s="220"/>
      <c r="J19" s="18"/>
      <c r="K19" s="18"/>
      <c r="L19" s="277"/>
      <c r="M19" s="285">
        <f>M14</f>
        <v>16154</v>
      </c>
      <c r="N19" s="282"/>
      <c r="O19" s="169">
        <f>O14</f>
        <v>20701.345659999999</v>
      </c>
      <c r="P19" s="19"/>
      <c r="Q19" s="249"/>
      <c r="R19" s="250"/>
      <c r="S19" s="189">
        <f>S16</f>
        <v>1848.20143667651</v>
      </c>
      <c r="T19" s="190">
        <f t="shared" ref="T19:V19" si="12">T16</f>
        <v>6775.4375066538159</v>
      </c>
      <c r="U19" s="190">
        <f t="shared" si="12"/>
        <v>6891.5501351068015</v>
      </c>
      <c r="V19" s="191">
        <f t="shared" si="12"/>
        <v>7290.3886623300004</v>
      </c>
      <c r="W19" s="27"/>
      <c r="X19" s="28"/>
      <c r="Y19" s="28"/>
      <c r="Z19" s="29"/>
      <c r="AA19" s="189">
        <f>AA14</f>
        <v>25903.434229790219</v>
      </c>
      <c r="AB19" s="29"/>
      <c r="AC19" s="27"/>
      <c r="AD19" s="29"/>
    </row>
    <row r="20" spans="1:30" ht="60" x14ac:dyDescent="0.25">
      <c r="A20" s="313" t="s">
        <v>35</v>
      </c>
      <c r="B20" s="15" t="s">
        <v>359</v>
      </c>
      <c r="C20" s="1" t="s">
        <v>157</v>
      </c>
      <c r="D20" s="8" t="s">
        <v>22</v>
      </c>
      <c r="E20" s="169">
        <f t="shared" ref="E20:F20" si="13">E5</f>
        <v>11923.880236622645</v>
      </c>
      <c r="F20" s="170">
        <f t="shared" si="13"/>
        <v>43712.500042927844</v>
      </c>
      <c r="G20" s="170">
        <f>G5</f>
        <v>45190.492689224928</v>
      </c>
      <c r="H20" s="171">
        <f>H5</f>
        <v>45996.142980000004</v>
      </c>
      <c r="I20" s="220"/>
      <c r="J20" s="18"/>
      <c r="K20" s="18"/>
      <c r="L20" s="277"/>
      <c r="M20" s="285">
        <f>M19</f>
        <v>16154</v>
      </c>
      <c r="N20" s="282"/>
      <c r="O20" s="169">
        <f>O19</f>
        <v>20701.345659999999</v>
      </c>
      <c r="P20" s="19"/>
      <c r="Q20" s="249"/>
      <c r="R20" s="250"/>
      <c r="S20" s="189">
        <f>S19</f>
        <v>1848.20143667651</v>
      </c>
      <c r="T20" s="190">
        <f t="shared" ref="T20:V20" si="14">T19</f>
        <v>6775.4375066538159</v>
      </c>
      <c r="U20" s="190">
        <f t="shared" si="14"/>
        <v>6891.5501351068015</v>
      </c>
      <c r="V20" s="191">
        <f t="shared" si="14"/>
        <v>7290.3886623300004</v>
      </c>
      <c r="W20" s="27"/>
      <c r="X20" s="28"/>
      <c r="Y20" s="28"/>
      <c r="Z20" s="29"/>
      <c r="AA20" s="189">
        <f>AA19</f>
        <v>25903.434229790219</v>
      </c>
      <c r="AB20" s="29"/>
      <c r="AC20" s="27"/>
      <c r="AD20" s="29"/>
    </row>
    <row r="21" spans="1:30" ht="75" x14ac:dyDescent="0.25">
      <c r="A21" s="313" t="s">
        <v>36</v>
      </c>
      <c r="B21" s="15" t="s">
        <v>360</v>
      </c>
      <c r="C21" s="1" t="s">
        <v>176</v>
      </c>
      <c r="D21" s="8" t="s">
        <v>31</v>
      </c>
      <c r="E21" s="17">
        <f>'2021 GRC Expense'!V8</f>
        <v>27317.516555815819</v>
      </c>
      <c r="F21" s="18"/>
      <c r="G21" s="18">
        <f>'2021 GRC Expense'!X8</f>
        <v>43009.284508855562</v>
      </c>
      <c r="H21" s="19">
        <f>'2021 GRC Expense'!Y8</f>
        <v>116657.72285000001</v>
      </c>
      <c r="I21" s="220">
        <f>SUM('2021 GRC Expense'!I8,'2021 GRC Expense'!I21:I22)</f>
        <v>58316.356038606646</v>
      </c>
      <c r="J21" s="18">
        <f>SUM('2021 GRC Expense'!J8,'2021 GRC Expense'!J21:J22)</f>
        <v>60317.911716904229</v>
      </c>
      <c r="K21" s="18">
        <f>SUM('2021 GRC Expense'!K8,'2021 GRC Expense'!K21:K22)</f>
        <v>66960.230453998418</v>
      </c>
      <c r="L21" s="277">
        <f>SUM('2021 GRC Expense'!L8,'2021 GRC Expense'!L21:L22)</f>
        <v>104194.10064318817</v>
      </c>
      <c r="M21" s="169">
        <f>M16</f>
        <v>138194</v>
      </c>
      <c r="N21" s="283">
        <f>N16</f>
        <v>116376</v>
      </c>
      <c r="O21" s="169">
        <f>O16</f>
        <v>109437.80300999951</v>
      </c>
      <c r="P21" s="171">
        <f>P16</f>
        <v>115168.90909000003</v>
      </c>
      <c r="Q21" s="249"/>
      <c r="R21" s="250"/>
      <c r="S21" s="27">
        <f>'2021 GRC Expense'!AA8</f>
        <v>4234.2150661514515</v>
      </c>
      <c r="T21" s="28">
        <f>'2021 GRC Expense'!AB8</f>
        <v>6753.6980401041792</v>
      </c>
      <c r="U21" s="28">
        <f>'2021 GRC Expense'!AC8</f>
        <v>6558.9158876004731</v>
      </c>
      <c r="V21" s="29">
        <f>'2021 GRC Expense'!AD8</f>
        <v>18490.249071725</v>
      </c>
      <c r="W21" s="27">
        <f>SUM('2021 GRC Expense'!N8,'2021 GRC Expense'!N21:N22)</f>
        <v>58968.607994018588</v>
      </c>
      <c r="X21" s="28">
        <f>SUM('2021 GRC Expense'!O8,'2021 GRC Expense'!O21:O22)</f>
        <v>60992.550506709107</v>
      </c>
      <c r="Y21" s="28">
        <f>SUM('2021 GRC Expense'!P8,'2021 GRC Expense'!P21:P22)</f>
        <v>67709.161700997822</v>
      </c>
      <c r="Z21" s="29">
        <f>SUM('2021 GRC Expense'!Q8,'2021 GRC Expense'!Q21:Q22)</f>
        <v>105359.4822016984</v>
      </c>
      <c r="AA21" s="189">
        <f>AA16</f>
        <v>103178.3630157142</v>
      </c>
      <c r="AB21" s="191">
        <f>AB16</f>
        <v>77205.327608321531</v>
      </c>
      <c r="AC21" s="27"/>
      <c r="AD21" s="29"/>
    </row>
    <row r="22" spans="1:30" ht="75" x14ac:dyDescent="0.25">
      <c r="A22" s="313" t="s">
        <v>37</v>
      </c>
      <c r="B22" s="15" t="s">
        <v>361</v>
      </c>
      <c r="C22" s="1" t="s">
        <v>176</v>
      </c>
      <c r="D22" s="8"/>
      <c r="E22" s="169">
        <f t="shared" ref="E22:F22" si="15">E21</f>
        <v>27317.516555815819</v>
      </c>
      <c r="F22" s="170">
        <f t="shared" si="15"/>
        <v>0</v>
      </c>
      <c r="G22" s="170">
        <f t="shared" ref="G22:H22" si="16">G21</f>
        <v>43009.284508855562</v>
      </c>
      <c r="H22" s="171">
        <f t="shared" si="16"/>
        <v>116657.72285000001</v>
      </c>
      <c r="I22" s="221">
        <f t="shared" ref="I22:L22" si="17">I21</f>
        <v>58316.356038606646</v>
      </c>
      <c r="J22" s="170">
        <f t="shared" si="17"/>
        <v>60317.911716904229</v>
      </c>
      <c r="K22" s="170">
        <f t="shared" si="17"/>
        <v>66960.230453998418</v>
      </c>
      <c r="L22" s="278">
        <f t="shared" si="17"/>
        <v>104194.10064318817</v>
      </c>
      <c r="M22" s="17"/>
      <c r="N22" s="19"/>
      <c r="O22" s="17"/>
      <c r="P22" s="19"/>
      <c r="Q22" s="249"/>
      <c r="R22" s="250"/>
      <c r="S22" s="189">
        <f>S21</f>
        <v>4234.2150661514515</v>
      </c>
      <c r="T22" s="190">
        <f t="shared" ref="T22:V24" si="18">T21</f>
        <v>6753.6980401041792</v>
      </c>
      <c r="U22" s="190">
        <f t="shared" si="18"/>
        <v>6558.9158876004731</v>
      </c>
      <c r="V22" s="191">
        <f t="shared" si="18"/>
        <v>18490.249071725</v>
      </c>
      <c r="W22" s="189">
        <f>W21</f>
        <v>58968.607994018588</v>
      </c>
      <c r="X22" s="190">
        <f t="shared" ref="X22:X24" si="19">X21</f>
        <v>60992.550506709107</v>
      </c>
      <c r="Y22" s="190">
        <f t="shared" ref="Y22:Y24" si="20">Y21</f>
        <v>67709.161700997822</v>
      </c>
      <c r="Z22" s="191">
        <f t="shared" ref="Z22:Z24" si="21">Z21</f>
        <v>105359.4822016984</v>
      </c>
      <c r="AA22" s="27"/>
      <c r="AB22" s="29"/>
      <c r="AC22" s="27"/>
      <c r="AD22" s="29"/>
    </row>
    <row r="23" spans="1:30" ht="75" x14ac:dyDescent="0.25">
      <c r="A23" s="313" t="s">
        <v>38</v>
      </c>
      <c r="B23" s="15" t="s">
        <v>362</v>
      </c>
      <c r="C23" s="1" t="s">
        <v>176</v>
      </c>
      <c r="D23" s="8" t="s">
        <v>31</v>
      </c>
      <c r="E23" s="169">
        <f t="shared" ref="E23:F23" si="22">E21</f>
        <v>27317.516555815819</v>
      </c>
      <c r="F23" s="170">
        <f t="shared" si="22"/>
        <v>0</v>
      </c>
      <c r="G23" s="170">
        <f>G21</f>
        <v>43009.284508855562</v>
      </c>
      <c r="H23" s="171">
        <f>H21</f>
        <v>116657.72285000001</v>
      </c>
      <c r="I23" s="221">
        <f t="shared" ref="I23:J24" si="23">I22</f>
        <v>58316.356038606646</v>
      </c>
      <c r="J23" s="170">
        <f t="shared" si="23"/>
        <v>60317.911716904229</v>
      </c>
      <c r="K23" s="170">
        <f t="shared" ref="K23:K24" si="24">K22</f>
        <v>66960.230453998418</v>
      </c>
      <c r="L23" s="278">
        <f t="shared" ref="L23:L24" si="25">L22</f>
        <v>104194.10064318817</v>
      </c>
      <c r="M23" s="169">
        <f>M21</f>
        <v>138194</v>
      </c>
      <c r="N23" s="19"/>
      <c r="O23" s="169">
        <f>O21</f>
        <v>109437.80300999951</v>
      </c>
      <c r="P23" s="19"/>
      <c r="Q23" s="249"/>
      <c r="R23" s="250"/>
      <c r="S23" s="189">
        <f t="shared" ref="S23:S24" si="26">S22</f>
        <v>4234.2150661514515</v>
      </c>
      <c r="T23" s="190">
        <f t="shared" si="18"/>
        <v>6753.6980401041792</v>
      </c>
      <c r="U23" s="190">
        <f t="shared" si="18"/>
        <v>6558.9158876004731</v>
      </c>
      <c r="V23" s="191">
        <f t="shared" si="18"/>
        <v>18490.249071725</v>
      </c>
      <c r="W23" s="189">
        <f t="shared" ref="W23:W24" si="27">W22</f>
        <v>58968.607994018588</v>
      </c>
      <c r="X23" s="190">
        <f t="shared" si="19"/>
        <v>60992.550506709107</v>
      </c>
      <c r="Y23" s="190">
        <f t="shared" si="20"/>
        <v>67709.161700997822</v>
      </c>
      <c r="Z23" s="191">
        <f t="shared" si="21"/>
        <v>105359.4822016984</v>
      </c>
      <c r="AA23" s="189">
        <f>AA21</f>
        <v>103178.3630157142</v>
      </c>
      <c r="AB23" s="191"/>
      <c r="AC23" s="27"/>
      <c r="AD23" s="29"/>
    </row>
    <row r="24" spans="1:30" ht="60" x14ac:dyDescent="0.25">
      <c r="A24" s="313" t="s">
        <v>39</v>
      </c>
      <c r="B24" s="15" t="s">
        <v>363</v>
      </c>
      <c r="C24" s="1" t="s">
        <v>176</v>
      </c>
      <c r="D24" s="8"/>
      <c r="E24" s="169">
        <f t="shared" ref="E24:F24" si="28">E21</f>
        <v>27317.516555815819</v>
      </c>
      <c r="F24" s="170">
        <f t="shared" si="28"/>
        <v>0</v>
      </c>
      <c r="G24" s="170">
        <f>G21</f>
        <v>43009.284508855562</v>
      </c>
      <c r="H24" s="171">
        <f>H21</f>
        <v>116657.72285000001</v>
      </c>
      <c r="I24" s="221">
        <f t="shared" si="23"/>
        <v>58316.356038606646</v>
      </c>
      <c r="J24" s="170">
        <f t="shared" si="23"/>
        <v>60317.911716904229</v>
      </c>
      <c r="K24" s="170">
        <f t="shared" si="24"/>
        <v>66960.230453998418</v>
      </c>
      <c r="L24" s="278">
        <f t="shared" si="25"/>
        <v>104194.10064318817</v>
      </c>
      <c r="M24" s="17"/>
      <c r="N24" s="19"/>
      <c r="O24" s="17"/>
      <c r="P24" s="19"/>
      <c r="Q24" s="249"/>
      <c r="R24" s="250"/>
      <c r="S24" s="189">
        <f t="shared" si="26"/>
        <v>4234.2150661514515</v>
      </c>
      <c r="T24" s="190">
        <f t="shared" si="18"/>
        <v>6753.6980401041792</v>
      </c>
      <c r="U24" s="190">
        <f t="shared" si="18"/>
        <v>6558.9158876004731</v>
      </c>
      <c r="V24" s="191">
        <f t="shared" si="18"/>
        <v>18490.249071725</v>
      </c>
      <c r="W24" s="189">
        <f t="shared" si="27"/>
        <v>58968.607994018588</v>
      </c>
      <c r="X24" s="190">
        <f t="shared" si="19"/>
        <v>60992.550506709107</v>
      </c>
      <c r="Y24" s="190">
        <f t="shared" si="20"/>
        <v>67709.161700997822</v>
      </c>
      <c r="Z24" s="191">
        <f t="shared" si="21"/>
        <v>105359.4822016984</v>
      </c>
      <c r="AA24" s="27"/>
      <c r="AB24" s="29"/>
      <c r="AC24" s="27"/>
      <c r="AD24" s="29"/>
    </row>
    <row r="25" spans="1:30" ht="60" x14ac:dyDescent="0.25">
      <c r="A25" s="313" t="s">
        <v>40</v>
      </c>
      <c r="B25" s="15" t="s">
        <v>364</v>
      </c>
      <c r="C25" s="1" t="s">
        <v>41</v>
      </c>
      <c r="D25" s="8" t="s">
        <v>41</v>
      </c>
      <c r="E25" s="17"/>
      <c r="F25" s="18"/>
      <c r="G25" s="18"/>
      <c r="H25" s="19"/>
      <c r="I25" s="220">
        <f>'2021 GRC Expense'!I14</f>
        <v>2318.6754408870411</v>
      </c>
      <c r="J25" s="18">
        <f>'2021 GRC Expense'!J14</f>
        <v>2384.8681946251236</v>
      </c>
      <c r="K25" s="18">
        <f>'2021 GRC Expense'!K14</f>
        <v>2635.2439441285533</v>
      </c>
      <c r="L25" s="277">
        <f>'2021 GRC Expense'!L14</f>
        <v>507.40512402413032</v>
      </c>
      <c r="M25" s="17">
        <v>0</v>
      </c>
      <c r="N25" s="282">
        <v>678</v>
      </c>
      <c r="O25" s="17">
        <v>17.964670000000002</v>
      </c>
      <c r="P25" s="19">
        <v>653.66677999999979</v>
      </c>
      <c r="Q25" s="249"/>
      <c r="R25" s="250"/>
      <c r="S25" s="27"/>
      <c r="T25" s="28"/>
      <c r="U25" s="28"/>
      <c r="V25" s="29"/>
      <c r="W25" s="27">
        <f>'2021 GRC Expense'!N14</f>
        <v>2344.6091701701775</v>
      </c>
      <c r="X25" s="28">
        <f>'2021 GRC Expense'!O14</f>
        <v>2411.5422711451688</v>
      </c>
      <c r="Y25" s="28">
        <f>'2021 GRC Expense'!P14</f>
        <v>2664.7184026219379</v>
      </c>
      <c r="Z25" s="29">
        <f>'2021 GRC Expense'!Q14</f>
        <v>513.0803068855505</v>
      </c>
      <c r="AA25" s="27">
        <v>16.935959438245504</v>
      </c>
      <c r="AB25" s="29">
        <v>-3654.488577374128</v>
      </c>
      <c r="AC25" s="27"/>
      <c r="AD25" s="29"/>
    </row>
    <row r="26" spans="1:30" ht="120" x14ac:dyDescent="0.25">
      <c r="A26" s="313" t="s">
        <v>42</v>
      </c>
      <c r="B26" s="15" t="s">
        <v>365</v>
      </c>
      <c r="C26" s="1" t="s">
        <v>41</v>
      </c>
      <c r="D26" s="8"/>
      <c r="E26" s="17"/>
      <c r="F26" s="18"/>
      <c r="G26" s="18"/>
      <c r="H26" s="19"/>
      <c r="I26" s="221">
        <f>I25</f>
        <v>2318.6754408870411</v>
      </c>
      <c r="J26" s="221">
        <f t="shared" ref="J26:L26" si="29">J25</f>
        <v>2384.8681946251236</v>
      </c>
      <c r="K26" s="221">
        <f t="shared" si="29"/>
        <v>2635.2439441285533</v>
      </c>
      <c r="L26" s="275">
        <f t="shared" si="29"/>
        <v>507.40512402413032</v>
      </c>
      <c r="M26" s="17"/>
      <c r="N26" s="19"/>
      <c r="O26" s="17"/>
      <c r="P26" s="19"/>
      <c r="Q26" s="249"/>
      <c r="R26" s="250"/>
      <c r="S26" s="27"/>
      <c r="T26" s="28"/>
      <c r="U26" s="28"/>
      <c r="V26" s="29"/>
      <c r="W26" s="189">
        <f>W25</f>
        <v>2344.6091701701775</v>
      </c>
      <c r="X26" s="190">
        <f t="shared" ref="X26:Z26" si="30">X25</f>
        <v>2411.5422711451688</v>
      </c>
      <c r="Y26" s="190">
        <f t="shared" si="30"/>
        <v>2664.7184026219379</v>
      </c>
      <c r="Z26" s="191">
        <f t="shared" si="30"/>
        <v>513.0803068855505</v>
      </c>
      <c r="AA26" s="27"/>
      <c r="AB26" s="29"/>
      <c r="AC26" s="27"/>
      <c r="AD26" s="29"/>
    </row>
    <row r="27" spans="1:30" ht="60" x14ac:dyDescent="0.25">
      <c r="A27" s="313" t="s">
        <v>43</v>
      </c>
      <c r="B27" s="15" t="s">
        <v>366</v>
      </c>
      <c r="C27" s="1" t="s">
        <v>176</v>
      </c>
      <c r="D27" s="8"/>
      <c r="E27" s="169">
        <f t="shared" ref="E27:F27" si="31">E21</f>
        <v>27317.516555815819</v>
      </c>
      <c r="F27" s="170">
        <f t="shared" si="31"/>
        <v>0</v>
      </c>
      <c r="G27" s="170">
        <f>G21</f>
        <v>43009.284508855562</v>
      </c>
      <c r="H27" s="171">
        <f>H21</f>
        <v>116657.72285000001</v>
      </c>
      <c r="I27" s="221">
        <f t="shared" ref="I27" si="32">I21</f>
        <v>58316.356038606646</v>
      </c>
      <c r="J27" s="221">
        <f t="shared" ref="J27:L27" si="33">J21</f>
        <v>60317.911716904229</v>
      </c>
      <c r="K27" s="221">
        <f t="shared" si="33"/>
        <v>66960.230453998418</v>
      </c>
      <c r="L27" s="275">
        <f t="shared" si="33"/>
        <v>104194.10064318817</v>
      </c>
      <c r="M27" s="17"/>
      <c r="N27" s="19"/>
      <c r="O27" s="17"/>
      <c r="P27" s="19"/>
      <c r="Q27" s="249"/>
      <c r="R27" s="250"/>
      <c r="S27" s="189">
        <f>S24</f>
        <v>4234.2150661514515</v>
      </c>
      <c r="T27" s="190">
        <f t="shared" ref="T27:V27" si="34">T24</f>
        <v>6753.6980401041792</v>
      </c>
      <c r="U27" s="190">
        <f t="shared" si="34"/>
        <v>6558.9158876004731</v>
      </c>
      <c r="V27" s="191">
        <f t="shared" si="34"/>
        <v>18490.249071725</v>
      </c>
      <c r="W27" s="189">
        <f>W22</f>
        <v>58968.607994018588</v>
      </c>
      <c r="X27" s="190">
        <f t="shared" ref="X27:Z27" si="35">X22</f>
        <v>60992.550506709107</v>
      </c>
      <c r="Y27" s="190">
        <f t="shared" si="35"/>
        <v>67709.161700997822</v>
      </c>
      <c r="Z27" s="191">
        <f t="shared" si="35"/>
        <v>105359.4822016984</v>
      </c>
      <c r="AA27" s="27"/>
      <c r="AB27" s="191"/>
      <c r="AC27" s="27"/>
      <c r="AD27" s="29"/>
    </row>
    <row r="28" spans="1:30" ht="30" x14ac:dyDescent="0.25">
      <c r="A28" s="313" t="s">
        <v>44</v>
      </c>
      <c r="B28" s="15" t="s">
        <v>367</v>
      </c>
      <c r="C28" s="1" t="s">
        <v>176</v>
      </c>
      <c r="D28" s="8"/>
      <c r="E28" s="169">
        <f t="shared" ref="E28:F28" si="36">E21</f>
        <v>27317.516555815819</v>
      </c>
      <c r="F28" s="170">
        <f t="shared" si="36"/>
        <v>0</v>
      </c>
      <c r="G28" s="170">
        <f>G21</f>
        <v>43009.284508855562</v>
      </c>
      <c r="H28" s="171">
        <f>H21</f>
        <v>116657.72285000001</v>
      </c>
      <c r="I28" s="221">
        <f t="shared" ref="I28" si="37">I22</f>
        <v>58316.356038606646</v>
      </c>
      <c r="J28" s="221">
        <f t="shared" ref="J28:L28" si="38">J22</f>
        <v>60317.911716904229</v>
      </c>
      <c r="K28" s="221">
        <f t="shared" si="38"/>
        <v>66960.230453998418</v>
      </c>
      <c r="L28" s="275">
        <f t="shared" si="38"/>
        <v>104194.10064318817</v>
      </c>
      <c r="M28" s="17"/>
      <c r="N28" s="19"/>
      <c r="O28" s="17"/>
      <c r="P28" s="19"/>
      <c r="Q28" s="249"/>
      <c r="R28" s="250"/>
      <c r="S28" s="189">
        <f>S27</f>
        <v>4234.2150661514515</v>
      </c>
      <c r="T28" s="190">
        <f t="shared" ref="T28:T29" si="39">T27</f>
        <v>6753.6980401041792</v>
      </c>
      <c r="U28" s="190">
        <f t="shared" ref="U28:U29" si="40">U27</f>
        <v>6558.9158876004731</v>
      </c>
      <c r="V28" s="191" t="e" cm="1">
        <f t="array" ref="V28">T23E12/SUM($E$12,$E$17)</f>
        <v>#NAME?</v>
      </c>
      <c r="W28" s="242">
        <f t="shared" ref="W28:Z28" si="41">W23</f>
        <v>58968.607994018588</v>
      </c>
      <c r="X28" s="190">
        <f t="shared" si="41"/>
        <v>60992.550506709107</v>
      </c>
      <c r="Y28" s="190">
        <f t="shared" si="41"/>
        <v>67709.161700997822</v>
      </c>
      <c r="Z28" s="191">
        <f t="shared" si="41"/>
        <v>105359.4822016984</v>
      </c>
      <c r="AA28" s="27"/>
      <c r="AB28" s="191"/>
      <c r="AC28" s="27"/>
      <c r="AD28" s="29"/>
    </row>
    <row r="29" spans="1:30" ht="75" x14ac:dyDescent="0.25">
      <c r="A29" s="313" t="s">
        <v>45</v>
      </c>
      <c r="B29" s="15" t="s">
        <v>368</v>
      </c>
      <c r="C29" s="1" t="s">
        <v>176</v>
      </c>
      <c r="D29" s="8"/>
      <c r="E29" s="169">
        <f t="shared" ref="E29:F29" si="42">E21</f>
        <v>27317.516555815819</v>
      </c>
      <c r="F29" s="170">
        <f t="shared" si="42"/>
        <v>0</v>
      </c>
      <c r="G29" s="170">
        <f>G21</f>
        <v>43009.284508855562</v>
      </c>
      <c r="H29" s="171">
        <f>H21</f>
        <v>116657.72285000001</v>
      </c>
      <c r="I29" s="221">
        <f t="shared" ref="I29" si="43">I23</f>
        <v>58316.356038606646</v>
      </c>
      <c r="J29" s="221">
        <f t="shared" ref="J29:L29" si="44">J23</f>
        <v>60317.911716904229</v>
      </c>
      <c r="K29" s="221">
        <f t="shared" si="44"/>
        <v>66960.230453998418</v>
      </c>
      <c r="L29" s="275">
        <f t="shared" si="44"/>
        <v>104194.10064318817</v>
      </c>
      <c r="M29" s="17"/>
      <c r="N29" s="19"/>
      <c r="O29" s="17"/>
      <c r="P29" s="19"/>
      <c r="Q29" s="249"/>
      <c r="R29" s="250"/>
      <c r="S29" s="189">
        <f t="shared" ref="S29" si="45">S28</f>
        <v>4234.2150661514515</v>
      </c>
      <c r="T29" s="190">
        <f t="shared" si="39"/>
        <v>6753.6980401041792</v>
      </c>
      <c r="U29" s="190">
        <f t="shared" si="40"/>
        <v>6558.9158876004731</v>
      </c>
      <c r="V29" s="191" t="e">
        <f t="shared" ref="V29" si="46">V28</f>
        <v>#NAME?</v>
      </c>
      <c r="W29" s="189">
        <f t="shared" ref="W29:Z29" si="47">W24</f>
        <v>58968.607994018588</v>
      </c>
      <c r="X29" s="190">
        <f t="shared" si="47"/>
        <v>60992.550506709107</v>
      </c>
      <c r="Y29" s="190">
        <f t="shared" si="47"/>
        <v>67709.161700997822</v>
      </c>
      <c r="Z29" s="191">
        <f t="shared" si="47"/>
        <v>105359.4822016984</v>
      </c>
      <c r="AA29" s="27"/>
      <c r="AB29" s="191"/>
      <c r="AC29" s="27"/>
      <c r="AD29" s="29"/>
    </row>
    <row r="30" spans="1:30" ht="30" x14ac:dyDescent="0.25">
      <c r="A30" s="313" t="s">
        <v>46</v>
      </c>
      <c r="B30" s="15" t="s">
        <v>322</v>
      </c>
      <c r="C30" s="1" t="s">
        <v>47</v>
      </c>
      <c r="D30" s="8" t="s">
        <v>47</v>
      </c>
      <c r="E30" s="17"/>
      <c r="F30" s="18"/>
      <c r="G30" s="18"/>
      <c r="H30" s="19"/>
      <c r="I30" s="220">
        <f>'2021 GRC Expense'!I31</f>
        <v>24112.452072805892</v>
      </c>
      <c r="J30" s="220">
        <f>'2021 GRC Expense'!J31</f>
        <v>24977.175119667816</v>
      </c>
      <c r="K30" s="220">
        <f>'2021 GRC Expense'!K31</f>
        <v>28038.549403719648</v>
      </c>
      <c r="L30" s="274">
        <f>'2021 GRC Expense'!L31</f>
        <v>38190.728296864836</v>
      </c>
      <c r="M30" s="17"/>
      <c r="N30" s="282">
        <v>29545</v>
      </c>
      <c r="O30" s="17"/>
      <c r="P30" s="19">
        <v>17248.75531</v>
      </c>
      <c r="Q30" s="249"/>
      <c r="R30" s="250">
        <f>VLOOKUP(A30,'VMBA Threshold Undercollection'!$A$3:$I$11,8,FALSE)</f>
        <v>-660.74535115373465</v>
      </c>
      <c r="S30" s="27"/>
      <c r="T30" s="28"/>
      <c r="U30" s="28"/>
      <c r="V30" s="29"/>
      <c r="W30" s="27">
        <f>'2021 GRC Expense'!N31</f>
        <v>24382.143032300217</v>
      </c>
      <c r="X30" s="28">
        <f>'2021 GRC Expense'!O31</f>
        <v>25256.53776197154</v>
      </c>
      <c r="Y30" s="28">
        <f>'2021 GRC Expense'!P31</f>
        <v>28352.152651895569</v>
      </c>
      <c r="Z30" s="29">
        <f>'2021 GRC Expense'!Q31</f>
        <v>38617.880795792335</v>
      </c>
      <c r="AA30" s="27"/>
      <c r="AB30" s="29">
        <v>-15671.203439830921</v>
      </c>
      <c r="AC30" s="27"/>
      <c r="AD30" s="29">
        <f>VLOOKUP(A30,'VMBA Threshold Undercollection'!$A$3:$I$11,9,FALSE)</f>
        <v>-668.35389185865347</v>
      </c>
    </row>
    <row r="31" spans="1:30" ht="30" x14ac:dyDescent="0.25">
      <c r="A31" s="313" t="s">
        <v>48</v>
      </c>
      <c r="B31" s="15" t="s">
        <v>323</v>
      </c>
      <c r="C31" s="1" t="s">
        <v>49</v>
      </c>
      <c r="D31" s="8" t="s">
        <v>49</v>
      </c>
      <c r="E31" s="17"/>
      <c r="F31" s="18"/>
      <c r="G31" s="18"/>
      <c r="H31" s="19"/>
      <c r="I31" s="220">
        <f>SUM('2021 GRC Expense'!I25,'2021 GRC Expense'!I28)</f>
        <v>107511.67492647526</v>
      </c>
      <c r="J31" s="220">
        <f>SUM('2021 GRC Expense'!J25,'2021 GRC Expense'!J28)</f>
        <v>111339.45508351197</v>
      </c>
      <c r="K31" s="220">
        <f>SUM('2021 GRC Expense'!K25,'2021 GRC Expense'!K28)</f>
        <v>124678.8160910545</v>
      </c>
      <c r="L31" s="274">
        <f>SUM('2021 GRC Expense'!L25,'2021 GRC Expense'!L28)</f>
        <v>410111.99189578177</v>
      </c>
      <c r="M31" s="17"/>
      <c r="N31" s="282">
        <v>28918</v>
      </c>
      <c r="O31" s="17"/>
      <c r="P31" s="19">
        <v>12369.678539999999</v>
      </c>
      <c r="Q31" s="249"/>
      <c r="R31" s="250">
        <f>VLOOKUP(A31,'VMBA Threshold Undercollection'!$A$3:$I$11,8,FALSE)</f>
        <v>0</v>
      </c>
      <c r="S31" s="27"/>
      <c r="T31" s="28"/>
      <c r="U31" s="28"/>
      <c r="V31" s="29"/>
      <c r="W31" s="27">
        <f>SUM('2021 GRC Expense'!N25,'2021 GRC Expense'!N28)</f>
        <v>108714.16261541766</v>
      </c>
      <c r="X31" s="28">
        <f>SUM('2021 GRC Expense'!O25,'2021 GRC Expense'!O28)</f>
        <v>112584.75541134186</v>
      </c>
      <c r="Y31" s="28">
        <f>SUM('2021 GRC Expense'!P25,'2021 GRC Expense'!P28)</f>
        <v>126073.31340052286</v>
      </c>
      <c r="Z31" s="29">
        <f>SUM('2021 GRC Expense'!Q25,'2021 GRC Expense'!Q28)</f>
        <v>414698.97858052631</v>
      </c>
      <c r="AA31" s="27"/>
      <c r="AB31" s="29">
        <v>9421.3700047018901</v>
      </c>
      <c r="AC31" s="27"/>
      <c r="AD31" s="29">
        <f>VLOOKUP(A31,'VMBA Threshold Undercollection'!$A$3:$I$11,9,FALSE)</f>
        <v>0</v>
      </c>
    </row>
    <row r="32" spans="1:30" ht="45" x14ac:dyDescent="0.25">
      <c r="A32" s="313" t="s">
        <v>50</v>
      </c>
      <c r="B32" s="15" t="s">
        <v>324</v>
      </c>
      <c r="C32" s="1" t="s">
        <v>51</v>
      </c>
      <c r="D32" s="8" t="s">
        <v>51</v>
      </c>
      <c r="E32" s="17"/>
      <c r="F32" s="18"/>
      <c r="G32" s="18"/>
      <c r="H32" s="19"/>
      <c r="I32" s="220"/>
      <c r="J32" s="18"/>
      <c r="K32" s="18"/>
      <c r="L32" s="277"/>
      <c r="M32" s="17"/>
      <c r="N32" s="282">
        <v>520</v>
      </c>
      <c r="O32" s="17"/>
      <c r="P32" s="19">
        <v>594.83710999999971</v>
      </c>
      <c r="Q32" s="249"/>
      <c r="R32" s="250">
        <f>VLOOKUP(A32,'VMBA Threshold Undercollection'!$A$3:$I$11,8,)</f>
        <v>98.21391192832094</v>
      </c>
      <c r="S32" s="27"/>
      <c r="T32" s="28"/>
      <c r="U32" s="28"/>
      <c r="V32" s="29"/>
      <c r="W32" s="27"/>
      <c r="X32" s="28"/>
      <c r="Y32" s="28"/>
      <c r="Z32" s="29"/>
      <c r="AA32" s="27"/>
      <c r="AB32" s="29">
        <v>1049.6554607346404</v>
      </c>
      <c r="AC32" s="27"/>
      <c r="AD32" s="29">
        <f>VLOOKUP(A32,'VMBA Threshold Undercollection'!$A$3:$I$11,9,FALSE)</f>
        <v>99.344853743335051</v>
      </c>
    </row>
    <row r="33" spans="1:30" ht="30" x14ac:dyDescent="0.25">
      <c r="A33" s="313" t="s">
        <v>52</v>
      </c>
      <c r="B33" s="15" t="s">
        <v>325</v>
      </c>
      <c r="C33" s="1" t="s">
        <v>53</v>
      </c>
      <c r="D33" s="8" t="s">
        <v>53</v>
      </c>
      <c r="E33" s="17"/>
      <c r="F33" s="18"/>
      <c r="G33" s="18"/>
      <c r="H33" s="19"/>
      <c r="I33" s="220">
        <f>SUM('2021 GRC Expense'!I24,'2021 GRC Expense'!I27)</f>
        <v>35384.783251876004</v>
      </c>
      <c r="J33" s="220">
        <f>SUM('2021 GRC Expense'!J24,'2021 GRC Expense'!J27)</f>
        <v>36639.057312024059</v>
      </c>
      <c r="K33" s="220">
        <f>SUM('2021 GRC Expense'!K24,'2021 GRC Expense'!K27)</f>
        <v>40967.466623385328</v>
      </c>
      <c r="L33" s="274">
        <f>SUM('2021 GRC Expense'!L24,'2021 GRC Expense'!L27)</f>
        <v>19020.468793389857</v>
      </c>
      <c r="M33" s="17"/>
      <c r="N33" s="282">
        <v>29003</v>
      </c>
      <c r="O33" s="17"/>
      <c r="P33" s="19">
        <v>23961.994330000005</v>
      </c>
      <c r="Q33" s="249"/>
      <c r="R33" s="250">
        <f>VLOOKUP(A33,'VMBA Threshold Undercollection'!$A$3:$I$11,8,FALSE)</f>
        <v>1807.2749290740849</v>
      </c>
      <c r="S33" s="27"/>
      <c r="T33" s="28"/>
      <c r="U33" s="28"/>
      <c r="V33" s="29"/>
      <c r="W33" s="27">
        <f>SUM('2021 GRC Expense'!N24,'2021 GRC Expense'!N27)</f>
        <v>35780.552048756676</v>
      </c>
      <c r="X33" s="28">
        <f>SUM('2021 GRC Expense'!O24,'2021 GRC Expense'!O27)</f>
        <v>37048.854809666009</v>
      </c>
      <c r="Y33" s="28">
        <f>SUM('2021 GRC Expense'!P24,'2021 GRC Expense'!P27)</f>
        <v>41425.676155470748</v>
      </c>
      <c r="Z33" s="29">
        <f>SUM('2021 GRC Expense'!Q24,'2021 GRC Expense'!Q27)</f>
        <v>19233.207359481461</v>
      </c>
      <c r="AA33" s="27"/>
      <c r="AB33" s="29">
        <v>-35028.565500091194</v>
      </c>
      <c r="AC33" s="27"/>
      <c r="AD33" s="29">
        <f>VLOOKUP(A33,'VMBA Threshold Undercollection'!$A$3:$I$11,9,FALSE)</f>
        <v>1828.0858584871019</v>
      </c>
    </row>
    <row r="34" spans="1:30" ht="60" x14ac:dyDescent="0.25">
      <c r="A34" s="313" t="s">
        <v>54</v>
      </c>
      <c r="B34" s="15" t="s">
        <v>326</v>
      </c>
      <c r="C34" s="1" t="s">
        <v>327</v>
      </c>
      <c r="D34" s="8"/>
      <c r="E34" s="17"/>
      <c r="F34" s="18"/>
      <c r="G34" s="18"/>
      <c r="H34" s="19"/>
      <c r="I34" s="220"/>
      <c r="J34" s="220"/>
      <c r="K34" s="220"/>
      <c r="L34" s="274"/>
      <c r="M34" s="17"/>
      <c r="N34" s="282"/>
      <c r="O34" s="17"/>
      <c r="P34" s="19"/>
      <c r="Q34" s="249"/>
      <c r="R34" s="250">
        <f>VLOOKUP(A34,'VMBA Threshold Undercollection'!$A$3:$I$11,8,FALSE)</f>
        <v>0</v>
      </c>
      <c r="S34" s="27"/>
      <c r="T34" s="28"/>
      <c r="U34" s="28"/>
      <c r="V34" s="29"/>
      <c r="W34" s="27"/>
      <c r="X34" s="28"/>
      <c r="Y34" s="28"/>
      <c r="Z34" s="29"/>
      <c r="AA34" s="27"/>
      <c r="AB34" s="29"/>
      <c r="AC34" s="27"/>
      <c r="AD34" s="29">
        <f>VLOOKUP(A34,'VMBA Threshold Undercollection'!$A$3:$I$11,9,FALSE)</f>
        <v>0</v>
      </c>
    </row>
    <row r="35" spans="1:30" ht="105" x14ac:dyDescent="0.25">
      <c r="A35" s="313" t="s">
        <v>55</v>
      </c>
      <c r="B35" s="15" t="s">
        <v>328</v>
      </c>
      <c r="C35" s="1" t="s">
        <v>49</v>
      </c>
      <c r="D35" s="8" t="s">
        <v>49</v>
      </c>
      <c r="E35" s="17"/>
      <c r="F35" s="18"/>
      <c r="G35" s="18"/>
      <c r="H35" s="19"/>
      <c r="I35" s="221">
        <f>I31</f>
        <v>107511.67492647526</v>
      </c>
      <c r="J35" s="221">
        <f>J31</f>
        <v>111339.45508351197</v>
      </c>
      <c r="K35" s="221">
        <f>K31</f>
        <v>124678.8160910545</v>
      </c>
      <c r="L35" s="275">
        <f>L31</f>
        <v>410111.99189578177</v>
      </c>
      <c r="M35" s="17"/>
      <c r="N35" s="282">
        <v>400579</v>
      </c>
      <c r="O35" s="17"/>
      <c r="P35" s="19">
        <v>323666.93697999988</v>
      </c>
      <c r="Q35" s="251"/>
      <c r="R35" s="252">
        <f>VLOOKUP(A35,'VMBA Threshold Undercollection'!$A$3:$I$11,8,FALSE)</f>
        <v>34775.377614434474</v>
      </c>
      <c r="S35" s="27"/>
      <c r="T35" s="28"/>
      <c r="U35" s="28"/>
      <c r="V35" s="29"/>
      <c r="W35" s="189">
        <f>W31</f>
        <v>108714.16261541766</v>
      </c>
      <c r="X35" s="190">
        <f t="shared" ref="X35:Z35" si="48">X31</f>
        <v>112584.75541134186</v>
      </c>
      <c r="Y35" s="190">
        <f t="shared" si="48"/>
        <v>126073.31340052286</v>
      </c>
      <c r="Z35" s="191">
        <f t="shared" si="48"/>
        <v>414698.97858052631</v>
      </c>
      <c r="AA35" s="27"/>
      <c r="AB35" s="29">
        <v>417088.45513732499</v>
      </c>
      <c r="AC35" s="27"/>
      <c r="AD35" s="29">
        <f>VLOOKUP(A35,'VMBA Threshold Undercollection'!$A$3:$I$11,9,FALSE)</f>
        <v>35175.819139518746</v>
      </c>
    </row>
    <row r="36" spans="1:30" ht="105" x14ac:dyDescent="0.25">
      <c r="A36" s="313" t="s">
        <v>56</v>
      </c>
      <c r="B36" s="15" t="s">
        <v>329</v>
      </c>
      <c r="C36" s="1" t="s">
        <v>57</v>
      </c>
      <c r="D36" s="8" t="s">
        <v>57</v>
      </c>
      <c r="E36" s="17"/>
      <c r="F36" s="18"/>
      <c r="G36" s="18"/>
      <c r="H36" s="19"/>
      <c r="I36" s="220">
        <f>SUM('2021 GRC Expense'!I26,'2021 GRC Expense'!I30)</f>
        <v>7328.3882774216891</v>
      </c>
      <c r="J36" s="220">
        <f>SUM('2021 GRC Expense'!J26,'2021 GRC Expense'!J30)</f>
        <v>7529.2578132329008</v>
      </c>
      <c r="K36" s="220">
        <f>SUM('2021 GRC Expense'!K26,'2021 GRC Expense'!K30)</f>
        <v>8280.421819227282</v>
      </c>
      <c r="L36" s="274">
        <f>SUM('2021 GRC Expense'!L26,'2021 GRC Expense'!L30)</f>
        <v>26944.511191753736</v>
      </c>
      <c r="M36" s="17"/>
      <c r="N36" s="282">
        <v>27771</v>
      </c>
      <c r="O36" s="17"/>
      <c r="P36" s="19">
        <v>18859.771320000003</v>
      </c>
      <c r="Q36" s="253"/>
      <c r="R36" s="254">
        <f>VLOOKUP(A36,'VMBA Threshold Undercollection'!$A$3:$I$11,8,FALSE)</f>
        <v>2549.8695157168768</v>
      </c>
      <c r="S36" s="27"/>
      <c r="T36" s="28"/>
      <c r="U36" s="28"/>
      <c r="V36" s="29"/>
      <c r="W36" s="27">
        <f>SUM('2021 GRC Expense'!N26,'2021 GRC Expense'!N30)</f>
        <v>7410.3542284629693</v>
      </c>
      <c r="X36" s="28">
        <f>SUM('2021 GRC Expense'!O26,'2021 GRC Expense'!O30)</f>
        <v>7613.4704332434967</v>
      </c>
      <c r="Y36" s="28">
        <f>SUM('2021 GRC Expense'!P26,'2021 GRC Expense'!P30)</f>
        <v>8373.0359962799648</v>
      </c>
      <c r="Z36" s="29">
        <f>SUM('2021 GRC Expense'!Q26,'2021 GRC Expense'!Q30)</f>
        <v>27245.877931829295</v>
      </c>
      <c r="AA36" s="27"/>
      <c r="AB36" s="29">
        <v>4046.5324294494544</v>
      </c>
      <c r="AC36" s="27"/>
      <c r="AD36" s="29">
        <f>VLOOKUP(A36,'VMBA Threshold Undercollection'!$A$3:$I$11,9,FALSE)</f>
        <v>2579.2314869644802</v>
      </c>
    </row>
    <row r="37" spans="1:30" ht="45" x14ac:dyDescent="0.25">
      <c r="A37" s="313" t="s">
        <v>58</v>
      </c>
      <c r="B37" s="15" t="s">
        <v>330</v>
      </c>
      <c r="C37" s="1" t="s">
        <v>49</v>
      </c>
      <c r="D37" s="8" t="s">
        <v>49</v>
      </c>
      <c r="E37" s="17"/>
      <c r="F37" s="18"/>
      <c r="G37" s="18"/>
      <c r="H37" s="19"/>
      <c r="I37" s="221">
        <f>I35</f>
        <v>107511.67492647526</v>
      </c>
      <c r="J37" s="221">
        <f t="shared" ref="J37:L37" si="49">J35</f>
        <v>111339.45508351197</v>
      </c>
      <c r="K37" s="221">
        <f t="shared" si="49"/>
        <v>124678.8160910545</v>
      </c>
      <c r="L37" s="275">
        <f t="shared" si="49"/>
        <v>410111.99189578177</v>
      </c>
      <c r="M37" s="17"/>
      <c r="N37" s="282">
        <v>992</v>
      </c>
      <c r="O37" s="17"/>
      <c r="P37" s="19">
        <v>1267.8454500000005</v>
      </c>
      <c r="Q37" s="251"/>
      <c r="R37" s="252">
        <f>VLOOKUP(A37,'VMBA Threshold Undercollection'!$A$3:$I$11,8,FALSE)</f>
        <v>0</v>
      </c>
      <c r="S37" s="27"/>
      <c r="T37" s="28"/>
      <c r="U37" s="28"/>
      <c r="V37" s="29"/>
      <c r="W37" s="189">
        <f>W35</f>
        <v>108714.16261541766</v>
      </c>
      <c r="X37" s="190">
        <f t="shared" ref="X37:Z37" si="50">X35</f>
        <v>112584.75541134186</v>
      </c>
      <c r="Y37" s="190">
        <f t="shared" si="50"/>
        <v>126073.31340052286</v>
      </c>
      <c r="Z37" s="191">
        <f t="shared" si="50"/>
        <v>414698.97858052631</v>
      </c>
      <c r="AA37" s="27"/>
      <c r="AB37" s="29">
        <v>1318.4235797287674</v>
      </c>
      <c r="AC37" s="27"/>
      <c r="AD37" s="29">
        <f>VLOOKUP(A37,'VMBA Threshold Undercollection'!$A$3:$I$11,9,FALSE)</f>
        <v>0</v>
      </c>
    </row>
    <row r="38" spans="1:30" ht="45" x14ac:dyDescent="0.25">
      <c r="A38" s="313" t="s">
        <v>59</v>
      </c>
      <c r="B38" s="15" t="s">
        <v>331</v>
      </c>
      <c r="C38" s="1" t="s">
        <v>57</v>
      </c>
      <c r="D38" s="8" t="s">
        <v>57</v>
      </c>
      <c r="E38" s="17"/>
      <c r="F38" s="18"/>
      <c r="G38" s="18"/>
      <c r="H38" s="19"/>
      <c r="I38" s="221">
        <f>I36</f>
        <v>7328.3882774216891</v>
      </c>
      <c r="J38" s="221">
        <f t="shared" ref="J38:L38" si="51">J36</f>
        <v>7529.2578132329008</v>
      </c>
      <c r="K38" s="221">
        <f t="shared" si="51"/>
        <v>8280.421819227282</v>
      </c>
      <c r="L38" s="275">
        <f t="shared" si="51"/>
        <v>26944.511191753736</v>
      </c>
      <c r="M38" s="17"/>
      <c r="N38" s="282">
        <v>2094</v>
      </c>
      <c r="O38" s="17"/>
      <c r="P38" s="19">
        <v>7012.2309999999952</v>
      </c>
      <c r="Q38" s="251"/>
      <c r="R38" s="252">
        <f>VLOOKUP(A38,'VMBA Threshold Undercollection'!$A$3:$I$11,8,FALSE)</f>
        <v>0</v>
      </c>
      <c r="S38" s="27"/>
      <c r="T38" s="28"/>
      <c r="U38" s="28"/>
      <c r="V38" s="29"/>
      <c r="W38" s="189">
        <f>W36</f>
        <v>7410.3542284629693</v>
      </c>
      <c r="X38" s="190">
        <f t="shared" ref="X38:Z38" si="52">X36</f>
        <v>7613.4704332434967</v>
      </c>
      <c r="Y38" s="190">
        <f t="shared" si="52"/>
        <v>8373.0359962799648</v>
      </c>
      <c r="Z38" s="191">
        <f t="shared" si="52"/>
        <v>27245.877931829295</v>
      </c>
      <c r="AA38" s="27"/>
      <c r="AB38" s="29">
        <v>5904.72550605575</v>
      </c>
      <c r="AC38" s="27"/>
      <c r="AD38" s="29">
        <f>VLOOKUP(A38,'VMBA Threshold Undercollection'!$A$3:$I$11,9,FALSE)</f>
        <v>0</v>
      </c>
    </row>
    <row r="39" spans="1:30" ht="60" x14ac:dyDescent="0.25">
      <c r="A39" s="313" t="s">
        <v>60</v>
      </c>
      <c r="B39" s="15" t="s">
        <v>369</v>
      </c>
      <c r="C39" s="1" t="s">
        <v>204</v>
      </c>
      <c r="D39" s="8" t="s">
        <v>61</v>
      </c>
      <c r="E39" s="17">
        <f>'2021 GRC Expense'!V13</f>
        <v>390.90114137648834</v>
      </c>
      <c r="F39" s="18">
        <f>'2021 GRC Expense'!W13</f>
        <v>0</v>
      </c>
      <c r="G39" s="18">
        <f>'2021 GRC Expense'!X13</f>
        <v>0</v>
      </c>
      <c r="H39" s="19">
        <f>'2021 GRC Expense'!Y13</f>
        <v>5530.4754999999996</v>
      </c>
      <c r="I39" s="220">
        <f>SUM('2021 GRC Expense'!I16:I17)</f>
        <v>28577.456582920422</v>
      </c>
      <c r="J39" s="220">
        <f>SUM('2021 GRC Expense'!J16:J17)</f>
        <v>29514.367947243885</v>
      </c>
      <c r="K39" s="220">
        <f>SUM('2021 GRC Expense'!K16:K17)</f>
        <v>32241.279686836882</v>
      </c>
      <c r="L39" s="274">
        <f>SUM('2021 GRC Expense'!L16:L17)</f>
        <v>58241.278160507543</v>
      </c>
      <c r="M39" s="17">
        <v>19142</v>
      </c>
      <c r="N39" s="282">
        <v>46038</v>
      </c>
      <c r="O39" s="17">
        <v>12633.740269999998</v>
      </c>
      <c r="P39" s="19">
        <v>56142.425719999999</v>
      </c>
      <c r="Q39" s="249"/>
      <c r="R39" s="250"/>
      <c r="S39" s="27">
        <f>'2021 GRC Expense'!AA13</f>
        <v>60.589676913355689</v>
      </c>
      <c r="T39" s="28">
        <f>'2021 GRC Expense'!AB13</f>
        <v>0</v>
      </c>
      <c r="U39" s="28">
        <f>'2021 GRC Expense'!AC13</f>
        <v>0</v>
      </c>
      <c r="V39" s="29">
        <f>'2021 GRC Expense'!AD13</f>
        <v>876.58036674999994</v>
      </c>
      <c r="W39" s="27">
        <f>SUM('2021 GRC Expense'!N16:N17)</f>
        <v>28897.087355538832</v>
      </c>
      <c r="X39" s="28">
        <f>SUM('2021 GRC Expense'!O16:O17)</f>
        <v>29844.477808593812</v>
      </c>
      <c r="Y39" s="28">
        <f>SUM('2021 GRC Expense'!P16:P17)</f>
        <v>32601.889285056648</v>
      </c>
      <c r="Z39" s="29">
        <f>SUM('2021 GRC Expense'!Q16:Q17)</f>
        <v>58892.690391078555</v>
      </c>
      <c r="AA39" s="27">
        <v>19479.299451179726</v>
      </c>
      <c r="AB39" s="29">
        <v>45210.021790276893</v>
      </c>
      <c r="AC39" s="27"/>
      <c r="AD39" s="29"/>
    </row>
    <row r="40" spans="1:30" ht="60" x14ac:dyDescent="0.25">
      <c r="A40" s="313" t="s">
        <v>62</v>
      </c>
      <c r="B40" s="15" t="s">
        <v>370</v>
      </c>
      <c r="C40" s="1" t="s">
        <v>204</v>
      </c>
      <c r="D40" s="8" t="s">
        <v>61</v>
      </c>
      <c r="E40" s="169">
        <f t="shared" ref="E40:F40" si="53">E39</f>
        <v>390.90114137648834</v>
      </c>
      <c r="F40" s="170">
        <f t="shared" si="53"/>
        <v>0</v>
      </c>
      <c r="G40" s="170">
        <f t="shared" ref="G40:G41" si="54">G39</f>
        <v>0</v>
      </c>
      <c r="H40" s="171">
        <f>H39</f>
        <v>5530.4754999999996</v>
      </c>
      <c r="I40" s="221">
        <f>I39</f>
        <v>28577.456582920422</v>
      </c>
      <c r="J40" s="170">
        <f t="shared" ref="J40:J41" si="55">J39</f>
        <v>29514.367947243885</v>
      </c>
      <c r="K40" s="170">
        <f t="shared" ref="K40:K41" si="56">K39</f>
        <v>32241.279686836882</v>
      </c>
      <c r="L40" s="278">
        <f t="shared" ref="L40:L41" si="57">L39</f>
        <v>58241.278160507543</v>
      </c>
      <c r="M40" s="169">
        <f>M39</f>
        <v>19142</v>
      </c>
      <c r="N40" s="283">
        <f>N39</f>
        <v>46038</v>
      </c>
      <c r="O40" s="169">
        <f>O39</f>
        <v>12633.740269999998</v>
      </c>
      <c r="P40" s="171">
        <f>P39</f>
        <v>56142.425719999999</v>
      </c>
      <c r="Q40" s="251"/>
      <c r="R40" s="252"/>
      <c r="S40" s="189">
        <f>S39</f>
        <v>60.589676913355689</v>
      </c>
      <c r="T40" s="190">
        <f t="shared" ref="T40:T41" si="58">T39</f>
        <v>0</v>
      </c>
      <c r="U40" s="190">
        <f t="shared" ref="U40:U41" si="59">U39</f>
        <v>0</v>
      </c>
      <c r="V40" s="191">
        <f t="shared" ref="V40:V41" si="60">V39</f>
        <v>876.58036674999994</v>
      </c>
      <c r="W40" s="189">
        <f>W39</f>
        <v>28897.087355538832</v>
      </c>
      <c r="X40" s="190">
        <f t="shared" ref="X40:X41" si="61">X39</f>
        <v>29844.477808593812</v>
      </c>
      <c r="Y40" s="190">
        <f t="shared" ref="Y40:Y41" si="62">Y39</f>
        <v>32601.889285056648</v>
      </c>
      <c r="Z40" s="191">
        <f t="shared" ref="Z40:Z41" si="63">Z39</f>
        <v>58892.690391078555</v>
      </c>
      <c r="AA40" s="189">
        <f>AA39</f>
        <v>19479.299451179726</v>
      </c>
      <c r="AB40" s="191">
        <f>AB39</f>
        <v>45210.021790276893</v>
      </c>
      <c r="AC40" s="27"/>
      <c r="AD40" s="29"/>
    </row>
    <row r="41" spans="1:30" ht="30" x14ac:dyDescent="0.25">
      <c r="A41" s="313" t="s">
        <v>63</v>
      </c>
      <c r="B41" s="15" t="s">
        <v>371</v>
      </c>
      <c r="C41" s="1" t="s">
        <v>204</v>
      </c>
      <c r="D41" s="8" t="s">
        <v>61</v>
      </c>
      <c r="E41" s="169">
        <f t="shared" ref="E41:F41" si="64">E40</f>
        <v>390.90114137648834</v>
      </c>
      <c r="F41" s="170">
        <f t="shared" si="64"/>
        <v>0</v>
      </c>
      <c r="G41" s="170">
        <f t="shared" si="54"/>
        <v>0</v>
      </c>
      <c r="H41" s="171">
        <f>H39</f>
        <v>5530.4754999999996</v>
      </c>
      <c r="I41" s="221">
        <f t="shared" ref="I41" si="65">I40</f>
        <v>28577.456582920422</v>
      </c>
      <c r="J41" s="170">
        <f t="shared" si="55"/>
        <v>29514.367947243885</v>
      </c>
      <c r="K41" s="170">
        <f t="shared" si="56"/>
        <v>32241.279686836882</v>
      </c>
      <c r="L41" s="278">
        <f t="shared" si="57"/>
        <v>58241.278160507543</v>
      </c>
      <c r="M41" s="169">
        <f>M39</f>
        <v>19142</v>
      </c>
      <c r="N41" s="283">
        <f>N40</f>
        <v>46038</v>
      </c>
      <c r="O41" s="169">
        <f>O40</f>
        <v>12633.740269999998</v>
      </c>
      <c r="P41" s="171">
        <f>P40</f>
        <v>56142.425719999999</v>
      </c>
      <c r="Q41" s="251"/>
      <c r="R41" s="252"/>
      <c r="S41" s="189">
        <f t="shared" ref="S41" si="66">S40</f>
        <v>60.589676913355689</v>
      </c>
      <c r="T41" s="190">
        <f t="shared" si="58"/>
        <v>0</v>
      </c>
      <c r="U41" s="190">
        <f t="shared" si="59"/>
        <v>0</v>
      </c>
      <c r="V41" s="191">
        <f t="shared" si="60"/>
        <v>876.58036674999994</v>
      </c>
      <c r="W41" s="189">
        <f t="shared" ref="W41" si="67">W40</f>
        <v>28897.087355538832</v>
      </c>
      <c r="X41" s="190">
        <f t="shared" si="61"/>
        <v>29844.477808593812</v>
      </c>
      <c r="Y41" s="190">
        <f t="shared" si="62"/>
        <v>32601.889285056648</v>
      </c>
      <c r="Z41" s="191">
        <f t="shared" si="63"/>
        <v>58892.690391078555</v>
      </c>
      <c r="AA41" s="189">
        <f>AA40</f>
        <v>19479.299451179726</v>
      </c>
      <c r="AB41" s="191">
        <f>AB40</f>
        <v>45210.021790276893</v>
      </c>
      <c r="AC41" s="27"/>
      <c r="AD41" s="29"/>
    </row>
    <row r="42" spans="1:30" ht="60" x14ac:dyDescent="0.25">
      <c r="A42" s="313" t="s">
        <v>64</v>
      </c>
      <c r="B42" s="15" t="s">
        <v>372</v>
      </c>
      <c r="C42" s="1" t="s">
        <v>373</v>
      </c>
      <c r="D42" s="8" t="s">
        <v>65</v>
      </c>
      <c r="E42" s="17"/>
      <c r="F42" s="18"/>
      <c r="G42" s="18"/>
      <c r="H42" s="19"/>
      <c r="I42" s="220">
        <f>SUM('2021 GRC Expense'!I18:I19)</f>
        <v>1666.3794552635013</v>
      </c>
      <c r="J42" s="220">
        <f>SUM('2021 GRC Expense'!J18:J19)</f>
        <v>1726.4978428550844</v>
      </c>
      <c r="K42" s="220">
        <f>SUM('2021 GRC Expense'!K18:K19)</f>
        <v>1942.0687942097798</v>
      </c>
      <c r="L42" s="274">
        <f>SUM('2021 GRC Expense'!L18:L19)</f>
        <v>0</v>
      </c>
      <c r="M42" s="17"/>
      <c r="N42" s="282">
        <v>299</v>
      </c>
      <c r="O42" s="17"/>
      <c r="P42" s="19">
        <v>306.65082000000001</v>
      </c>
      <c r="Q42" s="249"/>
      <c r="R42" s="250"/>
      <c r="S42" s="27"/>
      <c r="T42" s="28"/>
      <c r="U42" s="28"/>
      <c r="V42" s="29"/>
      <c r="W42" s="27">
        <f>SUM('2021 GRC Expense'!N18:N19)</f>
        <v>1685.0174383609769</v>
      </c>
      <c r="X42" s="28">
        <f>SUM('2021 GRC Expense'!O18:O19)</f>
        <v>1745.8082331214314</v>
      </c>
      <c r="Y42" s="28">
        <f>SUM('2021 GRC Expense'!P18:P19)</f>
        <v>1963.7902846219938</v>
      </c>
      <c r="Z42" s="29">
        <f>SUM('2021 GRC Expense'!Q18:Q19)</f>
        <v>0</v>
      </c>
      <c r="AA42" s="27"/>
      <c r="AB42" s="29">
        <v>-2951.8354969071538</v>
      </c>
      <c r="AC42" s="27"/>
      <c r="AD42" s="29"/>
    </row>
    <row r="43" spans="1:30" ht="30" x14ac:dyDescent="0.25">
      <c r="A43" s="313" t="s">
        <v>66</v>
      </c>
      <c r="B43" s="15" t="s">
        <v>374</v>
      </c>
      <c r="C43" s="1" t="s">
        <v>204</v>
      </c>
      <c r="D43" s="8" t="s">
        <v>61</v>
      </c>
      <c r="E43" s="169">
        <f t="shared" ref="E43:G43" si="68">E39</f>
        <v>390.90114137648834</v>
      </c>
      <c r="F43" s="170">
        <f t="shared" si="68"/>
        <v>0</v>
      </c>
      <c r="G43" s="170">
        <f t="shared" si="68"/>
        <v>0</v>
      </c>
      <c r="H43" s="171">
        <f>H39</f>
        <v>5530.4754999999996</v>
      </c>
      <c r="I43" s="221">
        <f>I41</f>
        <v>28577.456582920422</v>
      </c>
      <c r="J43" s="221">
        <f t="shared" ref="J43:L43" si="69">J41</f>
        <v>29514.367947243885</v>
      </c>
      <c r="K43" s="221">
        <f t="shared" si="69"/>
        <v>32241.279686836882</v>
      </c>
      <c r="L43" s="275">
        <f t="shared" si="69"/>
        <v>58241.278160507543</v>
      </c>
      <c r="M43" s="169">
        <f>M40</f>
        <v>19142</v>
      </c>
      <c r="N43" s="283">
        <f>N40</f>
        <v>46038</v>
      </c>
      <c r="O43" s="169">
        <f>O41</f>
        <v>12633.740269999998</v>
      </c>
      <c r="P43" s="171">
        <f>P41</f>
        <v>56142.425719999999</v>
      </c>
      <c r="Q43" s="249"/>
      <c r="R43" s="250"/>
      <c r="S43" s="189">
        <f>S42</f>
        <v>0</v>
      </c>
      <c r="T43" s="190">
        <f t="shared" ref="T43" si="70">T42</f>
        <v>0</v>
      </c>
      <c r="U43" s="190">
        <f t="shared" ref="U43" si="71">U42</f>
        <v>0</v>
      </c>
      <c r="V43" s="191">
        <f t="shared" ref="V43" si="72">V42</f>
        <v>0</v>
      </c>
      <c r="W43" s="189">
        <f>W40</f>
        <v>28897.087355538832</v>
      </c>
      <c r="X43" s="190">
        <f t="shared" ref="X43:Z43" si="73">X40</f>
        <v>29844.477808593812</v>
      </c>
      <c r="Y43" s="190">
        <f t="shared" si="73"/>
        <v>32601.889285056648</v>
      </c>
      <c r="Z43" s="191">
        <f t="shared" si="73"/>
        <v>58892.690391078555</v>
      </c>
      <c r="AA43" s="189">
        <f>AA41</f>
        <v>19479.299451179726</v>
      </c>
      <c r="AB43" s="191">
        <f>AB39</f>
        <v>45210.021790276893</v>
      </c>
      <c r="AC43" s="27"/>
      <c r="AD43" s="29"/>
    </row>
    <row r="44" spans="1:30" x14ac:dyDescent="0.25">
      <c r="A44" s="313" t="s">
        <v>67</v>
      </c>
      <c r="B44" s="15" t="s">
        <v>68</v>
      </c>
      <c r="C44" s="1" t="s">
        <v>375</v>
      </c>
      <c r="D44" s="8" t="s">
        <v>68</v>
      </c>
      <c r="E44" s="17"/>
      <c r="F44" s="18"/>
      <c r="G44" s="18"/>
      <c r="H44" s="19"/>
      <c r="I44" s="220"/>
      <c r="J44" s="18"/>
      <c r="K44" s="18"/>
      <c r="L44" s="277"/>
      <c r="M44" s="284"/>
      <c r="N44" s="282">
        <v>18200</v>
      </c>
      <c r="O44" s="17"/>
      <c r="P44" s="19">
        <v>34674.60497</v>
      </c>
      <c r="Q44" s="249"/>
      <c r="R44" s="250"/>
      <c r="S44" s="27"/>
      <c r="T44" s="28"/>
      <c r="U44" s="28"/>
      <c r="V44" s="29"/>
      <c r="W44" s="27"/>
      <c r="X44" s="28"/>
      <c r="Y44" s="28"/>
      <c r="Z44" s="29"/>
      <c r="AA44" s="27"/>
      <c r="AB44" s="29">
        <v>40383.330056604063</v>
      </c>
      <c r="AC44" s="27"/>
      <c r="AD44" s="29"/>
    </row>
    <row r="45" spans="1:30" ht="45" x14ac:dyDescent="0.25">
      <c r="A45" s="313" t="s">
        <v>69</v>
      </c>
      <c r="B45" s="15" t="s">
        <v>376</v>
      </c>
      <c r="C45" s="1" t="s">
        <v>176</v>
      </c>
      <c r="D45" s="8"/>
      <c r="E45" s="17"/>
      <c r="F45" s="18"/>
      <c r="G45" s="18"/>
      <c r="H45" s="19"/>
      <c r="I45" s="220"/>
      <c r="J45" s="18"/>
      <c r="K45" s="18"/>
      <c r="L45" s="277"/>
      <c r="M45" s="284"/>
      <c r="N45" s="282"/>
      <c r="O45" s="17"/>
      <c r="P45" s="19"/>
      <c r="Q45" s="249"/>
      <c r="R45" s="250"/>
      <c r="S45" s="27"/>
      <c r="T45" s="28"/>
      <c r="U45" s="28"/>
      <c r="V45" s="29"/>
      <c r="W45" s="27"/>
      <c r="X45" s="28"/>
      <c r="Y45" s="28"/>
      <c r="Z45" s="29"/>
      <c r="AA45" s="27"/>
      <c r="AB45" s="29"/>
      <c r="AC45" s="27"/>
      <c r="AD45" s="29"/>
    </row>
    <row r="46" spans="1:30" ht="45.75" thickBot="1" x14ac:dyDescent="0.3">
      <c r="A46" s="314" t="s">
        <v>70</v>
      </c>
      <c r="B46" s="16" t="s">
        <v>377</v>
      </c>
      <c r="C46" s="9" t="s">
        <v>176</v>
      </c>
      <c r="D46" s="10"/>
      <c r="E46" s="20"/>
      <c r="F46" s="21"/>
      <c r="G46" s="21"/>
      <c r="H46" s="22"/>
      <c r="I46" s="222"/>
      <c r="J46" s="21"/>
      <c r="K46" s="21"/>
      <c r="L46" s="279"/>
      <c r="M46" s="286"/>
      <c r="N46" s="287"/>
      <c r="O46" s="20"/>
      <c r="P46" s="22"/>
      <c r="Q46" s="255"/>
      <c r="R46" s="256"/>
      <c r="S46" s="30"/>
      <c r="T46" s="31"/>
      <c r="U46" s="31"/>
      <c r="V46" s="32"/>
      <c r="W46" s="30"/>
      <c r="X46" s="31"/>
      <c r="Y46" s="31"/>
      <c r="Z46" s="32"/>
      <c r="AA46" s="30"/>
      <c r="AB46" s="32"/>
      <c r="AC46" s="30"/>
      <c r="AD46" s="32"/>
    </row>
    <row r="67" spans="25:25" x14ac:dyDescent="0.25">
      <c r="Y67" t="s">
        <v>71</v>
      </c>
    </row>
  </sheetData>
  <mergeCells count="9">
    <mergeCell ref="AA2:AB2"/>
    <mergeCell ref="Q2:R2"/>
    <mergeCell ref="AC2:AD2"/>
    <mergeCell ref="E2:H2"/>
    <mergeCell ref="I2:L2"/>
    <mergeCell ref="O2:P2"/>
    <mergeCell ref="S2:V2"/>
    <mergeCell ref="W2:Z2"/>
    <mergeCell ref="M2:N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26B6-D269-4A27-852D-5EE33B895E2A}">
  <dimension ref="A1:X80"/>
  <sheetViews>
    <sheetView workbookViewId="0">
      <selection activeCell="H4" sqref="F4:H4"/>
    </sheetView>
  </sheetViews>
  <sheetFormatPr defaultRowHeight="15" x14ac:dyDescent="0.25"/>
  <cols>
    <col min="1" max="1" width="13" style="2" customWidth="1"/>
    <col min="2" max="2" width="21.42578125" style="15" customWidth="1"/>
    <col min="3" max="4" width="27.42578125" style="1" customWidth="1"/>
    <col min="5" max="14" width="12.7109375" style="3" customWidth="1"/>
    <col min="15" max="24" width="12.7109375" customWidth="1"/>
  </cols>
  <sheetData>
    <row r="1" spans="1:24" ht="15.75" thickBot="1" x14ac:dyDescent="0.3">
      <c r="E1" s="205" t="s">
        <v>1</v>
      </c>
      <c r="F1" s="206"/>
      <c r="G1" s="206"/>
      <c r="H1" s="206"/>
      <c r="I1" s="206"/>
      <c r="J1" s="206"/>
      <c r="K1" s="206"/>
      <c r="L1" s="206"/>
      <c r="M1" s="206"/>
      <c r="N1" s="207"/>
      <c r="O1" s="202" t="s">
        <v>2</v>
      </c>
      <c r="P1" s="203"/>
      <c r="Q1" s="203"/>
      <c r="R1" s="203"/>
      <c r="S1" s="203"/>
      <c r="T1" s="203"/>
      <c r="U1" s="203"/>
      <c r="V1" s="203"/>
      <c r="W1" s="203"/>
      <c r="X1" s="204"/>
    </row>
    <row r="2" spans="1:24" x14ac:dyDescent="0.25">
      <c r="A2" s="4"/>
      <c r="B2" s="13"/>
      <c r="C2" s="5"/>
      <c r="D2" s="5"/>
      <c r="E2" s="319" t="s">
        <v>3</v>
      </c>
      <c r="F2" s="320"/>
      <c r="G2" s="320"/>
      <c r="H2" s="321"/>
      <c r="I2" s="319" t="s">
        <v>4</v>
      </c>
      <c r="J2" s="320"/>
      <c r="K2" s="320"/>
      <c r="L2" s="321"/>
      <c r="M2" s="319" t="s">
        <v>5</v>
      </c>
      <c r="N2" s="321"/>
      <c r="O2" s="323" t="s">
        <v>3</v>
      </c>
      <c r="P2" s="324"/>
      <c r="Q2" s="324"/>
      <c r="R2" s="325"/>
      <c r="S2" s="323" t="s">
        <v>4</v>
      </c>
      <c r="T2" s="324"/>
      <c r="U2" s="324"/>
      <c r="V2" s="325"/>
      <c r="W2" s="323" t="s">
        <v>5</v>
      </c>
      <c r="X2" s="325"/>
    </row>
    <row r="3" spans="1:24" ht="60" x14ac:dyDescent="0.25">
      <c r="A3" s="11" t="s">
        <v>6</v>
      </c>
      <c r="B3" s="12" t="s">
        <v>7</v>
      </c>
      <c r="C3" s="6" t="s">
        <v>8</v>
      </c>
      <c r="D3" s="6" t="s">
        <v>9</v>
      </c>
      <c r="E3" s="183">
        <v>2025</v>
      </c>
      <c r="F3" s="184">
        <f>E3+1</f>
        <v>2026</v>
      </c>
      <c r="G3" s="184">
        <f t="shared" ref="G3:H3" si="0">F3+1</f>
        <v>2027</v>
      </c>
      <c r="H3" s="185">
        <f t="shared" si="0"/>
        <v>2028</v>
      </c>
      <c r="I3" s="183">
        <v>2025</v>
      </c>
      <c r="J3" s="184">
        <f>I3+1</f>
        <v>2026</v>
      </c>
      <c r="K3" s="184">
        <f t="shared" ref="K3:L3" si="1">J3+1</f>
        <v>2027</v>
      </c>
      <c r="L3" s="185">
        <f t="shared" si="1"/>
        <v>2028</v>
      </c>
      <c r="M3" s="183" t="s">
        <v>10</v>
      </c>
      <c r="N3" s="185" t="s">
        <v>11</v>
      </c>
      <c r="O3" s="186">
        <v>2025</v>
      </c>
      <c r="P3" s="187">
        <f>O3+1</f>
        <v>2026</v>
      </c>
      <c r="Q3" s="187">
        <f t="shared" ref="Q3:R3" si="2">P3+1</f>
        <v>2027</v>
      </c>
      <c r="R3" s="188">
        <f t="shared" si="2"/>
        <v>2028</v>
      </c>
      <c r="S3" s="186">
        <v>2025</v>
      </c>
      <c r="T3" s="187">
        <f>S3+1</f>
        <v>2026</v>
      </c>
      <c r="U3" s="187">
        <f t="shared" ref="U3:V3" si="3">T3+1</f>
        <v>2027</v>
      </c>
      <c r="V3" s="188">
        <f t="shared" si="3"/>
        <v>2028</v>
      </c>
      <c r="W3" s="186" t="s">
        <v>10</v>
      </c>
      <c r="X3" s="188" t="s">
        <v>11</v>
      </c>
    </row>
    <row r="4" spans="1:24" ht="30" customHeight="1" x14ac:dyDescent="0.25">
      <c r="A4" s="4" t="s">
        <v>12</v>
      </c>
      <c r="B4" s="14" t="s">
        <v>13</v>
      </c>
      <c r="C4" s="5" t="s">
        <v>13</v>
      </c>
      <c r="D4" s="7" t="s">
        <v>13</v>
      </c>
      <c r="E4" s="173">
        <f>'Prelim Stmts | Capital'!N26-E15-E18</f>
        <v>785250.17442764586</v>
      </c>
      <c r="F4" s="174">
        <f>'Prelim Stmts | Capital'!O26-F15-F18</f>
        <v>337475.16565035627</v>
      </c>
      <c r="G4" s="174">
        <f>'Prelim Stmts | Capital'!P26-G15-G18</f>
        <v>128156.98645017701</v>
      </c>
      <c r="H4" s="175">
        <f>'Prelim Stmts | Capital'!Q26-H15-H18</f>
        <v>129968.27552796183</v>
      </c>
      <c r="I4" s="173">
        <f>SUM('Expense Breakdown'!E25,'Expense Breakdown'!E32)</f>
        <v>5932.2003457399187</v>
      </c>
      <c r="J4" s="174">
        <f>SUM('Expense Breakdown'!F25,'Expense Breakdown'!F32)</f>
        <v>6110.1663561121159</v>
      </c>
      <c r="K4" s="174">
        <f>SUM('Expense Breakdown'!G25,'Expense Breakdown'!G32)</f>
        <v>6293.4713467954816</v>
      </c>
      <c r="L4" s="175">
        <f>SUM('Expense Breakdown'!H25,'Expense Breakdown'!H32)</f>
        <v>6482.2754871993438</v>
      </c>
      <c r="M4" s="176"/>
      <c r="N4" s="177"/>
      <c r="O4" s="178">
        <f>'Expense Breakdown'!$X$7*(E4/SUM($E$4,$E$15,$E$18))+'Expense Breakdown'!X8</f>
        <v>414274.64163388178</v>
      </c>
      <c r="P4" s="179">
        <f>'Expense Breakdown'!$X$7*(F4/SUM($E$4,$E$15,$E$18))+'Expense Breakdown'!Y8</f>
        <v>408284.8062323308</v>
      </c>
      <c r="Q4" s="179">
        <f>'Expense Breakdown'!$X$7*(G4/SUM($E$4,$E$15,$E$18))+'Expense Breakdown'!Z8</f>
        <v>397390.66019342939</v>
      </c>
      <c r="R4" s="180">
        <f>'Expense Breakdown'!$X$7*(H4/SUM($E$4,$E$15,$E$18))+'Expense Breakdown'!AA8</f>
        <v>383202.92849133746</v>
      </c>
      <c r="S4" s="178">
        <f>I4*'Expense Breakdown'!$I$1</f>
        <v>6000.5101533253755</v>
      </c>
      <c r="T4" s="179">
        <f>J4*'Expense Breakdown'!$I$1</f>
        <v>6180.5254579251359</v>
      </c>
      <c r="U4" s="179">
        <f>K4*'Expense Breakdown'!$I$1</f>
        <v>6365.9412216628925</v>
      </c>
      <c r="V4" s="180">
        <f>L4*'Expense Breakdown'!$I$1</f>
        <v>6556.9194583127774</v>
      </c>
      <c r="W4" s="181"/>
      <c r="X4" s="182"/>
    </row>
    <row r="5" spans="1:24" ht="30" x14ac:dyDescent="0.25">
      <c r="A5" s="313" t="s">
        <v>14</v>
      </c>
      <c r="B5" s="15" t="s">
        <v>170</v>
      </c>
      <c r="C5" s="1" t="s">
        <v>157</v>
      </c>
      <c r="D5" s="8" t="s">
        <v>15</v>
      </c>
      <c r="E5" s="17">
        <f>'Prelim Stmts | Capital'!N30</f>
        <v>218585.94647516173</v>
      </c>
      <c r="F5" s="18">
        <f>'Prelim Stmts | Capital'!O30</f>
        <v>235232.56963869632</v>
      </c>
      <c r="G5" s="18">
        <f>'Prelim Stmts | Capital'!P30</f>
        <v>273492.34203426243</v>
      </c>
      <c r="H5" s="19">
        <f>'Prelim Stmts | Capital'!Q30</f>
        <v>299777.21357237099</v>
      </c>
      <c r="I5" s="169">
        <f>I4</f>
        <v>5932.2003457399187</v>
      </c>
      <c r="J5" s="170">
        <f t="shared" ref="J5:L5" si="4">J4</f>
        <v>6110.1663561121159</v>
      </c>
      <c r="K5" s="170">
        <f t="shared" si="4"/>
        <v>6293.4713467954816</v>
      </c>
      <c r="L5" s="171">
        <f t="shared" si="4"/>
        <v>6482.2754871993438</v>
      </c>
      <c r="M5" s="23"/>
      <c r="N5" s="24"/>
      <c r="O5" s="27">
        <f>'Expense Breakdown'!$X$6*(E5/SUM($E$5,$E$19))</f>
        <v>-2432.9535692552636</v>
      </c>
      <c r="P5" s="28">
        <f>'Expense Breakdown'!$X$6*(F5/SUM($E$5,$E$19))</f>
        <v>-2618.237490270611</v>
      </c>
      <c r="Q5" s="28">
        <f>'Expense Breakdown'!$X$6*(G5/SUM($E$5,$E$19))</f>
        <v>-3044.0848574491952</v>
      </c>
      <c r="R5" s="29">
        <f>'Expense Breakdown'!$X$6*(H5/SUM($E$5,$E$19))</f>
        <v>-3336.6465388257429</v>
      </c>
      <c r="S5" s="189">
        <f>I5*'Expense Breakdown'!$I$1</f>
        <v>6000.5101533253755</v>
      </c>
      <c r="T5" s="190">
        <f>J5*'Expense Breakdown'!$I$1</f>
        <v>6180.5254579251359</v>
      </c>
      <c r="U5" s="190">
        <f>K5*'Expense Breakdown'!$I$1</f>
        <v>6365.9412216628925</v>
      </c>
      <c r="V5" s="191">
        <f>L5*'Expense Breakdown'!$I$1</f>
        <v>6556.9194583127774</v>
      </c>
      <c r="W5" s="33"/>
      <c r="X5" s="34"/>
    </row>
    <row r="6" spans="1:24" ht="30" x14ac:dyDescent="0.25">
      <c r="A6" s="313" t="s">
        <v>16</v>
      </c>
      <c r="B6" s="15" t="s">
        <v>270</v>
      </c>
      <c r="C6" s="1" t="s">
        <v>17</v>
      </c>
      <c r="D6" s="8" t="s">
        <v>17</v>
      </c>
      <c r="E6" s="17">
        <f>'Expense Breakdown'!U40</f>
        <v>485.57357854370611</v>
      </c>
      <c r="F6" s="18">
        <f>'Expense Breakdown'!V40</f>
        <v>451.33180899332285</v>
      </c>
      <c r="G6" s="18">
        <f>'Expense Breakdown'!W40</f>
        <v>36.399957566927966</v>
      </c>
      <c r="H6" s="19">
        <f>'Expense Breakdown'!X40</f>
        <v>40.120881052013438</v>
      </c>
      <c r="I6" s="17">
        <f>'Expense Breakdown'!E20</f>
        <v>6813.8248582977831</v>
      </c>
      <c r="J6" s="18">
        <f>'Expense Breakdown'!F20</f>
        <v>7018.2396040467165</v>
      </c>
      <c r="K6" s="18">
        <f>'Expense Breakdown'!G20</f>
        <v>7228.7867921681191</v>
      </c>
      <c r="L6" s="19">
        <f>'Expense Breakdown'!H20</f>
        <v>7445.6503959331631</v>
      </c>
      <c r="M6" s="23"/>
      <c r="N6" s="24"/>
      <c r="O6" s="27">
        <f>'Expense Breakdown'!X10</f>
        <v>322.30513574955512</v>
      </c>
      <c r="P6" s="28">
        <f>'Expense Breakdown'!Y10</f>
        <v>299.57676116142278</v>
      </c>
      <c r="Q6" s="28">
        <f>'Expense Breakdown'!Z10</f>
        <v>24.160897098380296</v>
      </c>
      <c r="R6" s="29">
        <f>'Expense Breakdown'!AA10</f>
        <v>26.630703533423457</v>
      </c>
      <c r="S6" s="27">
        <f>I6*'Expense Breakdown'!$I$1</f>
        <v>6892.2866495158723</v>
      </c>
      <c r="T6" s="28">
        <f>J6*'Expense Breakdown'!$I$1</f>
        <v>7099.0552490013488</v>
      </c>
      <c r="U6" s="28">
        <f>K6*'Expense Breakdown'!$I$1</f>
        <v>7312.0269064713902</v>
      </c>
      <c r="V6" s="29">
        <f>L6*'Expense Breakdown'!$I$1</f>
        <v>7531.3877136655319</v>
      </c>
      <c r="W6" s="33"/>
      <c r="X6" s="34"/>
    </row>
    <row r="7" spans="1:24" ht="30" x14ac:dyDescent="0.25">
      <c r="A7" s="313" t="s">
        <v>18</v>
      </c>
      <c r="B7" s="15" t="s">
        <v>348</v>
      </c>
      <c r="C7" s="1" t="s">
        <v>19</v>
      </c>
      <c r="D7" s="8" t="s">
        <v>19</v>
      </c>
      <c r="E7" s="17">
        <f>SUM('Expense Breakdown'!U42:U43)</f>
        <v>2710.201871818304</v>
      </c>
      <c r="F7" s="18">
        <f>SUM('Expense Breakdown'!V42:V43)</f>
        <v>0</v>
      </c>
      <c r="G7" s="18">
        <f>SUM('Expense Breakdown'!W42:W43)</f>
        <v>2734.7826872222363</v>
      </c>
      <c r="H7" s="19">
        <f>SUM('Expense Breakdown'!X42:X43)</f>
        <v>1107.0721437835875</v>
      </c>
      <c r="I7" s="17">
        <f>'Expense Breakdown'!E23</f>
        <v>5981.0393096074677</v>
      </c>
      <c r="J7" s="18">
        <f>'Expense Breakdown'!F23</f>
        <v>6160.4704888956912</v>
      </c>
      <c r="K7" s="18">
        <f>'Expense Breakdown'!G23</f>
        <v>6345.2846035625626</v>
      </c>
      <c r="L7" s="19">
        <f>'Expense Breakdown'!H23</f>
        <v>6535.6431416694395</v>
      </c>
      <c r="M7" s="23"/>
      <c r="N7" s="24"/>
      <c r="O7" s="27">
        <f>'Expense Breakdown'!X11</f>
        <v>1798.9281559035092</v>
      </c>
      <c r="P7" s="28">
        <f>'Expense Breakdown'!Y11</f>
        <v>0</v>
      </c>
      <c r="Q7" s="28">
        <f>'Expense Breakdown'!Z11</f>
        <v>1815.24395930731</v>
      </c>
      <c r="R7" s="29">
        <f>'Expense Breakdown'!AA11</f>
        <v>734.83206944012829</v>
      </c>
      <c r="S7" s="27">
        <f>I7*'Expense Breakdown'!$I$1</f>
        <v>6049.9115021479201</v>
      </c>
      <c r="T7" s="28">
        <f>J7*'Expense Breakdown'!$I$1</f>
        <v>6231.4088472123567</v>
      </c>
      <c r="U7" s="28">
        <f>K7*'Expense Breakdown'!$I$1</f>
        <v>6418.3511126287285</v>
      </c>
      <c r="V7" s="29">
        <f>L7*'Expense Breakdown'!$I$1</f>
        <v>6610.90164600759</v>
      </c>
      <c r="W7" s="33"/>
      <c r="X7" s="34"/>
    </row>
    <row r="8" spans="1:24" ht="30" x14ac:dyDescent="0.25">
      <c r="A8" s="313" t="s">
        <v>20</v>
      </c>
      <c r="B8" s="15" t="s">
        <v>349</v>
      </c>
      <c r="C8" s="1" t="s">
        <v>19</v>
      </c>
      <c r="D8" s="8" t="s">
        <v>19</v>
      </c>
      <c r="E8" s="169">
        <f>E7</f>
        <v>2710.201871818304</v>
      </c>
      <c r="F8" s="170">
        <f t="shared" ref="F8:H8" si="5">F7</f>
        <v>0</v>
      </c>
      <c r="G8" s="170">
        <f t="shared" si="5"/>
        <v>2734.7826872222363</v>
      </c>
      <c r="H8" s="171">
        <f t="shared" si="5"/>
        <v>1107.0721437835875</v>
      </c>
      <c r="I8" s="169">
        <f>I7</f>
        <v>5981.0393096074677</v>
      </c>
      <c r="J8" s="170">
        <f t="shared" ref="J8:L8" si="6">J7</f>
        <v>6160.4704888956912</v>
      </c>
      <c r="K8" s="170">
        <f t="shared" si="6"/>
        <v>6345.2846035625626</v>
      </c>
      <c r="L8" s="171">
        <f t="shared" si="6"/>
        <v>6535.6431416694395</v>
      </c>
      <c r="M8" s="23"/>
      <c r="N8" s="24"/>
      <c r="O8" s="189">
        <f>O7</f>
        <v>1798.9281559035092</v>
      </c>
      <c r="P8" s="190">
        <f t="shared" ref="P8:R8" si="7">P7</f>
        <v>0</v>
      </c>
      <c r="Q8" s="190">
        <f t="shared" si="7"/>
        <v>1815.24395930731</v>
      </c>
      <c r="R8" s="191">
        <f t="shared" si="7"/>
        <v>734.83206944012829</v>
      </c>
      <c r="S8" s="189">
        <f>I8*'Expense Breakdown'!$I$1</f>
        <v>6049.9115021479201</v>
      </c>
      <c r="T8" s="190">
        <f>J8*'Expense Breakdown'!$I$1</f>
        <v>6231.4088472123567</v>
      </c>
      <c r="U8" s="190">
        <f>K8*'Expense Breakdown'!$I$1</f>
        <v>6418.3511126287285</v>
      </c>
      <c r="V8" s="191">
        <f>L8*'Expense Breakdown'!$I$1</f>
        <v>6610.90164600759</v>
      </c>
      <c r="W8" s="33"/>
      <c r="X8" s="34"/>
    </row>
    <row r="9" spans="1:24" ht="30" x14ac:dyDescent="0.25">
      <c r="A9" s="313" t="s">
        <v>21</v>
      </c>
      <c r="B9" s="15" t="s">
        <v>350</v>
      </c>
      <c r="C9" s="1" t="s">
        <v>351</v>
      </c>
      <c r="D9" s="8" t="s">
        <v>22</v>
      </c>
      <c r="E9" s="17">
        <f>'Expense Breakdown'!U38</f>
        <v>13082.429215939443</v>
      </c>
      <c r="F9" s="18">
        <f>'Expense Breakdown'!V38</f>
        <v>12043.294423073839</v>
      </c>
      <c r="G9" s="18">
        <f>'Expense Breakdown'!W38</f>
        <v>12091.106384697427</v>
      </c>
      <c r="H9" s="19">
        <f>'Expense Breakdown'!X38</f>
        <v>12146.910052855004</v>
      </c>
      <c r="I9" s="17">
        <f>'Expense Breakdown'!E16</f>
        <v>999.59940096271475</v>
      </c>
      <c r="J9" s="18">
        <f>'Expense Breakdown'!F16</f>
        <v>1029.5873829915963</v>
      </c>
      <c r="K9" s="18">
        <f>'Expense Breakdown'!G16</f>
        <v>1060.4750044813441</v>
      </c>
      <c r="L9" s="19">
        <f>'Expense Breakdown'!H16</f>
        <v>1092.2892546157846</v>
      </c>
      <c r="M9" s="23"/>
      <c r="N9" s="24"/>
      <c r="O9" s="27">
        <f>'Expense Breakdown'!Y38</f>
        <v>8683.6152350447155</v>
      </c>
      <c r="P9" s="28">
        <f>'Expense Breakdown'!Z38</f>
        <v>7993.8773759933756</v>
      </c>
      <c r="Q9" s="28">
        <f>'Expense Breakdown'!AA38</f>
        <v>8025.6131241116291</v>
      </c>
      <c r="R9" s="29">
        <f>'Expense Breakdown'!AB38</f>
        <v>8062.6534608095062</v>
      </c>
      <c r="S9" s="27">
        <f>I9*'Expense Breakdown'!$I$1</f>
        <v>1011.1098757886933</v>
      </c>
      <c r="T9" s="28">
        <f>J9*'Expense Breakdown'!$I$1</f>
        <v>1041.4431720623543</v>
      </c>
      <c r="U9" s="28">
        <f>K9*'Expense Breakdown'!$I$1</f>
        <v>1072.6864672242248</v>
      </c>
      <c r="V9" s="29">
        <f>L9*'Expense Breakdown'!$I$1</f>
        <v>1104.8670612409517</v>
      </c>
      <c r="W9" s="33"/>
      <c r="X9" s="34"/>
    </row>
    <row r="10" spans="1:24" ht="30" x14ac:dyDescent="0.25">
      <c r="A10" s="313" t="s">
        <v>23</v>
      </c>
      <c r="B10" s="15" t="s">
        <v>352</v>
      </c>
      <c r="C10" s="1" t="s">
        <v>17</v>
      </c>
      <c r="D10" s="8" t="s">
        <v>17</v>
      </c>
      <c r="E10" s="169">
        <f>E6</f>
        <v>485.57357854370611</v>
      </c>
      <c r="F10" s="170">
        <f t="shared" ref="F10:H10" si="8">F6</f>
        <v>451.33180899332285</v>
      </c>
      <c r="G10" s="170">
        <f t="shared" si="8"/>
        <v>36.399957566927966</v>
      </c>
      <c r="H10" s="171">
        <f t="shared" si="8"/>
        <v>40.120881052013438</v>
      </c>
      <c r="I10" s="169">
        <f>I6</f>
        <v>6813.8248582977831</v>
      </c>
      <c r="J10" s="170">
        <f t="shared" ref="J10:L10" si="9">J6</f>
        <v>7018.2396040467165</v>
      </c>
      <c r="K10" s="170">
        <f t="shared" si="9"/>
        <v>7228.7867921681191</v>
      </c>
      <c r="L10" s="171">
        <f t="shared" si="9"/>
        <v>7445.6503959331631</v>
      </c>
      <c r="M10" s="23"/>
      <c r="N10" s="24"/>
      <c r="O10" s="189">
        <f>O6</f>
        <v>322.30513574955512</v>
      </c>
      <c r="P10" s="190">
        <f t="shared" ref="P10:R10" si="10">P6</f>
        <v>299.57676116142278</v>
      </c>
      <c r="Q10" s="190">
        <f t="shared" si="10"/>
        <v>24.160897098380296</v>
      </c>
      <c r="R10" s="191">
        <f t="shared" si="10"/>
        <v>26.630703533423457</v>
      </c>
      <c r="S10" s="189">
        <f>I10*'Expense Breakdown'!$I$1</f>
        <v>6892.2866495158723</v>
      </c>
      <c r="T10" s="190">
        <f>J10*'Expense Breakdown'!$I$1</f>
        <v>7099.0552490013488</v>
      </c>
      <c r="U10" s="190">
        <f>K10*'Expense Breakdown'!$I$1</f>
        <v>7312.0269064713902</v>
      </c>
      <c r="V10" s="191">
        <f>L10*'Expense Breakdown'!$I$1</f>
        <v>7531.3877136655319</v>
      </c>
      <c r="W10" s="33"/>
      <c r="X10" s="34"/>
    </row>
    <row r="11" spans="1:24" ht="30" x14ac:dyDescent="0.25">
      <c r="A11" s="313" t="s">
        <v>24</v>
      </c>
      <c r="B11" s="15" t="s">
        <v>353</v>
      </c>
      <c r="C11" s="1" t="s">
        <v>201</v>
      </c>
      <c r="D11" s="8"/>
      <c r="E11" s="17"/>
      <c r="F11" s="18"/>
      <c r="G11" s="18"/>
      <c r="H11" s="19"/>
      <c r="I11" s="17"/>
      <c r="J11" s="18"/>
      <c r="K11" s="18"/>
      <c r="L11" s="19"/>
      <c r="M11" s="23"/>
      <c r="N11" s="24"/>
      <c r="O11" s="27"/>
      <c r="P11" s="28"/>
      <c r="Q11" s="28"/>
      <c r="R11" s="29"/>
      <c r="S11" s="27">
        <f>I11*'Expense Breakdown'!$I$1</f>
        <v>0</v>
      </c>
      <c r="T11" s="28">
        <f>J11*'Expense Breakdown'!$I$1</f>
        <v>0</v>
      </c>
      <c r="U11" s="28">
        <f>K11*'Expense Breakdown'!$I$1</f>
        <v>0</v>
      </c>
      <c r="V11" s="29">
        <f>L11*'Expense Breakdown'!$I$1</f>
        <v>0</v>
      </c>
      <c r="W11" s="33"/>
      <c r="X11" s="34"/>
    </row>
    <row r="12" spans="1:24" ht="45" x14ac:dyDescent="0.25">
      <c r="A12" s="313" t="s">
        <v>25</v>
      </c>
      <c r="B12" s="15" t="s">
        <v>354</v>
      </c>
      <c r="C12" s="1" t="s">
        <v>26</v>
      </c>
      <c r="D12" s="8" t="s">
        <v>26</v>
      </c>
      <c r="E12" s="17">
        <f>'Expense Breakdown'!U50</f>
        <v>7806.2405356708787</v>
      </c>
      <c r="F12" s="18">
        <f>'Expense Breakdown'!V50</f>
        <v>7914.4400123596915</v>
      </c>
      <c r="G12" s="18">
        <f>'Expense Breakdown'!W50</f>
        <v>9250.8719470209453</v>
      </c>
      <c r="H12" s="19">
        <f>'Expense Breakdown'!X50</f>
        <v>1769.1527147443494</v>
      </c>
      <c r="I12" s="17">
        <f>'Expense Breakdown'!E26</f>
        <v>492.96420783397804</v>
      </c>
      <c r="J12" s="18">
        <f>'Expense Breakdown'!F26</f>
        <v>507.75313406899738</v>
      </c>
      <c r="K12" s="18">
        <f>'Expense Breakdown'!G26</f>
        <v>522.98572809106736</v>
      </c>
      <c r="L12" s="19">
        <f>'Expense Breakdown'!H26</f>
        <v>538.67529993379935</v>
      </c>
      <c r="M12" s="23"/>
      <c r="N12" s="24"/>
      <c r="O12" s="27">
        <f>'Expense Breakdown'!Y50</f>
        <v>5181.4833564232331</v>
      </c>
      <c r="P12" s="28">
        <f>'Expense Breakdown'!Z50</f>
        <v>5253.3020231777291</v>
      </c>
      <c r="Q12" s="28">
        <f>'Expense Breakdown'!AA50</f>
        <v>6140.3743334399023</v>
      </c>
      <c r="R12" s="29">
        <f>'Expense Breakdown'!AB50</f>
        <v>1174.295783550438</v>
      </c>
      <c r="S12" s="27">
        <f>I12*'Expense Breakdown'!$I$1</f>
        <v>498.6407339492564</v>
      </c>
      <c r="T12" s="28">
        <f>J12*'Expense Breakdown'!$I$1</f>
        <v>513.5999559677341</v>
      </c>
      <c r="U12" s="28">
        <f>K12*'Expense Breakdown'!$I$1</f>
        <v>529.00795464676617</v>
      </c>
      <c r="V12" s="29">
        <f>L12*'Expense Breakdown'!$I$1</f>
        <v>544.87819328616911</v>
      </c>
      <c r="W12" s="33"/>
      <c r="X12" s="34"/>
    </row>
    <row r="13" spans="1:24" ht="45" x14ac:dyDescent="0.25">
      <c r="A13" s="313" t="s">
        <v>27</v>
      </c>
      <c r="B13" s="15" t="s">
        <v>355</v>
      </c>
      <c r="C13" s="1" t="s">
        <v>26</v>
      </c>
      <c r="D13" s="8" t="s">
        <v>26</v>
      </c>
      <c r="E13" s="169">
        <f>E12</f>
        <v>7806.2405356708787</v>
      </c>
      <c r="F13" s="170">
        <f t="shared" ref="F13:H13" si="11">F12</f>
        <v>7914.4400123596915</v>
      </c>
      <c r="G13" s="170">
        <f t="shared" si="11"/>
        <v>9250.8719470209453</v>
      </c>
      <c r="H13" s="171">
        <f t="shared" si="11"/>
        <v>1769.1527147443494</v>
      </c>
      <c r="I13" s="169">
        <f>I12</f>
        <v>492.96420783397804</v>
      </c>
      <c r="J13" s="170">
        <f t="shared" ref="J13:L13" si="12">J12</f>
        <v>507.75313406899738</v>
      </c>
      <c r="K13" s="170">
        <f t="shared" si="12"/>
        <v>522.98572809106736</v>
      </c>
      <c r="L13" s="171">
        <f t="shared" si="12"/>
        <v>538.67529993379935</v>
      </c>
      <c r="M13" s="23"/>
      <c r="N13" s="24"/>
      <c r="O13" s="189">
        <f>O12</f>
        <v>5181.4833564232331</v>
      </c>
      <c r="P13" s="190">
        <f t="shared" ref="P13:R13" si="13">P12</f>
        <v>5253.3020231777291</v>
      </c>
      <c r="Q13" s="190">
        <f t="shared" si="13"/>
        <v>6140.3743334399023</v>
      </c>
      <c r="R13" s="191">
        <f t="shared" si="13"/>
        <v>1174.295783550438</v>
      </c>
      <c r="S13" s="189">
        <f>I13*'Expense Breakdown'!$I$1</f>
        <v>498.6407339492564</v>
      </c>
      <c r="T13" s="190">
        <f>J13*'Expense Breakdown'!$I$1</f>
        <v>513.5999559677341</v>
      </c>
      <c r="U13" s="190">
        <f>K13*'Expense Breakdown'!$I$1</f>
        <v>529.00795464676617</v>
      </c>
      <c r="V13" s="191">
        <f>L13*'Expense Breakdown'!$I$1</f>
        <v>544.87819328616911</v>
      </c>
      <c r="W13" s="33"/>
      <c r="X13" s="34"/>
    </row>
    <row r="14" spans="1:24" ht="45" x14ac:dyDescent="0.25">
      <c r="A14" s="313" t="s">
        <v>28</v>
      </c>
      <c r="B14" s="15" t="s">
        <v>356</v>
      </c>
      <c r="C14" s="1" t="s">
        <v>351</v>
      </c>
      <c r="D14" s="8" t="s">
        <v>22</v>
      </c>
      <c r="E14" s="17">
        <f>'Expense Breakdown'!T9-E9</f>
        <v>2916.5472155651223</v>
      </c>
      <c r="F14" s="18">
        <f>'Expense Breakdown'!U9-F9</f>
        <v>2933.3784963683484</v>
      </c>
      <c r="G14" s="18">
        <f>'Expense Breakdown'!V9-G9</f>
        <v>2941.2487312662688</v>
      </c>
      <c r="H14" s="19">
        <f>'Expense Breakdown'!W9-H9</f>
        <v>2949.4837047798101</v>
      </c>
      <c r="I14" s="169">
        <f>I9</f>
        <v>999.59940096271475</v>
      </c>
      <c r="J14" s="170">
        <f t="shared" ref="J14:L14" si="14">J9</f>
        <v>1029.5873829915963</v>
      </c>
      <c r="K14" s="170">
        <f t="shared" si="14"/>
        <v>1060.4750044813441</v>
      </c>
      <c r="L14" s="171">
        <f t="shared" si="14"/>
        <v>1092.2892546157846</v>
      </c>
      <c r="M14" s="23"/>
      <c r="N14" s="24"/>
      <c r="O14" s="27">
        <f>SUM('Expense Breakdown'!Y37,'Expense Breakdown'!Y39)</f>
        <v>1935.8922885630054</v>
      </c>
      <c r="P14" s="28">
        <f>SUM('Expense Breakdown'!Z37,'Expense Breakdown'!Z39)</f>
        <v>1947.0642478372165</v>
      </c>
      <c r="Q14" s="28">
        <f>SUM('Expense Breakdown'!AA37,'Expense Breakdown'!AA39)</f>
        <v>1952.2882081992334</v>
      </c>
      <c r="R14" s="29">
        <f>SUM('Expense Breakdown'!AB37,'Expense Breakdown'!AB39)</f>
        <v>1957.7542680786369</v>
      </c>
      <c r="S14" s="189">
        <f>I14*'Expense Breakdown'!$I$1</f>
        <v>1011.1098757886933</v>
      </c>
      <c r="T14" s="190">
        <f>J14*'Expense Breakdown'!$I$1</f>
        <v>1041.4431720623543</v>
      </c>
      <c r="U14" s="190">
        <f>K14*'Expense Breakdown'!$I$1</f>
        <v>1072.6864672242248</v>
      </c>
      <c r="V14" s="191">
        <f>L14*'Expense Breakdown'!$I$1</f>
        <v>1104.8670612409517</v>
      </c>
      <c r="W14" s="33"/>
      <c r="X14" s="34"/>
    </row>
    <row r="15" spans="1:24" ht="30" x14ac:dyDescent="0.25">
      <c r="A15" s="313" t="s">
        <v>29</v>
      </c>
      <c r="B15" s="15" t="s">
        <v>162</v>
      </c>
      <c r="C15" s="1" t="s">
        <v>157</v>
      </c>
      <c r="D15" s="8" t="s">
        <v>13</v>
      </c>
      <c r="E15" s="18">
        <f>SUM('Prelim Stmts | Capital'!N23:N24)</f>
        <v>2467.9282740990434</v>
      </c>
      <c r="F15" s="18">
        <f>SUM('Prelim Stmts | Capital'!O23:O24)</f>
        <v>-1.5666222901293742E-4</v>
      </c>
      <c r="G15" s="18">
        <f>SUM('Prelim Stmts | Capital'!P23:P24)</f>
        <v>2.8668092372719097E-4</v>
      </c>
      <c r="H15" s="19">
        <f>SUM('Prelim Stmts | Capital'!Q23:Q24)</f>
        <v>-1.0426387255326903E-4</v>
      </c>
      <c r="I15" s="169">
        <f>I4</f>
        <v>5932.2003457399187</v>
      </c>
      <c r="J15" s="170">
        <f t="shared" ref="J15:L15" si="15">J4</f>
        <v>6110.1663561121159</v>
      </c>
      <c r="K15" s="170">
        <f t="shared" si="15"/>
        <v>6293.4713467954816</v>
      </c>
      <c r="L15" s="171">
        <f t="shared" si="15"/>
        <v>6482.2754871993438</v>
      </c>
      <c r="M15" s="23"/>
      <c r="N15" s="24"/>
      <c r="O15" s="178">
        <f>'Expense Breakdown'!$X$7*(E15/SUM($E$4,$E$15,$E$18))</f>
        <v>-27.468392483578416</v>
      </c>
      <c r="P15" s="179">
        <f>'Expense Breakdown'!$X$7*(F15/SUM($E$4,$E$15,$E$18))</f>
        <v>1.7436728769804237E-6</v>
      </c>
      <c r="Q15" s="179">
        <f>'Expense Breakdown'!$X$7*(G15/SUM($E$4,$E$15,$E$18))</f>
        <v>-3.1907994300880002E-6</v>
      </c>
      <c r="R15" s="180">
        <f>'Expense Breakdown'!$X$7*(H15/SUM($E$4,$E$15,$E$18))</f>
        <v>1.1604717216494178E-6</v>
      </c>
      <c r="S15" s="189">
        <f>I15*'Expense Breakdown'!$I$1</f>
        <v>6000.5101533253755</v>
      </c>
      <c r="T15" s="190">
        <f>J15*'Expense Breakdown'!$I$1</f>
        <v>6180.5254579251359</v>
      </c>
      <c r="U15" s="190">
        <f>K15*'Expense Breakdown'!$I$1</f>
        <v>6365.9412216628925</v>
      </c>
      <c r="V15" s="191">
        <f>L15*'Expense Breakdown'!$I$1</f>
        <v>6556.9194583127774</v>
      </c>
      <c r="W15" s="33"/>
      <c r="X15" s="34"/>
    </row>
    <row r="16" spans="1:24" ht="45" x14ac:dyDescent="0.25">
      <c r="A16" s="313" t="s">
        <v>30</v>
      </c>
      <c r="B16" s="15" t="s">
        <v>357</v>
      </c>
      <c r="C16" s="1" t="s">
        <v>157</v>
      </c>
      <c r="D16" s="8" t="s">
        <v>31</v>
      </c>
      <c r="E16" s="17">
        <f>'Expense Breakdown'!U47</f>
        <v>4744.3143709711876</v>
      </c>
      <c r="F16" s="18">
        <f>'Expense Breakdown'!V47</f>
        <v>4754.8753523193036</v>
      </c>
      <c r="G16" s="18">
        <f>'Expense Breakdown'!W47</f>
        <v>4815.5849141398467</v>
      </c>
      <c r="H16" s="19">
        <f>'Expense Breakdown'!X47</f>
        <v>4988.3582086459373</v>
      </c>
      <c r="I16" s="169">
        <f>I4</f>
        <v>5932.2003457399187</v>
      </c>
      <c r="J16" s="170">
        <f t="shared" ref="J16:L16" si="16">J4</f>
        <v>6110.1663561121159</v>
      </c>
      <c r="K16" s="170">
        <f t="shared" si="16"/>
        <v>6293.4713467954816</v>
      </c>
      <c r="L16" s="171">
        <f t="shared" si="16"/>
        <v>6482.2754871993438</v>
      </c>
      <c r="M16" s="23"/>
      <c r="N16" s="24"/>
      <c r="O16" s="27">
        <f>'Expense Breakdown'!Y47</f>
        <v>3149.0940918993997</v>
      </c>
      <c r="P16" s="28">
        <f>'Expense Breakdown'!Z47</f>
        <v>3156.1040666539188</v>
      </c>
      <c r="Q16" s="28">
        <f>'Expense Breakdown'!AA47</f>
        <v>3196.4007475864973</v>
      </c>
      <c r="R16" s="29">
        <f>'Expense Breakdown'!AB47</f>
        <v>3311.0810403377873</v>
      </c>
      <c r="S16" s="189">
        <f>I16*'Expense Breakdown'!$I$1</f>
        <v>6000.5101533253755</v>
      </c>
      <c r="T16" s="190">
        <f>J16*'Expense Breakdown'!$I$1</f>
        <v>6180.5254579251359</v>
      </c>
      <c r="U16" s="190">
        <f>K16*'Expense Breakdown'!$I$1</f>
        <v>6365.9412216628925</v>
      </c>
      <c r="V16" s="191">
        <f>L16*'Expense Breakdown'!$I$1</f>
        <v>6556.9194583127774</v>
      </c>
      <c r="W16" s="33"/>
      <c r="X16" s="34"/>
    </row>
    <row r="17" spans="1:24" x14ac:dyDescent="0.25">
      <c r="A17" s="313" t="s">
        <v>32</v>
      </c>
      <c r="B17" s="15" t="s">
        <v>236</v>
      </c>
      <c r="C17" s="1" t="s">
        <v>26</v>
      </c>
      <c r="D17" s="8"/>
      <c r="E17" s="169">
        <f>E12</f>
        <v>7806.2405356708787</v>
      </c>
      <c r="F17" s="170">
        <f t="shared" ref="F17:H17" si="17">F12</f>
        <v>7914.4400123596915</v>
      </c>
      <c r="G17" s="170">
        <f t="shared" si="17"/>
        <v>9250.8719470209453</v>
      </c>
      <c r="H17" s="171">
        <f t="shared" si="17"/>
        <v>1769.1527147443494</v>
      </c>
      <c r="I17" s="169">
        <f>I12</f>
        <v>492.96420783397804</v>
      </c>
      <c r="J17" s="170">
        <f t="shared" ref="J17:L17" si="18">J12</f>
        <v>507.75313406899738</v>
      </c>
      <c r="K17" s="170">
        <f t="shared" si="18"/>
        <v>522.98572809106736</v>
      </c>
      <c r="L17" s="171">
        <f t="shared" si="18"/>
        <v>538.67529993379935</v>
      </c>
      <c r="M17" s="23"/>
      <c r="N17" s="24"/>
      <c r="O17" s="189">
        <f>O12</f>
        <v>5181.4833564232331</v>
      </c>
      <c r="P17" s="190">
        <f t="shared" ref="P17:R17" si="19">P12</f>
        <v>5253.3020231777291</v>
      </c>
      <c r="Q17" s="190">
        <f t="shared" si="19"/>
        <v>6140.3743334399023</v>
      </c>
      <c r="R17" s="191">
        <f t="shared" si="19"/>
        <v>1174.295783550438</v>
      </c>
      <c r="S17" s="189">
        <f>I17*'Expense Breakdown'!$I$1</f>
        <v>498.6407339492564</v>
      </c>
      <c r="T17" s="190">
        <f>J17*'Expense Breakdown'!$I$1</f>
        <v>513.5999559677341</v>
      </c>
      <c r="U17" s="190">
        <f>K17*'Expense Breakdown'!$I$1</f>
        <v>529.00795464676617</v>
      </c>
      <c r="V17" s="191">
        <f>L17*'Expense Breakdown'!$I$1</f>
        <v>544.87819328616911</v>
      </c>
      <c r="W17" s="33"/>
      <c r="X17" s="34"/>
    </row>
    <row r="18" spans="1:24" ht="30" x14ac:dyDescent="0.25">
      <c r="A18" s="313" t="s">
        <v>33</v>
      </c>
      <c r="B18" s="15" t="s">
        <v>165</v>
      </c>
      <c r="C18" s="1" t="s">
        <v>157</v>
      </c>
      <c r="D18" s="8" t="s">
        <v>13</v>
      </c>
      <c r="E18" s="17">
        <f>'Prelim Stmts | Capital'!N25</f>
        <v>264.72703339062338</v>
      </c>
      <c r="F18" s="18">
        <f>'Prelim Stmts | Capital'!O25</f>
        <v>268.39631949921829</v>
      </c>
      <c r="G18" s="18">
        <f>'Prelim Stmts | Capital'!P25</f>
        <v>0</v>
      </c>
      <c r="H18" s="19">
        <f>'Prelim Stmts | Capital'!Q25</f>
        <v>0</v>
      </c>
      <c r="I18" s="169">
        <f>I4</f>
        <v>5932.2003457399187</v>
      </c>
      <c r="J18" s="170">
        <f t="shared" ref="J18:L18" si="20">J4</f>
        <v>6110.1663561121159</v>
      </c>
      <c r="K18" s="170">
        <f t="shared" si="20"/>
        <v>6293.4713467954816</v>
      </c>
      <c r="L18" s="171">
        <f t="shared" si="20"/>
        <v>6482.2754871993438</v>
      </c>
      <c r="M18" s="23"/>
      <c r="N18" s="24"/>
      <c r="O18" s="178">
        <f>'Expense Breakdown'!$X$7*(E18/SUM($E$4,$E$15,$E$18))</f>
        <v>-2.9464495101024095</v>
      </c>
      <c r="P18" s="179">
        <f>'Expense Breakdown'!$X$7*(F18/SUM($E$4,$E$15,$E$18))</f>
        <v>-2.9872891860456749</v>
      </c>
      <c r="Q18" s="179">
        <f>'Expense Breakdown'!$X$7*(G18/SUM($E$4,$E$15,$E$18))</f>
        <v>0</v>
      </c>
      <c r="R18" s="180">
        <f>'Expense Breakdown'!$X$7*(H18/SUM($E$4,$E$15,$E$18))</f>
        <v>0</v>
      </c>
      <c r="S18" s="189">
        <f>I18*'Expense Breakdown'!$I$1</f>
        <v>6000.5101533253755</v>
      </c>
      <c r="T18" s="190">
        <f>J18*'Expense Breakdown'!$I$1</f>
        <v>6180.5254579251359</v>
      </c>
      <c r="U18" s="190">
        <f>K18*'Expense Breakdown'!$I$1</f>
        <v>6365.9412216628925</v>
      </c>
      <c r="V18" s="191">
        <f>L18*'Expense Breakdown'!$I$1</f>
        <v>6556.9194583127774</v>
      </c>
      <c r="W18" s="33"/>
      <c r="X18" s="34"/>
    </row>
    <row r="19" spans="1:24" ht="60" x14ac:dyDescent="0.25">
      <c r="A19" s="313" t="s">
        <v>34</v>
      </c>
      <c r="B19" s="15" t="s">
        <v>358</v>
      </c>
      <c r="C19" s="1" t="s">
        <v>157</v>
      </c>
      <c r="D19" s="8" t="s">
        <v>22</v>
      </c>
      <c r="E19" s="17">
        <f>SUM('Prelim Stmts | Capital'!N31:N32)</f>
        <v>49646.638068096247</v>
      </c>
      <c r="F19" s="18">
        <f>SUM('Prelim Stmts | Capital'!O31:O32)</f>
        <v>49807.874884141827</v>
      </c>
      <c r="G19" s="18">
        <f>SUM('Prelim Stmts | Capital'!P31:P32)</f>
        <v>50009.962208037214</v>
      </c>
      <c r="H19" s="19">
        <f>SUM('Prelim Stmts | Capital'!Q31:Q32)</f>
        <v>50281.025116595003</v>
      </c>
      <c r="I19" s="169">
        <f>I9</f>
        <v>999.59940096271475</v>
      </c>
      <c r="J19" s="170">
        <f t="shared" ref="J19:L19" si="21">J9</f>
        <v>1029.5873829915963</v>
      </c>
      <c r="K19" s="170">
        <f t="shared" si="21"/>
        <v>1060.4750044813441</v>
      </c>
      <c r="L19" s="171">
        <f t="shared" si="21"/>
        <v>1092.2892546157846</v>
      </c>
      <c r="M19" s="23"/>
      <c r="N19" s="24"/>
      <c r="O19" s="27">
        <f>'Expense Breakdown'!$X$6*(E19/SUM($E$5,$E$19))</f>
        <v>-552.58797391635756</v>
      </c>
      <c r="P19" s="28">
        <f>'Expense Breakdown'!$X$6*(F19/SUM($E$5,$E$19))</f>
        <v>-554.38260753036275</v>
      </c>
      <c r="Q19" s="28">
        <f>'Expense Breakdown'!$X$6*(G19/SUM($E$5,$E$19))</f>
        <v>-556.63192448738118</v>
      </c>
      <c r="R19" s="29">
        <f>'Expense Breakdown'!$X$6*(H19/SUM($E$5,$E$19))</f>
        <v>-559.648968727887</v>
      </c>
      <c r="S19" s="189">
        <f>I19*'Expense Breakdown'!$I$1</f>
        <v>1011.1098757886933</v>
      </c>
      <c r="T19" s="190">
        <f>J19*'Expense Breakdown'!$I$1</f>
        <v>1041.4431720623543</v>
      </c>
      <c r="U19" s="190">
        <f>K19*'Expense Breakdown'!$I$1</f>
        <v>1072.6864672242248</v>
      </c>
      <c r="V19" s="191">
        <f>L19*'Expense Breakdown'!$I$1</f>
        <v>1104.8670612409517</v>
      </c>
      <c r="W19" s="33"/>
      <c r="X19" s="34"/>
    </row>
    <row r="20" spans="1:24" ht="60" x14ac:dyDescent="0.25">
      <c r="A20" s="313" t="s">
        <v>35</v>
      </c>
      <c r="B20" s="15" t="s">
        <v>359</v>
      </c>
      <c r="C20" s="1" t="s">
        <v>157</v>
      </c>
      <c r="D20" s="8" t="s">
        <v>22</v>
      </c>
      <c r="E20" s="169">
        <f>E19</f>
        <v>49646.638068096247</v>
      </c>
      <c r="F20" s="170">
        <f t="shared" ref="F20:H20" si="22">F19</f>
        <v>49807.874884141827</v>
      </c>
      <c r="G20" s="170">
        <f t="shared" si="22"/>
        <v>50009.962208037214</v>
      </c>
      <c r="H20" s="171">
        <f t="shared" si="22"/>
        <v>50281.025116595003</v>
      </c>
      <c r="I20" s="169">
        <f>I9</f>
        <v>999.59940096271475</v>
      </c>
      <c r="J20" s="170">
        <f t="shared" ref="J20:L20" si="23">J9</f>
        <v>1029.5873829915963</v>
      </c>
      <c r="K20" s="170">
        <f t="shared" si="23"/>
        <v>1060.4750044813441</v>
      </c>
      <c r="L20" s="171">
        <f t="shared" si="23"/>
        <v>1092.2892546157846</v>
      </c>
      <c r="M20" s="23"/>
      <c r="N20" s="24"/>
      <c r="O20" s="189">
        <f>O19</f>
        <v>-552.58797391635756</v>
      </c>
      <c r="P20" s="190">
        <f t="shared" ref="P20:R20" si="24">P19</f>
        <v>-554.38260753036275</v>
      </c>
      <c r="Q20" s="190">
        <f t="shared" si="24"/>
        <v>-556.63192448738118</v>
      </c>
      <c r="R20" s="191">
        <f t="shared" si="24"/>
        <v>-559.648968727887</v>
      </c>
      <c r="S20" s="189">
        <f>I20*'Expense Breakdown'!$I$1</f>
        <v>1011.1098757886933</v>
      </c>
      <c r="T20" s="190">
        <f>J20*'Expense Breakdown'!$I$1</f>
        <v>1041.4431720623543</v>
      </c>
      <c r="U20" s="190">
        <f>K20*'Expense Breakdown'!$I$1</f>
        <v>1072.6864672242248</v>
      </c>
      <c r="V20" s="191">
        <f>L20*'Expense Breakdown'!$I$1</f>
        <v>1104.8670612409517</v>
      </c>
      <c r="W20" s="33"/>
      <c r="X20" s="34"/>
    </row>
    <row r="21" spans="1:24" ht="75" x14ac:dyDescent="0.25">
      <c r="A21" s="313" t="s">
        <v>36</v>
      </c>
      <c r="B21" s="15" t="s">
        <v>360</v>
      </c>
      <c r="C21" s="1" t="s">
        <v>176</v>
      </c>
      <c r="D21" s="8" t="s">
        <v>31</v>
      </c>
      <c r="E21" s="17">
        <f>SUM('Expense Breakdown'!U52:U56)</f>
        <v>148300.93192417693</v>
      </c>
      <c r="F21" s="18">
        <f>SUM('Expense Breakdown'!V52:V56)</f>
        <v>142339.1115943187</v>
      </c>
      <c r="G21" s="18">
        <f>SUM('Expense Breakdown'!W52:W56)</f>
        <v>145190.91156138969</v>
      </c>
      <c r="H21" s="19">
        <f>SUM('Expense Breakdown'!X52:X56)</f>
        <v>150850.64061298213</v>
      </c>
      <c r="I21" s="17">
        <f>'Expense Breakdown'!E27+'Expense Breakdown'!E37</f>
        <v>119728.97320930353</v>
      </c>
      <c r="J21" s="18">
        <f>'Expense Breakdown'!F27+'Expense Breakdown'!F37</f>
        <v>123320.84240558263</v>
      </c>
      <c r="K21" s="18">
        <f>'Expense Breakdown'!G27+'Expense Breakdown'!G37</f>
        <v>127020.46767775013</v>
      </c>
      <c r="L21" s="19">
        <f>'Expense Breakdown'!H27+'Expense Breakdown'!H37</f>
        <v>130831.08170808259</v>
      </c>
      <c r="M21" s="23"/>
      <c r="N21" s="24"/>
      <c r="O21" s="27">
        <f>SUM('Expense Breakdown'!Y52:Y56)</f>
        <v>98436.476175165488</v>
      </c>
      <c r="P21" s="28">
        <f>SUM('Expense Breakdown'!Z52:Z56)</f>
        <v>94479.248278844854</v>
      </c>
      <c r="Q21" s="28">
        <f>SUM('Expense Breakdown'!AA52:AA56)</f>
        <v>96372.163824773073</v>
      </c>
      <c r="R21" s="29">
        <f>SUM('Expense Breakdown'!AB52:AB56)</f>
        <v>100128.87510579062</v>
      </c>
      <c r="S21" s="27">
        <f>I21*'Expense Breakdown'!$I$1</f>
        <v>121107.66284310949</v>
      </c>
      <c r="T21" s="28">
        <f>J21*'Expense Breakdown'!$I$1</f>
        <v>124740.89272840277</v>
      </c>
      <c r="U21" s="28">
        <f>K21*'Expense Breakdown'!$I$1</f>
        <v>128483.11951025488</v>
      </c>
      <c r="V21" s="29">
        <f>L21*'Expense Breakdown'!$I$1</f>
        <v>132337.6130955625</v>
      </c>
      <c r="W21" s="33"/>
      <c r="X21" s="34"/>
    </row>
    <row r="22" spans="1:24" ht="75" x14ac:dyDescent="0.25">
      <c r="A22" s="313" t="s">
        <v>37</v>
      </c>
      <c r="B22" s="15" t="s">
        <v>361</v>
      </c>
      <c r="C22" s="1" t="s">
        <v>176</v>
      </c>
      <c r="D22" s="8"/>
      <c r="E22" s="169">
        <f>E21</f>
        <v>148300.93192417693</v>
      </c>
      <c r="F22" s="170">
        <f t="shared" ref="F22:H22" si="25">F21</f>
        <v>142339.1115943187</v>
      </c>
      <c r="G22" s="170">
        <f t="shared" si="25"/>
        <v>145190.91156138969</v>
      </c>
      <c r="H22" s="171">
        <f t="shared" si="25"/>
        <v>150850.64061298213</v>
      </c>
      <c r="I22" s="169">
        <f>I21</f>
        <v>119728.97320930353</v>
      </c>
      <c r="J22" s="170">
        <f t="shared" ref="J22:L22" si="26">J21</f>
        <v>123320.84240558263</v>
      </c>
      <c r="K22" s="170">
        <f t="shared" si="26"/>
        <v>127020.46767775013</v>
      </c>
      <c r="L22" s="171">
        <f t="shared" si="26"/>
        <v>130831.08170808259</v>
      </c>
      <c r="M22" s="23"/>
      <c r="N22" s="24"/>
      <c r="O22" s="189">
        <f>O21</f>
        <v>98436.476175165488</v>
      </c>
      <c r="P22" s="190">
        <f t="shared" ref="P22:R22" si="27">P21</f>
        <v>94479.248278844854</v>
      </c>
      <c r="Q22" s="190">
        <f t="shared" si="27"/>
        <v>96372.163824773073</v>
      </c>
      <c r="R22" s="191">
        <f t="shared" si="27"/>
        <v>100128.87510579062</v>
      </c>
      <c r="S22" s="189">
        <f>I22*'Expense Breakdown'!$I$1</f>
        <v>121107.66284310949</v>
      </c>
      <c r="T22" s="190">
        <f>J22*'Expense Breakdown'!$I$1</f>
        <v>124740.89272840277</v>
      </c>
      <c r="U22" s="190">
        <f>K22*'Expense Breakdown'!$I$1</f>
        <v>128483.11951025488</v>
      </c>
      <c r="V22" s="191">
        <f>L22*'Expense Breakdown'!$I$1</f>
        <v>132337.6130955625</v>
      </c>
      <c r="W22" s="33"/>
      <c r="X22" s="34"/>
    </row>
    <row r="23" spans="1:24" ht="75" x14ac:dyDescent="0.25">
      <c r="A23" s="313" t="s">
        <v>38</v>
      </c>
      <c r="B23" s="15" t="s">
        <v>362</v>
      </c>
      <c r="C23" s="1" t="s">
        <v>176</v>
      </c>
      <c r="D23" s="8" t="s">
        <v>31</v>
      </c>
      <c r="E23" s="17">
        <f>SUM('Expense Breakdown'!U57:U58,'Expense Breakdown'!U80:U82)</f>
        <v>1270.5677169127619</v>
      </c>
      <c r="F23" s="18">
        <f>SUM('Expense Breakdown'!V57:V58,'Expense Breakdown'!V80:V82)</f>
        <v>1229.1411045917589</v>
      </c>
      <c r="G23" s="18">
        <f>SUM('Expense Breakdown'!W57:W58,'Expense Breakdown'!W80:W82)</f>
        <v>1297.2856225823969</v>
      </c>
      <c r="H23" s="19">
        <f>SUM('Expense Breakdown'!X57:X58,'Expense Breakdown'!X80:X82)</f>
        <v>1370.0764477041268</v>
      </c>
      <c r="I23" s="169">
        <f>I21</f>
        <v>119728.97320930353</v>
      </c>
      <c r="J23" s="170">
        <f t="shared" ref="J23:L23" si="28">J21</f>
        <v>123320.84240558263</v>
      </c>
      <c r="K23" s="170">
        <f t="shared" si="28"/>
        <v>127020.46767775013</v>
      </c>
      <c r="L23" s="171">
        <f t="shared" si="28"/>
        <v>130831.08170808259</v>
      </c>
      <c r="M23" s="23"/>
      <c r="N23" s="24"/>
      <c r="O23" s="27">
        <f>SUM('Expense Breakdown'!Y57:Y58,'Expense Breakdown'!Y80:Y82)</f>
        <v>843.35416623520075</v>
      </c>
      <c r="P23" s="28">
        <f>SUM('Expense Breakdown'!Z57:Z58,'Expense Breakdown'!Z80:Z82)</f>
        <v>815.85676831703313</v>
      </c>
      <c r="Q23" s="28">
        <f>SUM('Expense Breakdown'!AA57:AA58,'Expense Breakdown'!AA80:AA82)</f>
        <v>861.08848827064162</v>
      </c>
      <c r="R23" s="29">
        <f>SUM('Expense Breakdown'!AB57:AB58,'Expense Breakdown'!AB80:AB82)</f>
        <v>909.40424886565438</v>
      </c>
      <c r="S23" s="189">
        <f>I23*'Expense Breakdown'!$I$1</f>
        <v>121107.66284310949</v>
      </c>
      <c r="T23" s="190">
        <f>J23*'Expense Breakdown'!$I$1</f>
        <v>124740.89272840277</v>
      </c>
      <c r="U23" s="190">
        <f>K23*'Expense Breakdown'!$I$1</f>
        <v>128483.11951025488</v>
      </c>
      <c r="V23" s="191">
        <f>L23*'Expense Breakdown'!$I$1</f>
        <v>132337.6130955625</v>
      </c>
      <c r="W23" s="33"/>
      <c r="X23" s="34"/>
    </row>
    <row r="24" spans="1:24" ht="60" x14ac:dyDescent="0.25">
      <c r="A24" s="313" t="s">
        <v>39</v>
      </c>
      <c r="B24" s="15" t="s">
        <v>363</v>
      </c>
      <c r="C24" s="1" t="s">
        <v>176</v>
      </c>
      <c r="D24" s="8"/>
      <c r="E24" s="169">
        <f>E23</f>
        <v>1270.5677169127619</v>
      </c>
      <c r="F24" s="170">
        <f t="shared" ref="F24:H24" si="29">F23</f>
        <v>1229.1411045917589</v>
      </c>
      <c r="G24" s="170">
        <f t="shared" si="29"/>
        <v>1297.2856225823969</v>
      </c>
      <c r="H24" s="171">
        <f t="shared" si="29"/>
        <v>1370.0764477041268</v>
      </c>
      <c r="I24" s="169">
        <f>I21</f>
        <v>119728.97320930353</v>
      </c>
      <c r="J24" s="170">
        <f t="shared" ref="J24:L24" si="30">J21</f>
        <v>123320.84240558263</v>
      </c>
      <c r="K24" s="170">
        <f t="shared" si="30"/>
        <v>127020.46767775013</v>
      </c>
      <c r="L24" s="171">
        <f t="shared" si="30"/>
        <v>130831.08170808259</v>
      </c>
      <c r="M24" s="23"/>
      <c r="N24" s="24"/>
      <c r="O24" s="189">
        <f>O23</f>
        <v>843.35416623520075</v>
      </c>
      <c r="P24" s="190">
        <f t="shared" ref="P24" si="31">P23</f>
        <v>815.85676831703313</v>
      </c>
      <c r="Q24" s="190">
        <f t="shared" ref="Q24" si="32">Q23</f>
        <v>861.08848827064162</v>
      </c>
      <c r="R24" s="191">
        <f t="shared" ref="R24" si="33">R23</f>
        <v>909.40424886565438</v>
      </c>
      <c r="S24" s="189">
        <f>I24*'Expense Breakdown'!$I$1</f>
        <v>121107.66284310949</v>
      </c>
      <c r="T24" s="190">
        <f>J24*'Expense Breakdown'!$I$1</f>
        <v>124740.89272840277</v>
      </c>
      <c r="U24" s="190">
        <f>K24*'Expense Breakdown'!$I$1</f>
        <v>128483.11951025488</v>
      </c>
      <c r="V24" s="191">
        <f>L24*'Expense Breakdown'!$I$1</f>
        <v>132337.6130955625</v>
      </c>
      <c r="W24" s="33"/>
      <c r="X24" s="34"/>
    </row>
    <row r="25" spans="1:24" ht="60" x14ac:dyDescent="0.25">
      <c r="A25" s="313" t="s">
        <v>40</v>
      </c>
      <c r="B25" s="15" t="s">
        <v>364</v>
      </c>
      <c r="C25" s="1" t="s">
        <v>41</v>
      </c>
      <c r="D25" s="8" t="s">
        <v>41</v>
      </c>
      <c r="E25" s="17"/>
      <c r="F25" s="18"/>
      <c r="G25" s="18"/>
      <c r="H25" s="19"/>
      <c r="I25" s="17">
        <f>'Expense Breakdown'!E28</f>
        <v>539.79170801905946</v>
      </c>
      <c r="J25" s="18">
        <f>'Expense Breakdown'!F28</f>
        <v>555.9854592596314</v>
      </c>
      <c r="K25" s="18">
        <f>'Expense Breakdown'!G28</f>
        <v>572.66502303742016</v>
      </c>
      <c r="L25" s="19">
        <f>'Expense Breakdown'!H28</f>
        <v>589.84497372854287</v>
      </c>
      <c r="M25" s="23"/>
      <c r="N25" s="24"/>
      <c r="O25" s="27"/>
      <c r="P25" s="28"/>
      <c r="Q25" s="28"/>
      <c r="R25" s="29"/>
      <c r="S25" s="27">
        <f>I25*'Expense Breakdown'!$I$1</f>
        <v>546.0074569085059</v>
      </c>
      <c r="T25" s="28">
        <f>J25*'Expense Breakdown'!$I$1</f>
        <v>562.38768061576127</v>
      </c>
      <c r="U25" s="28">
        <f>K25*'Expense Breakdown'!$I$1</f>
        <v>579.25931103423386</v>
      </c>
      <c r="V25" s="29">
        <f>L25*'Expense Breakdown'!$I$1</f>
        <v>596.63709036526109</v>
      </c>
      <c r="W25" s="33"/>
      <c r="X25" s="34"/>
    </row>
    <row r="26" spans="1:24" ht="120" x14ac:dyDescent="0.25">
      <c r="A26" s="313" t="s">
        <v>42</v>
      </c>
      <c r="B26" s="15" t="s">
        <v>365</v>
      </c>
      <c r="C26" s="1" t="s">
        <v>41</v>
      </c>
      <c r="D26" s="8"/>
      <c r="E26" s="17"/>
      <c r="F26" s="18"/>
      <c r="G26" s="18"/>
      <c r="H26" s="19"/>
      <c r="I26" s="169">
        <f>I25</f>
        <v>539.79170801905946</v>
      </c>
      <c r="J26" s="170">
        <f t="shared" ref="J26:L26" si="34">J25</f>
        <v>555.9854592596314</v>
      </c>
      <c r="K26" s="170">
        <f t="shared" si="34"/>
        <v>572.66502303742016</v>
      </c>
      <c r="L26" s="171">
        <f t="shared" si="34"/>
        <v>589.84497372854287</v>
      </c>
      <c r="M26" s="23"/>
      <c r="N26" s="24"/>
      <c r="O26" s="27"/>
      <c r="P26" s="28"/>
      <c r="Q26" s="28"/>
      <c r="R26" s="29"/>
      <c r="S26" s="189">
        <f>I26*'Expense Breakdown'!$I$1</f>
        <v>546.0074569085059</v>
      </c>
      <c r="T26" s="190">
        <f>J26*'Expense Breakdown'!$I$1</f>
        <v>562.38768061576127</v>
      </c>
      <c r="U26" s="190">
        <f>K26*'Expense Breakdown'!$I$1</f>
        <v>579.25931103423386</v>
      </c>
      <c r="V26" s="191">
        <f>L26*'Expense Breakdown'!$I$1</f>
        <v>596.63709036526109</v>
      </c>
      <c r="W26" s="33"/>
      <c r="X26" s="34"/>
    </row>
    <row r="27" spans="1:24" ht="60" x14ac:dyDescent="0.25">
      <c r="A27" s="313" t="s">
        <v>43</v>
      </c>
      <c r="B27" s="15" t="s">
        <v>366</v>
      </c>
      <c r="C27" s="1" t="s">
        <v>176</v>
      </c>
      <c r="D27" s="8"/>
      <c r="E27" s="17"/>
      <c r="F27" s="18"/>
      <c r="G27" s="18"/>
      <c r="H27" s="19"/>
      <c r="I27" s="169">
        <f>I21</f>
        <v>119728.97320930353</v>
      </c>
      <c r="J27" s="170">
        <f t="shared" ref="J27:L27" si="35">J21</f>
        <v>123320.84240558263</v>
      </c>
      <c r="K27" s="170">
        <f t="shared" si="35"/>
        <v>127020.46767775013</v>
      </c>
      <c r="L27" s="171">
        <f t="shared" si="35"/>
        <v>130831.08170808259</v>
      </c>
      <c r="M27" s="23"/>
      <c r="N27" s="24"/>
      <c r="O27" s="27"/>
      <c r="P27" s="28"/>
      <c r="Q27" s="28"/>
      <c r="R27" s="29"/>
      <c r="S27" s="189">
        <f>I27*'Expense Breakdown'!$I$1</f>
        <v>121107.66284310949</v>
      </c>
      <c r="T27" s="190">
        <f>J27*'Expense Breakdown'!$I$1</f>
        <v>124740.89272840277</v>
      </c>
      <c r="U27" s="190">
        <f>K27*'Expense Breakdown'!$I$1</f>
        <v>128483.11951025488</v>
      </c>
      <c r="V27" s="191">
        <f>L27*'Expense Breakdown'!$I$1</f>
        <v>132337.6130955625</v>
      </c>
      <c r="W27" s="33"/>
      <c r="X27" s="34"/>
    </row>
    <row r="28" spans="1:24" ht="30" x14ac:dyDescent="0.25">
      <c r="A28" s="313" t="s">
        <v>44</v>
      </c>
      <c r="B28" s="15" t="s">
        <v>367</v>
      </c>
      <c r="C28" s="1" t="s">
        <v>176</v>
      </c>
      <c r="D28" s="8"/>
      <c r="E28" s="17"/>
      <c r="F28" s="18"/>
      <c r="G28" s="18"/>
      <c r="H28" s="19"/>
      <c r="I28" s="169">
        <f>I21</f>
        <v>119728.97320930353</v>
      </c>
      <c r="J28" s="170">
        <f t="shared" ref="J28:L28" si="36">J21</f>
        <v>123320.84240558263</v>
      </c>
      <c r="K28" s="170">
        <f t="shared" si="36"/>
        <v>127020.46767775013</v>
      </c>
      <c r="L28" s="171">
        <f t="shared" si="36"/>
        <v>130831.08170808259</v>
      </c>
      <c r="M28" s="23"/>
      <c r="N28" s="24"/>
      <c r="O28" s="27"/>
      <c r="P28" s="28"/>
      <c r="Q28" s="28"/>
      <c r="R28" s="29"/>
      <c r="S28" s="189">
        <f>I28*'Expense Breakdown'!$I$1</f>
        <v>121107.66284310949</v>
      </c>
      <c r="T28" s="190">
        <f>J28*'Expense Breakdown'!$I$1</f>
        <v>124740.89272840277</v>
      </c>
      <c r="U28" s="190">
        <f>K28*'Expense Breakdown'!$I$1</f>
        <v>128483.11951025488</v>
      </c>
      <c r="V28" s="191">
        <f>L28*'Expense Breakdown'!$I$1</f>
        <v>132337.6130955625</v>
      </c>
      <c r="W28" s="33"/>
      <c r="X28" s="34"/>
    </row>
    <row r="29" spans="1:24" ht="75" x14ac:dyDescent="0.25">
      <c r="A29" s="313" t="s">
        <v>45</v>
      </c>
      <c r="B29" s="15" t="s">
        <v>368</v>
      </c>
      <c r="C29" s="1" t="s">
        <v>176</v>
      </c>
      <c r="D29" s="8"/>
      <c r="E29" s="17"/>
      <c r="F29" s="18"/>
      <c r="G29" s="18"/>
      <c r="H29" s="19"/>
      <c r="I29" s="17"/>
      <c r="J29" s="18"/>
      <c r="K29" s="18"/>
      <c r="L29" s="19"/>
      <c r="M29" s="23"/>
      <c r="N29" s="24"/>
      <c r="O29" s="27"/>
      <c r="P29" s="28"/>
      <c r="Q29" s="28"/>
      <c r="R29" s="29"/>
      <c r="S29" s="27">
        <f>I29*'Expense Breakdown'!$I$1</f>
        <v>0</v>
      </c>
      <c r="T29" s="28">
        <f>J29*'Expense Breakdown'!$I$1</f>
        <v>0</v>
      </c>
      <c r="U29" s="28">
        <f>K29*'Expense Breakdown'!$I$1</f>
        <v>0</v>
      </c>
      <c r="V29" s="29">
        <f>L29*'Expense Breakdown'!$I$1</f>
        <v>0</v>
      </c>
      <c r="W29" s="33"/>
      <c r="X29" s="34"/>
    </row>
    <row r="30" spans="1:24" ht="30" x14ac:dyDescent="0.25">
      <c r="A30" s="313" t="s">
        <v>46</v>
      </c>
      <c r="B30" s="15" t="s">
        <v>322</v>
      </c>
      <c r="C30" s="1" t="s">
        <v>47</v>
      </c>
      <c r="D30" s="8" t="s">
        <v>47</v>
      </c>
      <c r="E30" s="17">
        <f>SUM('Expense Breakdown'!U60:U79)-E39</f>
        <v>7871.7507763176072</v>
      </c>
      <c r="F30" s="18">
        <f>SUM('Expense Breakdown'!V60:V79)-F39</f>
        <v>13633.189245789486</v>
      </c>
      <c r="G30" s="18">
        <f>SUM('Expense Breakdown'!W60:W79)-G39</f>
        <v>7799.2310556000084</v>
      </c>
      <c r="H30" s="19">
        <f>SUM('Expense Breakdown'!X60:X79)-H39</f>
        <v>13113.997838178939</v>
      </c>
      <c r="I30" s="17">
        <v>50223.864419112891</v>
      </c>
      <c r="J30" s="18">
        <v>51730.58035168628</v>
      </c>
      <c r="K30" s="18">
        <v>53282.497762236875</v>
      </c>
      <c r="L30" s="19">
        <v>54880.97269510397</v>
      </c>
      <c r="M30" s="23"/>
      <c r="N30" s="24"/>
      <c r="O30" s="27">
        <f>SUM('Expense Breakdown'!Y60:Y71,'Expense Breakdown'!Y77:Y79)</f>
        <v>5224.9665440133685</v>
      </c>
      <c r="P30" s="28">
        <f>SUM('Expense Breakdown'!Z60:Z71,'Expense Breakdown'!Z77:Z79)</f>
        <v>9049.1886394268677</v>
      </c>
      <c r="Q30" s="28">
        <f>SUM('Expense Breakdown'!AA60:AA71,'Expense Breakdown'!AA77:AA79)</f>
        <v>5176.8307321339307</v>
      </c>
      <c r="R30" s="29">
        <f>SUM('Expense Breakdown'!AB60:AB71,'Expense Breakdown'!AB77:AB79)</f>
        <v>8704.5692768746721</v>
      </c>
      <c r="S30" s="27">
        <f>I30*'Expense Breakdown'!$I$1</f>
        <v>50802.196625497556</v>
      </c>
      <c r="T30" s="28">
        <f>J30*'Expense Breakdown'!$I$1</f>
        <v>52326.262524262485</v>
      </c>
      <c r="U30" s="28">
        <f>K30*'Expense Breakdown'!$I$1</f>
        <v>53896.050399990367</v>
      </c>
      <c r="V30" s="29">
        <f>L30*'Expense Breakdown'!$I$1</f>
        <v>55512.931911990068</v>
      </c>
      <c r="W30" s="33"/>
      <c r="X30" s="34"/>
    </row>
    <row r="31" spans="1:24" ht="30" x14ac:dyDescent="0.25">
      <c r="A31" s="313" t="s">
        <v>48</v>
      </c>
      <c r="B31" s="15" t="s">
        <v>323</v>
      </c>
      <c r="C31" s="1" t="s">
        <v>49</v>
      </c>
      <c r="D31" s="8" t="s">
        <v>49</v>
      </c>
      <c r="E31" s="17"/>
      <c r="F31" s="18"/>
      <c r="G31" s="18"/>
      <c r="H31" s="19"/>
      <c r="I31" s="17">
        <v>423799.94770868064</v>
      </c>
      <c r="J31" s="18">
        <v>437450.67797602067</v>
      </c>
      <c r="K31" s="18">
        <v>449609.36452413932</v>
      </c>
      <c r="L31" s="19">
        <v>463097.64545986347</v>
      </c>
      <c r="M31" s="23"/>
      <c r="N31" s="24"/>
      <c r="O31" s="27"/>
      <c r="P31" s="28"/>
      <c r="Q31" s="28"/>
      <c r="R31" s="29"/>
      <c r="S31" s="27">
        <f>I31*'Expense Breakdown'!$I$1</f>
        <v>428680.04129882652</v>
      </c>
      <c r="T31" s="28">
        <f>J31*'Expense Breakdown'!$I$1</f>
        <v>442487.96092317009</v>
      </c>
      <c r="U31" s="28">
        <f>K31*'Expense Breakdown'!$I$1</f>
        <v>454786.65581392508</v>
      </c>
      <c r="V31" s="29">
        <f>L31*'Expense Breakdown'!$I$1</f>
        <v>468430.25548834278</v>
      </c>
      <c r="W31" s="33"/>
      <c r="X31" s="34"/>
    </row>
    <row r="32" spans="1:24" ht="45" x14ac:dyDescent="0.25">
      <c r="A32" s="313" t="s">
        <v>50</v>
      </c>
      <c r="B32" s="15" t="s">
        <v>324</v>
      </c>
      <c r="C32" s="1" t="s">
        <v>51</v>
      </c>
      <c r="D32" s="8" t="s">
        <v>51</v>
      </c>
      <c r="E32" s="17"/>
      <c r="F32" s="18"/>
      <c r="G32" s="18"/>
      <c r="H32" s="19"/>
      <c r="I32" s="17">
        <v>909.44838454326089</v>
      </c>
      <c r="J32" s="18">
        <v>0</v>
      </c>
      <c r="K32" s="18">
        <v>0</v>
      </c>
      <c r="L32" s="19">
        <v>0</v>
      </c>
      <c r="M32" s="23"/>
      <c r="N32" s="24"/>
      <c r="O32" s="27"/>
      <c r="P32" s="28"/>
      <c r="Q32" s="28"/>
      <c r="R32" s="29"/>
      <c r="S32" s="27">
        <f>I32*'Expense Breakdown'!$I$1</f>
        <v>919.92076250360196</v>
      </c>
      <c r="T32" s="28">
        <f>J32*'Expense Breakdown'!$I$1</f>
        <v>0</v>
      </c>
      <c r="U32" s="28">
        <f>K32*'Expense Breakdown'!$I$1</f>
        <v>0</v>
      </c>
      <c r="V32" s="29">
        <f>L32*'Expense Breakdown'!$I$1</f>
        <v>0</v>
      </c>
      <c r="W32" s="33"/>
      <c r="X32" s="34"/>
    </row>
    <row r="33" spans="1:24" ht="30" x14ac:dyDescent="0.25">
      <c r="A33" s="313" t="s">
        <v>52</v>
      </c>
      <c r="B33" s="15" t="s">
        <v>325</v>
      </c>
      <c r="C33" s="1" t="s">
        <v>53</v>
      </c>
      <c r="D33" s="8" t="s">
        <v>53</v>
      </c>
      <c r="E33" s="17"/>
      <c r="F33" s="18"/>
      <c r="G33" s="18"/>
      <c r="H33" s="19"/>
      <c r="I33" s="17">
        <v>32266.474278776699</v>
      </c>
      <c r="J33" s="18">
        <v>33234.468507140009</v>
      </c>
      <c r="K33" s="18">
        <v>34231.502562354202</v>
      </c>
      <c r="L33" s="19">
        <v>35258.447639224825</v>
      </c>
      <c r="M33" s="23"/>
      <c r="N33" s="24"/>
      <c r="O33" s="27"/>
      <c r="P33" s="28"/>
      <c r="Q33" s="28"/>
      <c r="R33" s="29"/>
      <c r="S33" s="27">
        <f>I33*'Expense Breakdown'!$I$1</f>
        <v>32638.025561771912</v>
      </c>
      <c r="T33" s="28">
        <f>J33*'Expense Breakdown'!$I$1</f>
        <v>33617.166328625077</v>
      </c>
      <c r="U33" s="28">
        <f>K33*'Expense Breakdown'!$I$1</f>
        <v>34625.681318483825</v>
      </c>
      <c r="V33" s="29">
        <f>L33*'Expense Breakdown'!$I$1</f>
        <v>35664.451758038333</v>
      </c>
      <c r="W33" s="33"/>
      <c r="X33" s="34"/>
    </row>
    <row r="34" spans="1:24" ht="60" x14ac:dyDescent="0.25">
      <c r="A34" s="313" t="s">
        <v>54</v>
      </c>
      <c r="B34" s="15" t="s">
        <v>326</v>
      </c>
      <c r="C34" s="1" t="s">
        <v>327</v>
      </c>
      <c r="D34" s="8"/>
      <c r="E34" s="17"/>
      <c r="F34" s="18"/>
      <c r="G34" s="18"/>
      <c r="H34" s="19"/>
      <c r="I34" s="17">
        <f>'Expense Breakdown'!E36</f>
        <v>11044.555672428816</v>
      </c>
      <c r="J34" s="18">
        <f>'Expense Breakdown'!F36</f>
        <v>11375.892342601679</v>
      </c>
      <c r="K34" s="18">
        <f>'Expense Breakdown'!G36</f>
        <v>11717.16911287973</v>
      </c>
      <c r="L34" s="19">
        <f>'Expense Breakdown'!H36</f>
        <v>12068.684186266126</v>
      </c>
      <c r="M34" s="23"/>
      <c r="N34" s="24"/>
      <c r="O34" s="27"/>
      <c r="P34" s="28"/>
      <c r="Q34" s="28"/>
      <c r="R34" s="29"/>
      <c r="S34" s="27">
        <f>I34*'Expense Breakdown'!$I$1</f>
        <v>11171.734700256537</v>
      </c>
      <c r="T34" s="28">
        <f>J34*'Expense Breakdown'!$I$1</f>
        <v>11506.886741264232</v>
      </c>
      <c r="U34" s="28">
        <f>K34*'Expense Breakdown'!$I$1</f>
        <v>11852.09334350216</v>
      </c>
      <c r="V34" s="29">
        <f>L34*'Expense Breakdown'!$I$1</f>
        <v>12207.656143807228</v>
      </c>
      <c r="W34" s="33"/>
      <c r="X34" s="34"/>
    </row>
    <row r="35" spans="1:24" ht="105" x14ac:dyDescent="0.25">
      <c r="A35" s="313" t="s">
        <v>55</v>
      </c>
      <c r="B35" s="15" t="s">
        <v>328</v>
      </c>
      <c r="C35" s="1" t="s">
        <v>49</v>
      </c>
      <c r="D35" s="8" t="s">
        <v>49</v>
      </c>
      <c r="E35" s="17"/>
      <c r="F35" s="18"/>
      <c r="G35" s="18"/>
      <c r="H35" s="19"/>
      <c r="I35" s="169">
        <f>I31</f>
        <v>423799.94770868064</v>
      </c>
      <c r="J35" s="170">
        <f t="shared" ref="J35:L35" si="37">J31</f>
        <v>437450.67797602067</v>
      </c>
      <c r="K35" s="170">
        <f t="shared" si="37"/>
        <v>449609.36452413932</v>
      </c>
      <c r="L35" s="171">
        <f t="shared" si="37"/>
        <v>463097.64545986347</v>
      </c>
      <c r="M35" s="23"/>
      <c r="N35" s="24"/>
      <c r="O35" s="27"/>
      <c r="P35" s="28"/>
      <c r="Q35" s="28"/>
      <c r="R35" s="29"/>
      <c r="S35" s="189">
        <f>I35*'Expense Breakdown'!$I$1</f>
        <v>428680.04129882652</v>
      </c>
      <c r="T35" s="190">
        <f>J35*'Expense Breakdown'!$I$1</f>
        <v>442487.96092317009</v>
      </c>
      <c r="U35" s="190">
        <f>K35*'Expense Breakdown'!$I$1</f>
        <v>454786.65581392508</v>
      </c>
      <c r="V35" s="191">
        <f>L35*'Expense Breakdown'!$I$1</f>
        <v>468430.25548834278</v>
      </c>
      <c r="W35" s="33"/>
      <c r="X35" s="34"/>
    </row>
    <row r="36" spans="1:24" ht="105" x14ac:dyDescent="0.25">
      <c r="A36" s="313" t="s">
        <v>56</v>
      </c>
      <c r="B36" s="15" t="s">
        <v>329</v>
      </c>
      <c r="C36" s="1" t="s">
        <v>57</v>
      </c>
      <c r="D36" s="8" t="s">
        <v>57</v>
      </c>
      <c r="E36" s="17"/>
      <c r="F36" s="18"/>
      <c r="G36" s="18"/>
      <c r="H36" s="19"/>
      <c r="I36" s="17">
        <v>29467.614499482228</v>
      </c>
      <c r="J36" s="18">
        <v>30351.642934466694</v>
      </c>
      <c r="K36" s="18">
        <v>31262.1922225007</v>
      </c>
      <c r="L36" s="19">
        <v>32200.057989175722</v>
      </c>
      <c r="M36" s="23"/>
      <c r="N36" s="24"/>
      <c r="O36" s="27"/>
      <c r="P36" s="28"/>
      <c r="Q36" s="28"/>
      <c r="R36" s="29"/>
      <c r="S36" s="27">
        <f>I36*'Expense Breakdown'!$I$1</f>
        <v>29806.936666493591</v>
      </c>
      <c r="T36" s="28">
        <f>J36*'Expense Breakdown'!$I$1</f>
        <v>30701.1447664884</v>
      </c>
      <c r="U36" s="28">
        <f>K36*'Expense Breakdown'!$I$1</f>
        <v>31622.179109483059</v>
      </c>
      <c r="V36" s="29">
        <f>L36*'Expense Breakdown'!$I$1</f>
        <v>32570.844482767552</v>
      </c>
      <c r="W36" s="33"/>
      <c r="X36" s="34"/>
    </row>
    <row r="37" spans="1:24" ht="45" x14ac:dyDescent="0.25">
      <c r="A37" s="313" t="s">
        <v>58</v>
      </c>
      <c r="B37" s="15" t="s">
        <v>330</v>
      </c>
      <c r="C37" s="1" t="s">
        <v>49</v>
      </c>
      <c r="D37" s="8" t="s">
        <v>49</v>
      </c>
      <c r="E37" s="17"/>
      <c r="F37" s="18"/>
      <c r="G37" s="18"/>
      <c r="H37" s="19"/>
      <c r="I37" s="169">
        <f>I35</f>
        <v>423799.94770868064</v>
      </c>
      <c r="J37" s="170">
        <f t="shared" ref="J37:L38" si="38">J35</f>
        <v>437450.67797602067</v>
      </c>
      <c r="K37" s="170">
        <f t="shared" si="38"/>
        <v>449609.36452413932</v>
      </c>
      <c r="L37" s="171">
        <f t="shared" si="38"/>
        <v>463097.64545986347</v>
      </c>
      <c r="M37" s="23"/>
      <c r="N37" s="24"/>
      <c r="O37" s="27"/>
      <c r="P37" s="28"/>
      <c r="Q37" s="28"/>
      <c r="R37" s="29"/>
      <c r="S37" s="189">
        <f>I37*'Expense Breakdown'!$I$1</f>
        <v>428680.04129882652</v>
      </c>
      <c r="T37" s="190">
        <f>J37*'Expense Breakdown'!$I$1</f>
        <v>442487.96092317009</v>
      </c>
      <c r="U37" s="190">
        <f>K37*'Expense Breakdown'!$I$1</f>
        <v>454786.65581392508</v>
      </c>
      <c r="V37" s="191">
        <f>L37*'Expense Breakdown'!$I$1</f>
        <v>468430.25548834278</v>
      </c>
      <c r="W37" s="33"/>
      <c r="X37" s="34"/>
    </row>
    <row r="38" spans="1:24" ht="45" x14ac:dyDescent="0.25">
      <c r="A38" s="313" t="s">
        <v>59</v>
      </c>
      <c r="B38" s="15" t="s">
        <v>331</v>
      </c>
      <c r="C38" s="1" t="s">
        <v>57</v>
      </c>
      <c r="D38" s="8" t="s">
        <v>57</v>
      </c>
      <c r="E38" s="17"/>
      <c r="F38" s="18"/>
      <c r="G38" s="18"/>
      <c r="H38" s="19"/>
      <c r="I38" s="169">
        <f>I36</f>
        <v>29467.614499482228</v>
      </c>
      <c r="J38" s="170">
        <f t="shared" si="38"/>
        <v>30351.642934466694</v>
      </c>
      <c r="K38" s="170">
        <f t="shared" si="38"/>
        <v>31262.1922225007</v>
      </c>
      <c r="L38" s="171">
        <f t="shared" si="38"/>
        <v>32200.057989175722</v>
      </c>
      <c r="M38" s="23"/>
      <c r="N38" s="24"/>
      <c r="O38" s="27"/>
      <c r="P38" s="28"/>
      <c r="Q38" s="28"/>
      <c r="R38" s="29"/>
      <c r="S38" s="189">
        <f>I38*'Expense Breakdown'!$I$1</f>
        <v>29806.936666493591</v>
      </c>
      <c r="T38" s="190">
        <f>J38*'Expense Breakdown'!$I$1</f>
        <v>30701.1447664884</v>
      </c>
      <c r="U38" s="190">
        <f>K38*'Expense Breakdown'!$I$1</f>
        <v>31622.179109483059</v>
      </c>
      <c r="V38" s="191">
        <f>L38*'Expense Breakdown'!$I$1</f>
        <v>32570.844482767552</v>
      </c>
      <c r="W38" s="33"/>
      <c r="X38" s="34"/>
    </row>
    <row r="39" spans="1:24" ht="60" x14ac:dyDescent="0.25">
      <c r="A39" s="313" t="s">
        <v>60</v>
      </c>
      <c r="B39" s="15" t="s">
        <v>369</v>
      </c>
      <c r="C39" s="1" t="s">
        <v>204</v>
      </c>
      <c r="D39" s="8" t="s">
        <v>61</v>
      </c>
      <c r="E39" s="17">
        <f>SUM('Expense Breakdown'!U72:U76)</f>
        <v>5062.7653311785452</v>
      </c>
      <c r="F39" s="18">
        <f>SUM('Expense Breakdown'!V72:V76)</f>
        <v>3318.0231613665246</v>
      </c>
      <c r="G39" s="18">
        <f>SUM('Expense Breakdown'!W72:W76)</f>
        <v>2214.8284751444385</v>
      </c>
      <c r="H39" s="19">
        <f>SUM('Expense Breakdown'!X72:X76)</f>
        <v>4981.8246634677798</v>
      </c>
      <c r="I39" s="17">
        <f>SUM('Expense Breakdown'!E30:E31,'Expense Breakdown'!E29)</f>
        <v>58541.541775285674</v>
      </c>
      <c r="J39" s="18">
        <f>SUM('Expense Breakdown'!F30:F31,'Expense Breakdown'!F29)</f>
        <v>60297.78802854423</v>
      </c>
      <c r="K39" s="18">
        <f>SUM('Expense Breakdown'!G30:G31,'Expense Breakdown'!G29)</f>
        <v>62106.721669400555</v>
      </c>
      <c r="L39" s="19">
        <f>SUM('Expense Breakdown'!H30:H31,'Expense Breakdown'!H29)</f>
        <v>63969.923319482587</v>
      </c>
      <c r="M39" s="23"/>
      <c r="N39" s="24"/>
      <c r="O39" s="27">
        <f>SUM('Expense Breakdown'!Y72:Y76)</f>
        <v>3360.4696372225885</v>
      </c>
      <c r="P39" s="28">
        <f>SUM('Expense Breakdown'!Z72:Z76)</f>
        <v>2202.3766380611432</v>
      </c>
      <c r="Q39" s="28">
        <f>SUM('Expense Breakdown'!AA72:AA76)</f>
        <v>1470.118276378078</v>
      </c>
      <c r="R39" s="29">
        <f>SUM('Expense Breakdown'!AB72:AB76)</f>
        <v>3306.7443233939048</v>
      </c>
      <c r="S39" s="27">
        <f>I39*'Expense Breakdown'!$I$1</f>
        <v>59215.652766378123</v>
      </c>
      <c r="T39" s="28">
        <f>J39*'Expense Breakdown'!$I$1</f>
        <v>60992.122349369456</v>
      </c>
      <c r="U39" s="28">
        <f>K39*'Expense Breakdown'!$I$1</f>
        <v>62821.886019850535</v>
      </c>
      <c r="V39" s="29">
        <f>L39*'Expense Breakdown'!$I$1</f>
        <v>64706.542600446068</v>
      </c>
      <c r="W39" s="33"/>
      <c r="X39" s="34"/>
    </row>
    <row r="40" spans="1:24" ht="60" x14ac:dyDescent="0.25">
      <c r="A40" s="313" t="s">
        <v>62</v>
      </c>
      <c r="B40" s="15" t="s">
        <v>370</v>
      </c>
      <c r="C40" s="1" t="s">
        <v>204</v>
      </c>
      <c r="D40" s="8" t="s">
        <v>61</v>
      </c>
      <c r="E40" s="169">
        <f>E39</f>
        <v>5062.7653311785452</v>
      </c>
      <c r="F40" s="170">
        <f t="shared" ref="F40:H41" si="39">F39</f>
        <v>3318.0231613665246</v>
      </c>
      <c r="G40" s="170">
        <f t="shared" si="39"/>
        <v>2214.8284751444385</v>
      </c>
      <c r="H40" s="171">
        <f t="shared" si="39"/>
        <v>4981.8246634677798</v>
      </c>
      <c r="I40" s="169">
        <f>I39</f>
        <v>58541.541775285674</v>
      </c>
      <c r="J40" s="170">
        <f t="shared" ref="J40:L40" si="40">J39</f>
        <v>60297.78802854423</v>
      </c>
      <c r="K40" s="170">
        <f t="shared" si="40"/>
        <v>62106.721669400555</v>
      </c>
      <c r="L40" s="171">
        <f t="shared" si="40"/>
        <v>63969.923319482587</v>
      </c>
      <c r="M40" s="23"/>
      <c r="N40" s="24"/>
      <c r="O40" s="189">
        <f>O39</f>
        <v>3360.4696372225885</v>
      </c>
      <c r="P40" s="190">
        <f t="shared" ref="P40:R40" si="41">P39</f>
        <v>2202.3766380611432</v>
      </c>
      <c r="Q40" s="190">
        <f t="shared" si="41"/>
        <v>1470.118276378078</v>
      </c>
      <c r="R40" s="191">
        <f t="shared" si="41"/>
        <v>3306.7443233939048</v>
      </c>
      <c r="S40" s="189">
        <f>I40*'Expense Breakdown'!$I$1</f>
        <v>59215.652766378123</v>
      </c>
      <c r="T40" s="190">
        <f>J40*'Expense Breakdown'!$I$1</f>
        <v>60992.122349369456</v>
      </c>
      <c r="U40" s="190">
        <f>K40*'Expense Breakdown'!$I$1</f>
        <v>62821.886019850535</v>
      </c>
      <c r="V40" s="191">
        <f>L40*'Expense Breakdown'!$I$1</f>
        <v>64706.542600446068</v>
      </c>
      <c r="W40" s="33"/>
      <c r="X40" s="34"/>
    </row>
    <row r="41" spans="1:24" ht="30" x14ac:dyDescent="0.25">
      <c r="A41" s="313" t="s">
        <v>63</v>
      </c>
      <c r="B41" s="15" t="s">
        <v>371</v>
      </c>
      <c r="C41" s="1" t="s">
        <v>204</v>
      </c>
      <c r="D41" s="8" t="s">
        <v>61</v>
      </c>
      <c r="E41" s="169">
        <f>E40</f>
        <v>5062.7653311785452</v>
      </c>
      <c r="F41" s="170">
        <f t="shared" si="39"/>
        <v>3318.0231613665246</v>
      </c>
      <c r="G41" s="170">
        <f t="shared" si="39"/>
        <v>2214.8284751444385</v>
      </c>
      <c r="H41" s="171">
        <f t="shared" si="39"/>
        <v>4981.8246634677798</v>
      </c>
      <c r="I41" s="169">
        <f>I39</f>
        <v>58541.541775285674</v>
      </c>
      <c r="J41" s="170">
        <f t="shared" ref="J41:L41" si="42">J39</f>
        <v>60297.78802854423</v>
      </c>
      <c r="K41" s="170">
        <f t="shared" si="42"/>
        <v>62106.721669400555</v>
      </c>
      <c r="L41" s="171">
        <f t="shared" si="42"/>
        <v>63969.923319482587</v>
      </c>
      <c r="M41" s="23"/>
      <c r="N41" s="24"/>
      <c r="O41" s="189">
        <f>O39</f>
        <v>3360.4696372225885</v>
      </c>
      <c r="P41" s="190">
        <f t="shared" ref="P41:R41" si="43">P39</f>
        <v>2202.3766380611432</v>
      </c>
      <c r="Q41" s="190">
        <f t="shared" si="43"/>
        <v>1470.118276378078</v>
      </c>
      <c r="R41" s="191">
        <f t="shared" si="43"/>
        <v>3306.7443233939048</v>
      </c>
      <c r="S41" s="189">
        <f>I41*'Expense Breakdown'!$I$1</f>
        <v>59215.652766378123</v>
      </c>
      <c r="T41" s="190">
        <f>J41*'Expense Breakdown'!$I$1</f>
        <v>60992.122349369456</v>
      </c>
      <c r="U41" s="190">
        <f>K41*'Expense Breakdown'!$I$1</f>
        <v>62821.886019850535</v>
      </c>
      <c r="V41" s="191">
        <f>L41*'Expense Breakdown'!$I$1</f>
        <v>64706.542600446068</v>
      </c>
      <c r="W41" s="33"/>
      <c r="X41" s="34"/>
    </row>
    <row r="42" spans="1:24" ht="60" x14ac:dyDescent="0.25">
      <c r="A42" s="313" t="s">
        <v>64</v>
      </c>
      <c r="B42" s="15" t="s">
        <v>372</v>
      </c>
      <c r="C42" s="1" t="s">
        <v>373</v>
      </c>
      <c r="D42" s="8" t="s">
        <v>65</v>
      </c>
      <c r="E42" s="17"/>
      <c r="F42" s="18"/>
      <c r="G42" s="18"/>
      <c r="H42" s="19"/>
      <c r="I42" s="17">
        <f>SUM('Expense Breakdown'!E33:E35)</f>
        <v>1102.1331124115534</v>
      </c>
      <c r="J42" s="18">
        <f>SUM('Expense Breakdown'!F33:F35)</f>
        <v>1135.1971057839</v>
      </c>
      <c r="K42" s="18">
        <f>SUM('Expense Breakdown'!G33:G35)</f>
        <v>1169.253018957417</v>
      </c>
      <c r="L42" s="19">
        <f>SUM('Expense Breakdown'!H33:H35)</f>
        <v>1204.3306095261396</v>
      </c>
      <c r="M42" s="23"/>
      <c r="N42" s="24"/>
      <c r="O42" s="27"/>
      <c r="P42" s="28"/>
      <c r="Q42" s="28"/>
      <c r="R42" s="29"/>
      <c r="S42" s="27">
        <f>I42*'Expense Breakdown'!$I$1</f>
        <v>1114.8242719231264</v>
      </c>
      <c r="T42" s="28">
        <f>J42*'Expense Breakdown'!$I$1</f>
        <v>1148.2690000808202</v>
      </c>
      <c r="U42" s="28">
        <f>K42*'Expense Breakdown'!$I$1</f>
        <v>1182.7170700832448</v>
      </c>
      <c r="V42" s="29">
        <f>L42*'Expense Breakdown'!$I$1</f>
        <v>1218.1985821857422</v>
      </c>
      <c r="W42" s="33"/>
      <c r="X42" s="34"/>
    </row>
    <row r="43" spans="1:24" ht="30" x14ac:dyDescent="0.25">
      <c r="A43" s="313" t="s">
        <v>66</v>
      </c>
      <c r="B43" s="15" t="s">
        <v>374</v>
      </c>
      <c r="C43" s="1" t="s">
        <v>204</v>
      </c>
      <c r="D43" s="8" t="s">
        <v>61</v>
      </c>
      <c r="E43" s="17"/>
      <c r="F43" s="18"/>
      <c r="G43" s="18"/>
      <c r="H43" s="19"/>
      <c r="I43" s="169">
        <f>I39</f>
        <v>58541.541775285674</v>
      </c>
      <c r="J43" s="170">
        <f t="shared" ref="J43:L43" si="44">J39</f>
        <v>60297.78802854423</v>
      </c>
      <c r="K43" s="170">
        <f t="shared" si="44"/>
        <v>62106.721669400555</v>
      </c>
      <c r="L43" s="171">
        <f t="shared" si="44"/>
        <v>63969.923319482587</v>
      </c>
      <c r="M43" s="23"/>
      <c r="N43" s="24"/>
      <c r="O43" s="27"/>
      <c r="P43" s="28"/>
      <c r="Q43" s="28"/>
      <c r="R43" s="29"/>
      <c r="S43" s="189">
        <f>I43*'Expense Breakdown'!$I$1</f>
        <v>59215.652766378123</v>
      </c>
      <c r="T43" s="190">
        <f>J43*'Expense Breakdown'!$I$1</f>
        <v>60992.122349369456</v>
      </c>
      <c r="U43" s="190">
        <f>K43*'Expense Breakdown'!$I$1</f>
        <v>62821.886019850535</v>
      </c>
      <c r="V43" s="191">
        <f>L43*'Expense Breakdown'!$I$1</f>
        <v>64706.542600446068</v>
      </c>
      <c r="W43" s="33"/>
      <c r="X43" s="34"/>
    </row>
    <row r="44" spans="1:24" x14ac:dyDescent="0.25">
      <c r="A44" s="313" t="s">
        <v>67</v>
      </c>
      <c r="B44" s="15" t="s">
        <v>68</v>
      </c>
      <c r="C44" s="1" t="s">
        <v>375</v>
      </c>
      <c r="D44" s="8" t="s">
        <v>68</v>
      </c>
      <c r="E44" s="17"/>
      <c r="F44" s="18"/>
      <c r="G44" s="18"/>
      <c r="H44" s="19"/>
      <c r="I44" s="17">
        <f>'Expense Breakdown'!E15</f>
        <v>35000</v>
      </c>
      <c r="J44" s="18">
        <f>'Expense Breakdown'!F15</f>
        <v>35000</v>
      </c>
      <c r="K44" s="18">
        <f>'Expense Breakdown'!G15</f>
        <v>35000</v>
      </c>
      <c r="L44" s="19">
        <f>'Expense Breakdown'!H15</f>
        <v>35000</v>
      </c>
      <c r="M44" s="23"/>
      <c r="N44" s="24"/>
      <c r="O44" s="27"/>
      <c r="P44" s="28"/>
      <c r="Q44" s="28"/>
      <c r="R44" s="29"/>
      <c r="S44" s="27">
        <f>I44*'Expense Breakdown'!$I$1</f>
        <v>35403.028071566718</v>
      </c>
      <c r="T44" s="28">
        <f>J44*'Expense Breakdown'!$I$1</f>
        <v>35403.028071566718</v>
      </c>
      <c r="U44" s="28">
        <f>K44*'Expense Breakdown'!$I$1</f>
        <v>35403.028071566718</v>
      </c>
      <c r="V44" s="29">
        <f>L44*'Expense Breakdown'!$I$1</f>
        <v>35403.028071566718</v>
      </c>
      <c r="W44" s="33"/>
      <c r="X44" s="34"/>
    </row>
    <row r="45" spans="1:24" ht="45" x14ac:dyDescent="0.25">
      <c r="A45" s="313" t="s">
        <v>69</v>
      </c>
      <c r="B45" s="15" t="s">
        <v>376</v>
      </c>
      <c r="C45" s="1" t="s">
        <v>176</v>
      </c>
      <c r="D45" s="8"/>
      <c r="E45" s="17"/>
      <c r="F45" s="18"/>
      <c r="G45" s="18"/>
      <c r="H45" s="19"/>
      <c r="I45" s="169">
        <f>I21</f>
        <v>119728.97320930353</v>
      </c>
      <c r="J45" s="170">
        <f t="shared" ref="J45:L45" si="45">J21</f>
        <v>123320.84240558263</v>
      </c>
      <c r="K45" s="170">
        <f t="shared" si="45"/>
        <v>127020.46767775013</v>
      </c>
      <c r="L45" s="171">
        <f t="shared" si="45"/>
        <v>130831.08170808259</v>
      </c>
      <c r="M45" s="23"/>
      <c r="N45" s="24"/>
      <c r="O45" s="27"/>
      <c r="P45" s="28"/>
      <c r="Q45" s="28"/>
      <c r="R45" s="29"/>
      <c r="S45" s="189">
        <f>I45*'Expense Breakdown'!$I$1</f>
        <v>121107.66284310949</v>
      </c>
      <c r="T45" s="190">
        <f>J45*'Expense Breakdown'!$I$1</f>
        <v>124740.89272840277</v>
      </c>
      <c r="U45" s="190">
        <f>K45*'Expense Breakdown'!$I$1</f>
        <v>128483.11951025488</v>
      </c>
      <c r="V45" s="191">
        <f>L45*'Expense Breakdown'!$I$1</f>
        <v>132337.6130955625</v>
      </c>
      <c r="W45" s="33"/>
      <c r="X45" s="34"/>
    </row>
    <row r="46" spans="1:24" ht="45" x14ac:dyDescent="0.25">
      <c r="A46" s="314" t="s">
        <v>70</v>
      </c>
      <c r="B46" s="16" t="s">
        <v>377</v>
      </c>
      <c r="C46" s="9" t="s">
        <v>176</v>
      </c>
      <c r="D46" s="10"/>
      <c r="E46" s="20"/>
      <c r="F46" s="21"/>
      <c r="G46" s="21"/>
      <c r="H46" s="22"/>
      <c r="I46" s="195">
        <f>I21</f>
        <v>119728.97320930353</v>
      </c>
      <c r="J46" s="196">
        <f t="shared" ref="J46:L46" si="46">J21</f>
        <v>123320.84240558263</v>
      </c>
      <c r="K46" s="196">
        <f t="shared" si="46"/>
        <v>127020.46767775013</v>
      </c>
      <c r="L46" s="197">
        <f t="shared" si="46"/>
        <v>130831.08170808259</v>
      </c>
      <c r="M46" s="25"/>
      <c r="N46" s="26"/>
      <c r="O46" s="30"/>
      <c r="P46" s="31"/>
      <c r="Q46" s="31"/>
      <c r="R46" s="32"/>
      <c r="S46" s="192">
        <f>I46*'Expense Breakdown'!$I$1</f>
        <v>121107.66284310949</v>
      </c>
      <c r="T46" s="193">
        <f>J46*'Expense Breakdown'!$I$1</f>
        <v>124740.89272840277</v>
      </c>
      <c r="U46" s="193">
        <f>K46*'Expense Breakdown'!$I$1</f>
        <v>128483.11951025488</v>
      </c>
      <c r="V46" s="194">
        <f>L46*'Expense Breakdown'!$I$1</f>
        <v>132337.6130955625</v>
      </c>
      <c r="W46" s="35"/>
      <c r="X46" s="36"/>
    </row>
    <row r="48" spans="1:24" x14ac:dyDescent="0.25">
      <c r="B48" s="37"/>
      <c r="C48" s="37"/>
      <c r="D48" s="37"/>
      <c r="E48" s="38"/>
      <c r="F48" s="38"/>
      <c r="G48" s="38"/>
      <c r="H48" s="38"/>
      <c r="O48" s="38"/>
      <c r="P48" s="38"/>
      <c r="Q48" s="38"/>
      <c r="R48" s="38"/>
    </row>
    <row r="49" spans="2:22" x14ac:dyDescent="0.25">
      <c r="B49" s="39"/>
      <c r="C49" s="37"/>
      <c r="D49" s="37"/>
      <c r="E49" s="38"/>
      <c r="F49" s="38"/>
      <c r="G49" s="38"/>
      <c r="H49" s="38"/>
      <c r="O49" s="38"/>
      <c r="P49" s="38"/>
      <c r="Q49" s="38"/>
      <c r="R49" s="38"/>
    </row>
    <row r="50" spans="2:22" x14ac:dyDescent="0.25">
      <c r="B50" s="39"/>
      <c r="C50" s="37"/>
      <c r="D50" s="37"/>
      <c r="I50" s="38"/>
      <c r="J50" s="38"/>
      <c r="K50" s="38"/>
      <c r="L50" s="38"/>
      <c r="S50" s="38"/>
      <c r="T50" s="38"/>
      <c r="U50" s="38"/>
      <c r="V50" s="38"/>
    </row>
    <row r="51" spans="2:22" x14ac:dyDescent="0.25">
      <c r="C51" s="37"/>
      <c r="D51" s="37"/>
      <c r="E51" s="38"/>
      <c r="F51" s="38"/>
      <c r="G51" s="38"/>
      <c r="H51" s="38"/>
      <c r="I51" s="38"/>
      <c r="J51" s="38"/>
      <c r="K51" s="38"/>
      <c r="L51" s="38"/>
      <c r="O51" s="38"/>
      <c r="P51" s="38"/>
      <c r="Q51" s="38"/>
      <c r="R51" s="38"/>
      <c r="S51" s="38"/>
      <c r="T51" s="38"/>
      <c r="U51" s="38"/>
      <c r="V51" s="38"/>
    </row>
    <row r="52" spans="2:22" x14ac:dyDescent="0.25">
      <c r="C52" s="37"/>
      <c r="D52" s="37"/>
      <c r="E52" s="38"/>
      <c r="F52" s="38"/>
      <c r="G52" s="38"/>
      <c r="H52" s="38"/>
      <c r="I52" s="38"/>
      <c r="J52" s="38"/>
      <c r="K52" s="38"/>
      <c r="L52" s="38"/>
      <c r="O52" s="38"/>
      <c r="P52" s="38"/>
      <c r="Q52" s="38"/>
      <c r="R52" s="38"/>
    </row>
    <row r="53" spans="2:22" x14ac:dyDescent="0.25">
      <c r="C53" s="37"/>
      <c r="D53" s="37"/>
      <c r="E53" s="38"/>
      <c r="F53" s="38"/>
      <c r="G53" s="38"/>
      <c r="H53" s="38"/>
      <c r="I53" s="38"/>
      <c r="J53" s="38"/>
      <c r="K53" s="38"/>
      <c r="L53" s="38"/>
      <c r="O53" s="168"/>
      <c r="P53" s="168"/>
      <c r="Q53" s="168"/>
      <c r="R53" s="168"/>
    </row>
    <row r="54" spans="2:22" x14ac:dyDescent="0.25">
      <c r="I54" s="201"/>
    </row>
    <row r="55" spans="2:22" x14ac:dyDescent="0.25">
      <c r="E55" s="208"/>
      <c r="I55" s="208"/>
    </row>
    <row r="60" spans="2:22" x14ac:dyDescent="0.25">
      <c r="U60" t="s">
        <v>71</v>
      </c>
    </row>
    <row r="80" spans="21:21" x14ac:dyDescent="0.25">
      <c r="U80" t="s">
        <v>71</v>
      </c>
    </row>
  </sheetData>
  <mergeCells count="6">
    <mergeCell ref="W2:X2"/>
    <mergeCell ref="E2:H2"/>
    <mergeCell ref="I2:L2"/>
    <mergeCell ref="M2:N2"/>
    <mergeCell ref="O2:R2"/>
    <mergeCell ref="S2:V2"/>
  </mergeCells>
  <pageMargins left="0.7" right="0.7" top="0.75" bottom="0.75" header="0.3" footer="0.3"/>
  <ignoredErrors>
    <ignoredError sqref="F15:H15"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09C0-97BE-4DFD-BBDB-E1355F4CCD09}">
  <dimension ref="A1:AH42"/>
  <sheetViews>
    <sheetView workbookViewId="0">
      <selection activeCell="M7" sqref="M7"/>
    </sheetView>
  </sheetViews>
  <sheetFormatPr defaultRowHeight="15" x14ac:dyDescent="0.25"/>
  <cols>
    <col min="1" max="8" width="16.28515625" customWidth="1"/>
    <col min="9" max="9" width="16.5703125" customWidth="1"/>
    <col min="10" max="10" width="15.85546875" customWidth="1"/>
  </cols>
  <sheetData>
    <row r="1" spans="1:34" x14ac:dyDescent="0.25">
      <c r="A1" s="243" t="s">
        <v>302</v>
      </c>
      <c r="M1" s="326" t="s">
        <v>307</v>
      </c>
      <c r="N1" s="326"/>
      <c r="O1" s="326"/>
      <c r="P1" s="326"/>
      <c r="Q1" s="326"/>
      <c r="R1" s="326"/>
      <c r="S1" s="326"/>
      <c r="T1" s="326"/>
      <c r="U1" s="326"/>
      <c r="V1" s="326"/>
      <c r="W1" s="326"/>
      <c r="X1" s="326"/>
      <c r="Y1" s="326"/>
      <c r="Z1" s="326"/>
      <c r="AA1" s="326"/>
      <c r="AB1" s="326"/>
      <c r="AC1" s="326"/>
      <c r="AD1" s="326"/>
      <c r="AE1" s="326"/>
    </row>
    <row r="2" spans="1:34" x14ac:dyDescent="0.25">
      <c r="A2" s="243" t="s">
        <v>308</v>
      </c>
      <c r="M2" s="243"/>
    </row>
    <row r="3" spans="1:34" ht="45.75" thickBot="1" x14ac:dyDescent="0.3">
      <c r="A3" s="12" t="s">
        <v>6</v>
      </c>
      <c r="B3" s="12" t="s">
        <v>7</v>
      </c>
      <c r="C3" s="6" t="s">
        <v>8</v>
      </c>
      <c r="D3" s="6" t="s">
        <v>303</v>
      </c>
      <c r="E3" s="6" t="s">
        <v>304</v>
      </c>
      <c r="F3" s="6" t="s">
        <v>305</v>
      </c>
      <c r="G3" s="6" t="s">
        <v>2</v>
      </c>
      <c r="H3" s="6" t="s">
        <v>346</v>
      </c>
    </row>
    <row r="4" spans="1:34" x14ac:dyDescent="0.25">
      <c r="D4" s="288">
        <v>698699</v>
      </c>
      <c r="E4" s="288">
        <v>671248</v>
      </c>
      <c r="F4" s="288">
        <f>SUM(F5:F6)</f>
        <v>-27450.999960000012</v>
      </c>
      <c r="G4" s="168">
        <v>6109</v>
      </c>
    </row>
    <row r="5" spans="1:34" ht="45" x14ac:dyDescent="0.25">
      <c r="A5" s="2" t="s">
        <v>12</v>
      </c>
      <c r="B5" s="245" t="s">
        <v>13</v>
      </c>
      <c r="C5" s="1" t="s">
        <v>306</v>
      </c>
      <c r="D5" s="288">
        <f>'Prelim Stmts | Capital (2)'!P11</f>
        <v>681880.06400000001</v>
      </c>
      <c r="E5" s="288">
        <f>616116+532+33627+17</f>
        <v>650292</v>
      </c>
      <c r="F5" s="288">
        <f>E5-D5</f>
        <v>-31588.064000000013</v>
      </c>
      <c r="G5" s="246">
        <f>F5/$F$4*$G$4</f>
        <v>7029.6704403186341</v>
      </c>
    </row>
    <row r="6" spans="1:34" ht="30" x14ac:dyDescent="0.25">
      <c r="A6" s="2" t="s">
        <v>29</v>
      </c>
      <c r="B6" s="15" t="s">
        <v>162</v>
      </c>
      <c r="C6" s="1" t="s">
        <v>157</v>
      </c>
      <c r="D6" s="288">
        <f>'Prelim Stmts | Capital (2)'!P12</f>
        <v>16818.935959999999</v>
      </c>
      <c r="E6" s="288">
        <f>20845+111</f>
        <v>20956</v>
      </c>
      <c r="F6" s="288">
        <f>E6-D6</f>
        <v>4137.0640400000011</v>
      </c>
      <c r="G6" s="246">
        <f>F6/$F$4*$G$4</f>
        <v>-920.67044031863372</v>
      </c>
    </row>
    <row r="9" spans="1:34" x14ac:dyDescent="0.25">
      <c r="A9" s="243" t="s">
        <v>309</v>
      </c>
    </row>
    <row r="10" spans="1:34" ht="60.75" thickBot="1" x14ac:dyDescent="0.3">
      <c r="A10" s="12" t="s">
        <v>6</v>
      </c>
      <c r="B10" s="12" t="s">
        <v>7</v>
      </c>
      <c r="C10" s="6" t="s">
        <v>8</v>
      </c>
      <c r="D10" s="6" t="s">
        <v>344</v>
      </c>
      <c r="E10" s="6" t="s">
        <v>312</v>
      </c>
      <c r="F10" s="6" t="s">
        <v>304</v>
      </c>
      <c r="G10" s="6" t="s">
        <v>314</v>
      </c>
      <c r="H10" s="6" t="s">
        <v>315</v>
      </c>
      <c r="I10" s="6" t="s">
        <v>317</v>
      </c>
    </row>
    <row r="11" spans="1:34" x14ac:dyDescent="0.25">
      <c r="D11" s="172">
        <f>SUM(D12:D13)</f>
        <v>2501488</v>
      </c>
      <c r="E11" s="172">
        <f>D11*1.1</f>
        <v>2751636.8000000003</v>
      </c>
      <c r="F11" s="172">
        <v>3337425</v>
      </c>
      <c r="G11" s="168">
        <f>E11-D11</f>
        <v>250148.80000000028</v>
      </c>
      <c r="H11" s="172">
        <v>129014</v>
      </c>
      <c r="I11" s="172">
        <v>6105</v>
      </c>
    </row>
    <row r="12" spans="1:34" ht="45" x14ac:dyDescent="0.25">
      <c r="A12" s="2" t="s">
        <v>12</v>
      </c>
      <c r="B12" s="245" t="s">
        <v>13</v>
      </c>
      <c r="C12" s="1" t="s">
        <v>306</v>
      </c>
      <c r="D12" s="172">
        <f>(9329+239911+31864+462495+34486+500550+35677+517836+36883+535345)</f>
        <v>2404376</v>
      </c>
      <c r="E12" s="172">
        <f t="shared" ref="E12:E13" si="0">D12*1.1</f>
        <v>2644813.6</v>
      </c>
      <c r="F12" s="172">
        <f>971877+1721550+573734+252-11</f>
        <v>3267402</v>
      </c>
      <c r="G12" s="168">
        <f t="shared" ref="G12:G13" si="1">E12-D12</f>
        <v>240437.60000000009</v>
      </c>
      <c r="H12" s="172">
        <f>$H$11*G12/$G$11</f>
        <v>124005.4580569644</v>
      </c>
      <c r="I12" s="172">
        <f>$I$11*G12/$G$11</f>
        <v>5867.9935622317553</v>
      </c>
    </row>
    <row r="13" spans="1:34" ht="30" x14ac:dyDescent="0.25">
      <c r="A13" s="2" t="s">
        <v>29</v>
      </c>
      <c r="B13" s="15" t="s">
        <v>162</v>
      </c>
      <c r="C13" s="1" t="s">
        <v>157</v>
      </c>
      <c r="D13">
        <f>(49+15454+22458+26553+32598)</f>
        <v>97112</v>
      </c>
      <c r="E13" s="172">
        <f t="shared" si="0"/>
        <v>106823.20000000001</v>
      </c>
      <c r="F13">
        <f>23972+33988+12065</f>
        <v>70025</v>
      </c>
      <c r="G13" s="168">
        <f t="shared" si="1"/>
        <v>9711.2000000000116</v>
      </c>
      <c r="H13" s="172">
        <f>$H$11*G13/$G$11</f>
        <v>5008.541943035505</v>
      </c>
      <c r="I13" s="172">
        <f>$I$11*G13/$G$11</f>
        <v>237.00643776824037</v>
      </c>
      <c r="N13" s="326" t="s">
        <v>310</v>
      </c>
      <c r="O13" s="326"/>
      <c r="P13" s="326"/>
      <c r="Q13" s="326"/>
      <c r="R13" s="326"/>
      <c r="S13" s="326"/>
      <c r="T13" s="326"/>
      <c r="U13" s="326"/>
      <c r="V13" s="326"/>
      <c r="W13" s="326"/>
      <c r="X13" s="326"/>
      <c r="Y13" s="326"/>
      <c r="Z13" s="326"/>
      <c r="AA13" s="326"/>
      <c r="AB13" s="326"/>
      <c r="AC13" s="326"/>
      <c r="AD13" s="326"/>
      <c r="AE13" s="326"/>
      <c r="AF13" s="326"/>
      <c r="AG13" s="326"/>
      <c r="AH13" s="326"/>
    </row>
    <row r="14" spans="1:34" x14ac:dyDescent="0.25">
      <c r="A14" s="167"/>
      <c r="D14" s="168"/>
      <c r="E14" s="168"/>
    </row>
    <row r="16" spans="1:34" x14ac:dyDescent="0.25">
      <c r="A16" s="243" t="s">
        <v>318</v>
      </c>
    </row>
    <row r="17" spans="1:7" ht="45.75" thickBot="1" x14ac:dyDescent="0.3">
      <c r="A17" s="12" t="s">
        <v>6</v>
      </c>
      <c r="B17" s="12" t="s">
        <v>7</v>
      </c>
      <c r="C17" s="6" t="s">
        <v>8</v>
      </c>
      <c r="D17" s="6" t="s">
        <v>312</v>
      </c>
      <c r="E17" s="6" t="s">
        <v>304</v>
      </c>
      <c r="F17" s="6" t="s">
        <v>313</v>
      </c>
      <c r="G17" s="6" t="s">
        <v>319</v>
      </c>
    </row>
    <row r="18" spans="1:7" x14ac:dyDescent="0.25">
      <c r="D18" s="172">
        <f>E11</f>
        <v>2751636.8000000003</v>
      </c>
      <c r="E18" s="172">
        <v>3337425</v>
      </c>
      <c r="F18" s="168">
        <f>E18-D18</f>
        <v>585788.19999999972</v>
      </c>
      <c r="G18" s="172">
        <v>-537</v>
      </c>
    </row>
    <row r="19" spans="1:7" ht="45" x14ac:dyDescent="0.25">
      <c r="A19" s="2" t="s">
        <v>12</v>
      </c>
      <c r="B19" s="245" t="s">
        <v>13</v>
      </c>
      <c r="C19" s="1" t="s">
        <v>306</v>
      </c>
      <c r="D19" s="172">
        <f>E12</f>
        <v>2644813.6</v>
      </c>
      <c r="E19" s="172">
        <f>971877+1721550+573734+252-11</f>
        <v>3267402</v>
      </c>
      <c r="F19" s="168">
        <f t="shared" ref="F19:F20" si="2">E19-D19</f>
        <v>622588.39999999991</v>
      </c>
      <c r="G19" s="172">
        <f>$G$18*F19/$F$18</f>
        <v>-570.73524321589287</v>
      </c>
    </row>
    <row r="20" spans="1:7" ht="30" x14ac:dyDescent="0.25">
      <c r="A20" s="2" t="s">
        <v>29</v>
      </c>
      <c r="B20" s="15" t="s">
        <v>162</v>
      </c>
      <c r="C20" s="1" t="s">
        <v>157</v>
      </c>
      <c r="D20" s="172">
        <f>E13</f>
        <v>106823.20000000001</v>
      </c>
      <c r="E20">
        <f>23972+33988+12065</f>
        <v>70025</v>
      </c>
      <c r="F20" s="168">
        <f t="shared" si="2"/>
        <v>-36798.200000000012</v>
      </c>
      <c r="G20" s="172">
        <f>$G$18*F20/$F$18</f>
        <v>33.733409788725716</v>
      </c>
    </row>
    <row r="42" spans="14:32" x14ac:dyDescent="0.25">
      <c r="N42" s="243" t="s">
        <v>316</v>
      </c>
      <c r="AF42" s="243" t="s">
        <v>320</v>
      </c>
    </row>
  </sheetData>
  <mergeCells count="2">
    <mergeCell ref="N13:AH13"/>
    <mergeCell ref="M1:AE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B6ED4-76CA-4070-BD3C-8C8D2478AB5D}">
  <dimension ref="A1:M42"/>
  <sheetViews>
    <sheetView workbookViewId="0">
      <selection activeCell="G6" sqref="G6"/>
    </sheetView>
  </sheetViews>
  <sheetFormatPr defaultRowHeight="15" x14ac:dyDescent="0.25"/>
  <cols>
    <col min="1" max="7" width="20.42578125" customWidth="1"/>
    <col min="8" max="9" width="23.140625" customWidth="1"/>
  </cols>
  <sheetData>
    <row r="1" spans="1:13" ht="45.75" thickBot="1" x14ac:dyDescent="0.3">
      <c r="A1" s="11" t="s">
        <v>6</v>
      </c>
      <c r="B1" s="12" t="s">
        <v>7</v>
      </c>
      <c r="C1" s="6" t="s">
        <v>8</v>
      </c>
      <c r="D1" s="6" t="s">
        <v>321</v>
      </c>
      <c r="E1" s="6" t="s">
        <v>336</v>
      </c>
      <c r="F1" s="6" t="s">
        <v>347</v>
      </c>
      <c r="G1" s="6" t="s">
        <v>305</v>
      </c>
      <c r="H1" s="6" t="s">
        <v>334</v>
      </c>
      <c r="I1" s="6" t="s">
        <v>333</v>
      </c>
      <c r="M1" s="243" t="s">
        <v>332</v>
      </c>
    </row>
    <row r="2" spans="1:13" x14ac:dyDescent="0.25">
      <c r="A2" s="257"/>
      <c r="B2" s="257"/>
      <c r="C2" s="244"/>
      <c r="D2" s="172">
        <f>SUM(D3:D11)</f>
        <v>494690.01029542723</v>
      </c>
      <c r="E2" s="172">
        <f>D2*1.15</f>
        <v>568893.51183974126</v>
      </c>
      <c r="F2" s="168">
        <f>SUM(F3:F11)</f>
        <v>532837.74049999984</v>
      </c>
      <c r="G2" s="168">
        <f>F2-D2</f>
        <v>38147.73020457261</v>
      </c>
      <c r="H2" s="172">
        <f>I2*0.988616</f>
        <v>38569.990619999997</v>
      </c>
      <c r="I2" s="172">
        <v>39014.127446854989</v>
      </c>
    </row>
    <row r="3" spans="1:13" ht="30" x14ac:dyDescent="0.25">
      <c r="A3" t="s">
        <v>46</v>
      </c>
      <c r="B3" s="1" t="s">
        <v>322</v>
      </c>
      <c r="C3" s="1" t="s">
        <v>47</v>
      </c>
      <c r="D3" s="168">
        <f>SUM(I20,I33)</f>
        <v>38190.728296864836</v>
      </c>
      <c r="E3" s="172">
        <f>D3*1.15</f>
        <v>43919.337541394561</v>
      </c>
      <c r="F3" s="172">
        <v>37537.216719999997</v>
      </c>
      <c r="G3" s="168">
        <f>F3-D3</f>
        <v>-653.5115768648393</v>
      </c>
      <c r="H3" s="246">
        <f>$H$2*G3/$G$2</f>
        <v>-660.74535115373465</v>
      </c>
      <c r="I3" s="246">
        <f>$I$2*G3/$G$2</f>
        <v>-668.35389185865347</v>
      </c>
    </row>
    <row r="4" spans="1:13" ht="45" x14ac:dyDescent="0.25">
      <c r="A4" t="s">
        <v>48</v>
      </c>
      <c r="B4" s="1" t="s">
        <v>323</v>
      </c>
      <c r="C4" s="1" t="s">
        <v>49</v>
      </c>
      <c r="F4" s="172"/>
    </row>
    <row r="5" spans="1:13" ht="45" x14ac:dyDescent="0.25">
      <c r="A5" t="s">
        <v>50</v>
      </c>
      <c r="B5" s="1" t="s">
        <v>324</v>
      </c>
      <c r="C5" s="1" t="s">
        <v>51</v>
      </c>
      <c r="D5" s="168">
        <f>SUM(I25:I26)</f>
        <v>422.31052419657698</v>
      </c>
      <c r="E5" s="172">
        <f>D5*1.15</f>
        <v>485.65710282606346</v>
      </c>
      <c r="F5" s="172">
        <v>519.44919999999991</v>
      </c>
      <c r="G5" s="168">
        <f>F5-D5</f>
        <v>97.138675803422927</v>
      </c>
      <c r="H5" s="246">
        <f>$H$2*G5/$G$2</f>
        <v>98.21391192832094</v>
      </c>
      <c r="I5" s="246">
        <f t="shared" ref="I5:I6" si="0">$I$2*G5/$G$2</f>
        <v>99.344853743335051</v>
      </c>
    </row>
    <row r="6" spans="1:13" ht="45" x14ac:dyDescent="0.25">
      <c r="A6" t="s">
        <v>52</v>
      </c>
      <c r="B6" s="1" t="s">
        <v>325</v>
      </c>
      <c r="C6" s="1" t="s">
        <v>53</v>
      </c>
      <c r="D6" s="168">
        <f>SUM(I30,I36:I39)</f>
        <v>19020.468386830344</v>
      </c>
      <c r="E6" s="172">
        <f>D6*1.15</f>
        <v>21873.538644854892</v>
      </c>
      <c r="F6" s="172">
        <v>20807.957450000002</v>
      </c>
      <c r="G6" s="168">
        <f>F6-D6</f>
        <v>1787.489063169658</v>
      </c>
      <c r="H6" s="246">
        <f>$H$2*G6/$G$2</f>
        <v>1807.2749290740849</v>
      </c>
      <c r="I6" s="246">
        <f t="shared" si="0"/>
        <v>1828.0858584871019</v>
      </c>
    </row>
    <row r="7" spans="1:13" ht="60" x14ac:dyDescent="0.25">
      <c r="A7" t="s">
        <v>54</v>
      </c>
      <c r="B7" s="1" t="s">
        <v>326</v>
      </c>
      <c r="C7" s="1" t="s">
        <v>327</v>
      </c>
      <c r="F7" s="172"/>
    </row>
    <row r="8" spans="1:13" ht="120" x14ac:dyDescent="0.25">
      <c r="A8" t="s">
        <v>55</v>
      </c>
      <c r="B8" s="1" t="s">
        <v>328</v>
      </c>
      <c r="C8" s="1" t="s">
        <v>49</v>
      </c>
      <c r="D8" s="168">
        <f>SUM(I27:I29,I31:I32)</f>
        <v>410111.99189578171</v>
      </c>
      <c r="E8" s="172">
        <f>D8*1.15</f>
        <v>471628.79068014893</v>
      </c>
      <c r="F8" s="172">
        <v>444506.65213999985</v>
      </c>
      <c r="G8" s="168">
        <f>F8-D8</f>
        <v>34394.660244218132</v>
      </c>
      <c r="H8" s="246">
        <f>$H$2*G8/$G$2</f>
        <v>34775.377614434474</v>
      </c>
      <c r="I8" s="246">
        <f>$I$2*G8/$G$2</f>
        <v>35175.819139518746</v>
      </c>
    </row>
    <row r="9" spans="1:13" ht="105" x14ac:dyDescent="0.25">
      <c r="A9" t="s">
        <v>56</v>
      </c>
      <c r="B9" s="1" t="s">
        <v>329</v>
      </c>
      <c r="C9" s="1" t="s">
        <v>57</v>
      </c>
      <c r="D9" s="168">
        <f>SUM(I18:I19,I21:I22)</f>
        <v>26944.51119175374</v>
      </c>
      <c r="E9" s="172">
        <f>D9*1.15</f>
        <v>30986.187870516798</v>
      </c>
      <c r="F9" s="172">
        <v>29466.46499</v>
      </c>
      <c r="G9" s="168">
        <f>F9-D9</f>
        <v>2521.9537982462607</v>
      </c>
      <c r="H9" s="246">
        <f>$H$2*G9/$G$2</f>
        <v>2549.8695157168768</v>
      </c>
      <c r="I9" s="246">
        <f>$I$2*G9/$G$2</f>
        <v>2579.2314869644802</v>
      </c>
    </row>
    <row r="10" spans="1:13" ht="45" x14ac:dyDescent="0.25">
      <c r="A10" t="s">
        <v>58</v>
      </c>
      <c r="B10" s="1" t="s">
        <v>330</v>
      </c>
      <c r="C10" s="1" t="s">
        <v>49</v>
      </c>
    </row>
    <row r="11" spans="1:13" ht="45" x14ac:dyDescent="0.25">
      <c r="A11" t="s">
        <v>59</v>
      </c>
      <c r="B11" s="1" t="s">
        <v>331</v>
      </c>
      <c r="C11" s="1" t="s">
        <v>57</v>
      </c>
    </row>
    <row r="14" spans="1:13" ht="30" x14ac:dyDescent="0.25">
      <c r="B14" s="269" t="s">
        <v>343</v>
      </c>
    </row>
    <row r="15" spans="1:13" ht="15.75" thickBot="1" x14ac:dyDescent="0.3">
      <c r="B15" s="100"/>
      <c r="C15" s="96"/>
      <c r="D15" s="96"/>
      <c r="E15" s="96"/>
      <c r="F15" s="261"/>
      <c r="G15" s="261" t="s">
        <v>289</v>
      </c>
      <c r="H15" s="261"/>
      <c r="I15" s="261"/>
    </row>
    <row r="16" spans="1:13" ht="30.75" thickBot="1" x14ac:dyDescent="0.3">
      <c r="B16" s="263" t="s">
        <v>79</v>
      </c>
      <c r="C16" s="264" t="s">
        <v>8</v>
      </c>
      <c r="D16" s="265" t="s">
        <v>136</v>
      </c>
      <c r="E16" s="266" t="s">
        <v>137</v>
      </c>
      <c r="F16" s="265" t="s">
        <v>290</v>
      </c>
      <c r="G16" s="265" t="s">
        <v>340</v>
      </c>
      <c r="H16" s="268" t="s">
        <v>82</v>
      </c>
      <c r="I16" s="267" t="s">
        <v>337</v>
      </c>
      <c r="L16" s="244" t="s">
        <v>337</v>
      </c>
    </row>
    <row r="17" spans="1:12" x14ac:dyDescent="0.25">
      <c r="A17">
        <v>4</v>
      </c>
      <c r="B17" s="270" t="s">
        <v>143</v>
      </c>
      <c r="C17" s="270"/>
      <c r="D17" s="270"/>
      <c r="E17" s="270"/>
      <c r="F17" s="270"/>
      <c r="G17" s="270"/>
      <c r="H17" s="270"/>
      <c r="I17" s="270"/>
    </row>
    <row r="18" spans="1:12" s="2" customFormat="1" ht="45" x14ac:dyDescent="0.25">
      <c r="B18" s="2">
        <v>563</v>
      </c>
      <c r="C18" s="2" t="s">
        <v>57</v>
      </c>
      <c r="D18" s="2" t="s">
        <v>144</v>
      </c>
      <c r="E18" s="2" t="s">
        <v>142</v>
      </c>
      <c r="F18" s="271">
        <v>312.85192195219878</v>
      </c>
      <c r="G18" s="271">
        <v>3870.5922237528898</v>
      </c>
      <c r="H18" s="271">
        <v>4183.4441457050889</v>
      </c>
      <c r="I18" s="271">
        <f t="shared" ref="I18:I23" si="1">H18*$L$18</f>
        <v>2364.9910340260117</v>
      </c>
      <c r="K18" s="2" t="s">
        <v>338</v>
      </c>
      <c r="L18" s="262">
        <v>0.56532152734822994</v>
      </c>
    </row>
    <row r="19" spans="1:12" s="2" customFormat="1" ht="45" x14ac:dyDescent="0.25">
      <c r="B19" s="2">
        <v>570</v>
      </c>
      <c r="C19" s="2" t="s">
        <v>57</v>
      </c>
      <c r="D19" s="2" t="s">
        <v>145</v>
      </c>
      <c r="E19" s="2" t="s">
        <v>142</v>
      </c>
      <c r="F19" s="271">
        <v>129.23601425916991</v>
      </c>
      <c r="G19" s="271">
        <v>1656.3759319220787</v>
      </c>
      <c r="H19" s="271">
        <v>1785.6119461812486</v>
      </c>
      <c r="I19" s="271">
        <f t="shared" si="1"/>
        <v>1009.4448726664289</v>
      </c>
      <c r="K19" s="2" t="s">
        <v>339</v>
      </c>
      <c r="L19" s="262">
        <v>0.99483428466816015</v>
      </c>
    </row>
    <row r="20" spans="1:12" s="2" customFormat="1" ht="30" x14ac:dyDescent="0.25">
      <c r="B20" s="2">
        <v>571</v>
      </c>
      <c r="C20" s="2" t="s">
        <v>47</v>
      </c>
      <c r="D20" s="2" t="s">
        <v>144</v>
      </c>
      <c r="E20" s="2" t="s">
        <v>142</v>
      </c>
      <c r="F20" s="271">
        <v>1.6735963573824637</v>
      </c>
      <c r="G20" s="271">
        <v>71.775255362331166</v>
      </c>
      <c r="H20" s="271">
        <v>73.44885171971363</v>
      </c>
      <c r="I20" s="271">
        <f t="shared" si="1"/>
        <v>41.522217036162175</v>
      </c>
    </row>
    <row r="21" spans="1:12" s="2" customFormat="1" ht="45" x14ac:dyDescent="0.25">
      <c r="B21" s="2">
        <v>571</v>
      </c>
      <c r="C21" s="2" t="s">
        <v>57</v>
      </c>
      <c r="D21" s="2" t="s">
        <v>145</v>
      </c>
      <c r="E21" s="2" t="s">
        <v>142</v>
      </c>
      <c r="F21" s="271">
        <v>1049.0288143996283</v>
      </c>
      <c r="G21" s="271">
        <v>40644.192025114717</v>
      </c>
      <c r="H21" s="271">
        <v>41693.220839514346</v>
      </c>
      <c r="I21" s="271">
        <f t="shared" si="1"/>
        <v>23570.075285061299</v>
      </c>
    </row>
    <row r="22" spans="1:12" s="2" customFormat="1" ht="45" x14ac:dyDescent="0.25">
      <c r="B22" s="2">
        <v>571</v>
      </c>
      <c r="C22" s="2" t="s">
        <v>57</v>
      </c>
      <c r="D22" s="2" t="s">
        <v>144</v>
      </c>
      <c r="E22" s="2" t="s">
        <v>142</v>
      </c>
      <c r="F22" s="271">
        <v>0</v>
      </c>
      <c r="G22" s="271">
        <v>0</v>
      </c>
      <c r="H22" s="271">
        <v>0</v>
      </c>
      <c r="I22" s="271">
        <f t="shared" si="1"/>
        <v>0</v>
      </c>
    </row>
    <row r="23" spans="1:12" s="2" customFormat="1" ht="15.75" thickBot="1" x14ac:dyDescent="0.3">
      <c r="B23" s="327" t="s">
        <v>341</v>
      </c>
      <c r="C23" s="327"/>
      <c r="D23" s="327"/>
      <c r="E23" s="327"/>
      <c r="F23" s="272">
        <v>1492.7903469683795</v>
      </c>
      <c r="G23" s="272">
        <v>46242.935436152016</v>
      </c>
      <c r="H23" s="272">
        <v>47735.725783120397</v>
      </c>
      <c r="I23" s="272">
        <f t="shared" si="1"/>
        <v>26986.033408789903</v>
      </c>
    </row>
    <row r="24" spans="1:12" s="2" customFormat="1" x14ac:dyDescent="0.25">
      <c r="F24" s="215"/>
      <c r="G24" s="215"/>
      <c r="H24" s="215"/>
      <c r="I24" s="215"/>
    </row>
    <row r="25" spans="1:12" s="2" customFormat="1" ht="30" x14ac:dyDescent="0.25">
      <c r="B25" s="2">
        <v>588</v>
      </c>
      <c r="C25" s="2" t="s">
        <v>51</v>
      </c>
      <c r="D25" s="2" t="s">
        <v>144</v>
      </c>
      <c r="E25" s="2" t="s">
        <v>96</v>
      </c>
      <c r="F25" s="215">
        <v>9.4396490721303898</v>
      </c>
      <c r="G25" s="215">
        <v>645.86085338293344</v>
      </c>
      <c r="H25" s="215">
        <v>655.30050245506379</v>
      </c>
      <c r="I25" s="215">
        <f t="shared" ref="I25:I34" si="2">H25*$L$19</f>
        <v>651.91540660256931</v>
      </c>
    </row>
    <row r="26" spans="1:12" s="2" customFormat="1" ht="30" x14ac:dyDescent="0.25">
      <c r="B26" s="2">
        <v>593</v>
      </c>
      <c r="C26" s="2" t="s">
        <v>51</v>
      </c>
      <c r="D26" s="2" t="s">
        <v>144</v>
      </c>
      <c r="E26" s="2" t="s">
        <v>96</v>
      </c>
      <c r="F26" s="215">
        <v>0</v>
      </c>
      <c r="G26" s="215">
        <v>-230.79711459942297</v>
      </c>
      <c r="H26" s="215">
        <v>-230.79711459942297</v>
      </c>
      <c r="I26" s="215">
        <f t="shared" si="2"/>
        <v>-229.60488240599233</v>
      </c>
    </row>
    <row r="27" spans="1:12" s="2" customFormat="1" ht="45" x14ac:dyDescent="0.25">
      <c r="B27" s="2">
        <v>583</v>
      </c>
      <c r="C27" s="2" t="s">
        <v>49</v>
      </c>
      <c r="D27" s="2" t="s">
        <v>145</v>
      </c>
      <c r="E27" s="2" t="s">
        <v>96</v>
      </c>
      <c r="F27" s="215">
        <v>5502.512777250683</v>
      </c>
      <c r="G27" s="215">
        <v>2172.377012549407</v>
      </c>
      <c r="H27" s="215">
        <v>7674.8897898000905</v>
      </c>
      <c r="I27" s="215">
        <f t="shared" si="2"/>
        <v>7635.2434939427394</v>
      </c>
    </row>
    <row r="28" spans="1:12" s="2" customFormat="1" ht="45" x14ac:dyDescent="0.25">
      <c r="B28" s="2">
        <v>583</v>
      </c>
      <c r="C28" s="2" t="s">
        <v>49</v>
      </c>
      <c r="D28" s="2" t="s">
        <v>144</v>
      </c>
      <c r="E28" s="2" t="s">
        <v>96</v>
      </c>
      <c r="F28" s="215">
        <v>-8.3393490230961902</v>
      </c>
      <c r="G28" s="215">
        <v>1339.5239577566792</v>
      </c>
      <c r="H28" s="215">
        <v>1331.184608733583</v>
      </c>
      <c r="I28" s="215">
        <f t="shared" si="2"/>
        <v>1324.3080879907386</v>
      </c>
    </row>
    <row r="29" spans="1:12" s="2" customFormat="1" ht="45" x14ac:dyDescent="0.25">
      <c r="B29" s="2">
        <v>592</v>
      </c>
      <c r="C29" s="2" t="s">
        <v>49</v>
      </c>
      <c r="D29" s="2" t="s">
        <v>145</v>
      </c>
      <c r="E29" s="2" t="s">
        <v>96</v>
      </c>
      <c r="F29" s="215">
        <v>0</v>
      </c>
      <c r="G29" s="215">
        <v>8.3228847893306452E-5</v>
      </c>
      <c r="H29" s="215">
        <v>8.3228847893306452E-5</v>
      </c>
      <c r="I29" s="215">
        <f t="shared" si="2"/>
        <v>8.279891135769263E-5</v>
      </c>
    </row>
    <row r="30" spans="1:12" s="2" customFormat="1" ht="45" x14ac:dyDescent="0.25">
      <c r="B30" s="2">
        <v>593</v>
      </c>
      <c r="C30" s="2" t="s">
        <v>53</v>
      </c>
      <c r="D30" s="2" t="s">
        <v>144</v>
      </c>
      <c r="E30" s="2" t="s">
        <v>96</v>
      </c>
      <c r="F30" s="215">
        <v>1349.5080615747897</v>
      </c>
      <c r="G30" s="215">
        <v>17769.724839787137</v>
      </c>
      <c r="H30" s="215">
        <v>19119.232901361927</v>
      </c>
      <c r="I30" s="215">
        <f t="shared" si="2"/>
        <v>19020.468386830344</v>
      </c>
    </row>
    <row r="31" spans="1:12" s="2" customFormat="1" ht="45" x14ac:dyDescent="0.25">
      <c r="B31" s="2">
        <v>593</v>
      </c>
      <c r="C31" s="2" t="s">
        <v>49</v>
      </c>
      <c r="D31" s="2" t="s">
        <v>145</v>
      </c>
      <c r="E31" s="2" t="s">
        <v>96</v>
      </c>
      <c r="F31" s="215">
        <v>27465.198075408709</v>
      </c>
      <c r="G31" s="215">
        <v>359364.66059731221</v>
      </c>
      <c r="H31" s="215">
        <v>386829.8586727209</v>
      </c>
      <c r="I31" s="215">
        <f t="shared" si="2"/>
        <v>384831.60574096179</v>
      </c>
    </row>
    <row r="32" spans="1:12" s="2" customFormat="1" ht="45" x14ac:dyDescent="0.25">
      <c r="B32" s="2">
        <v>593</v>
      </c>
      <c r="C32" s="2" t="s">
        <v>49</v>
      </c>
      <c r="D32" s="2" t="s">
        <v>144</v>
      </c>
      <c r="E32" s="2" t="s">
        <v>96</v>
      </c>
      <c r="F32" s="215">
        <v>0</v>
      </c>
      <c r="G32" s="215">
        <v>16405.581051653822</v>
      </c>
      <c r="H32" s="215">
        <v>16405.581051653822</v>
      </c>
      <c r="I32" s="215">
        <f t="shared" si="2"/>
        <v>16320.834490087553</v>
      </c>
    </row>
    <row r="33" spans="2:9" s="2" customFormat="1" ht="30" x14ac:dyDescent="0.25">
      <c r="B33" s="2">
        <v>593</v>
      </c>
      <c r="C33" s="2" t="s">
        <v>47</v>
      </c>
      <c r="D33" s="2" t="s">
        <v>144</v>
      </c>
      <c r="E33" s="2" t="s">
        <v>96</v>
      </c>
      <c r="F33" s="215">
        <v>677.33966488633223</v>
      </c>
      <c r="G33" s="215">
        <v>37669.957636546977</v>
      </c>
      <c r="H33" s="215">
        <v>38347.297301433311</v>
      </c>
      <c r="I33" s="215">
        <f t="shared" si="2"/>
        <v>38149.206079828677</v>
      </c>
    </row>
    <row r="34" spans="2:9" s="2" customFormat="1" ht="15.75" thickBot="1" x14ac:dyDescent="0.3">
      <c r="B34" s="327" t="s">
        <v>342</v>
      </c>
      <c r="C34" s="327"/>
      <c r="D34" s="327"/>
      <c r="E34" s="327"/>
      <c r="F34" s="272">
        <v>34995.658879169547</v>
      </c>
      <c r="G34" s="272">
        <v>435136.88891761861</v>
      </c>
      <c r="H34" s="272">
        <v>470132.54779678816</v>
      </c>
      <c r="I34" s="272">
        <f t="shared" si="2"/>
        <v>467703.97688663733</v>
      </c>
    </row>
    <row r="35" spans="2:9" s="2" customFormat="1" x14ac:dyDescent="0.25">
      <c r="F35" s="215"/>
      <c r="G35" s="215"/>
      <c r="H35" s="215"/>
      <c r="I35" s="215"/>
    </row>
    <row r="36" spans="2:9" s="2" customFormat="1" ht="45" x14ac:dyDescent="0.25">
      <c r="B36" s="2">
        <v>920921</v>
      </c>
      <c r="C36" s="2" t="s">
        <v>53</v>
      </c>
      <c r="D36" s="2" t="s">
        <v>145</v>
      </c>
      <c r="E36" s="2" t="s">
        <v>133</v>
      </c>
      <c r="F36" s="215">
        <v>0</v>
      </c>
      <c r="G36" s="215">
        <v>0</v>
      </c>
      <c r="H36" s="215">
        <v>0</v>
      </c>
      <c r="I36" s="215"/>
    </row>
    <row r="37" spans="2:9" s="2" customFormat="1" ht="45" x14ac:dyDescent="0.25">
      <c r="B37" s="2">
        <v>920921</v>
      </c>
      <c r="C37" s="2" t="s">
        <v>49</v>
      </c>
      <c r="D37" s="2" t="s">
        <v>145</v>
      </c>
      <c r="E37" s="2" t="s">
        <v>133</v>
      </c>
      <c r="F37" s="215">
        <v>0</v>
      </c>
      <c r="G37" s="215">
        <v>0</v>
      </c>
      <c r="H37" s="215">
        <v>0</v>
      </c>
      <c r="I37" s="215"/>
    </row>
    <row r="38" spans="2:9" s="2" customFormat="1" ht="45" x14ac:dyDescent="0.25">
      <c r="B38" s="2">
        <v>926</v>
      </c>
      <c r="C38" s="2" t="s">
        <v>49</v>
      </c>
      <c r="D38" s="2" t="s">
        <v>145</v>
      </c>
      <c r="E38" s="2" t="s">
        <v>133</v>
      </c>
      <c r="F38" s="215">
        <v>0</v>
      </c>
      <c r="G38" s="215">
        <v>0</v>
      </c>
      <c r="H38" s="215">
        <v>0</v>
      </c>
      <c r="I38" s="215"/>
    </row>
    <row r="39" spans="2:9" s="2" customFormat="1" ht="45" x14ac:dyDescent="0.25">
      <c r="B39" s="2">
        <v>926</v>
      </c>
      <c r="C39" s="2" t="s">
        <v>57</v>
      </c>
      <c r="D39" s="2" t="s">
        <v>145</v>
      </c>
      <c r="E39" s="2" t="s">
        <v>133</v>
      </c>
      <c r="F39" s="215">
        <v>0</v>
      </c>
      <c r="G39" s="215">
        <v>0</v>
      </c>
      <c r="H39" s="215">
        <v>0</v>
      </c>
      <c r="I39" s="215"/>
    </row>
    <row r="40" spans="2:9" s="2" customFormat="1" x14ac:dyDescent="0.25">
      <c r="F40" s="215">
        <v>0</v>
      </c>
      <c r="G40" s="215">
        <v>0</v>
      </c>
      <c r="H40" s="215">
        <v>0</v>
      </c>
      <c r="I40" s="215"/>
    </row>
    <row r="41" spans="2:9" s="2" customFormat="1" x14ac:dyDescent="0.25">
      <c r="F41" s="215"/>
      <c r="G41" s="215"/>
      <c r="H41" s="215"/>
      <c r="I41" s="215"/>
    </row>
    <row r="42" spans="2:9" s="2" customFormat="1" ht="30.75" thickBot="1" x14ac:dyDescent="0.3">
      <c r="B42" s="273" t="s">
        <v>148</v>
      </c>
      <c r="C42" s="273"/>
      <c r="D42" s="273"/>
      <c r="E42" s="273"/>
      <c r="F42" s="272">
        <v>36488.449226137927</v>
      </c>
      <c r="G42" s="272">
        <v>481379.82435377064</v>
      </c>
      <c r="H42" s="272">
        <v>517868.27357990853</v>
      </c>
      <c r="I42" s="272">
        <f>SUM(I34,I23)</f>
        <v>494690.01029542723</v>
      </c>
    </row>
  </sheetData>
  <mergeCells count="2">
    <mergeCell ref="B23:E23"/>
    <mergeCell ref="B34:E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E9763-2E6F-4BF7-B8E4-A2E50FE9023D}">
  <sheetPr>
    <tabColor rgb="FFFF0000"/>
  </sheetPr>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7ECED-8076-49B3-9FE6-D148591FFF7A}">
  <sheetPr>
    <tabColor theme="9" tint="0.79998168889431442"/>
  </sheetPr>
  <dimension ref="A1:AD35"/>
  <sheetViews>
    <sheetView zoomScale="70" zoomScaleNormal="70" workbookViewId="0">
      <pane xSplit="3" topLeftCell="D1" activePane="topRight" state="frozen"/>
      <selection pane="topRight" activeCell="M19" sqref="M18:M19"/>
    </sheetView>
  </sheetViews>
  <sheetFormatPr defaultRowHeight="15" x14ac:dyDescent="0.25"/>
  <cols>
    <col min="1" max="1" width="9.140625" bestFit="1" customWidth="1"/>
    <col min="2" max="2" width="47" bestFit="1" customWidth="1"/>
    <col min="3" max="3" width="61.42578125" bestFit="1" customWidth="1"/>
    <col min="4" max="5" width="14.42578125" customWidth="1"/>
    <col min="6" max="6" width="14.42578125" style="2" customWidth="1"/>
    <col min="7" max="7" width="11.7109375" style="2" bestFit="1" customWidth="1"/>
    <col min="8" max="10" width="11.7109375" style="2" customWidth="1"/>
    <col min="11" max="12" width="11.5703125" style="2" bestFit="1" customWidth="1"/>
    <col min="14" max="15" width="11.5703125" bestFit="1" customWidth="1"/>
    <col min="16" max="17" width="11.5703125" customWidth="1"/>
    <col min="18" max="19" width="14.140625" bestFit="1" customWidth="1"/>
    <col min="21" max="21" width="29.85546875" bestFit="1" customWidth="1"/>
    <col min="22" max="24" width="14" bestFit="1" customWidth="1"/>
    <col min="27" max="30" width="14.7109375" customWidth="1"/>
  </cols>
  <sheetData>
    <row r="1" spans="1:30" x14ac:dyDescent="0.25">
      <c r="A1" t="s">
        <v>11</v>
      </c>
    </row>
    <row r="3" spans="1:30" x14ac:dyDescent="0.25">
      <c r="A3" s="213"/>
      <c r="B3" s="213"/>
      <c r="C3" s="213"/>
      <c r="D3" s="213"/>
      <c r="E3" s="213"/>
      <c r="F3" s="214"/>
      <c r="G3" s="214"/>
      <c r="H3" s="214"/>
      <c r="I3" s="214"/>
      <c r="J3" s="214"/>
      <c r="K3" s="214"/>
      <c r="L3" s="214"/>
      <c r="M3" s="213"/>
      <c r="N3" s="213"/>
      <c r="O3" s="213"/>
      <c r="P3" s="213"/>
      <c r="Q3" s="213"/>
      <c r="T3" t="s">
        <v>202</v>
      </c>
      <c r="AA3" t="s">
        <v>78</v>
      </c>
    </row>
    <row r="4" spans="1:30" ht="38.25" x14ac:dyDescent="0.25">
      <c r="A4" s="213" t="s">
        <v>182</v>
      </c>
      <c r="B4" s="213" t="s">
        <v>136</v>
      </c>
      <c r="C4" s="213" t="s">
        <v>183</v>
      </c>
      <c r="D4" s="213" t="s">
        <v>276</v>
      </c>
      <c r="E4" s="213" t="s">
        <v>277</v>
      </c>
      <c r="F4" s="214" t="s">
        <v>278</v>
      </c>
      <c r="G4" s="214" t="s">
        <v>275</v>
      </c>
      <c r="H4" s="214"/>
      <c r="I4" s="214" t="s">
        <v>279</v>
      </c>
      <c r="J4" s="214" t="s">
        <v>280</v>
      </c>
      <c r="K4" s="214" t="s">
        <v>281</v>
      </c>
      <c r="L4" s="214" t="s">
        <v>282</v>
      </c>
      <c r="M4" s="213"/>
      <c r="N4" s="214" t="s">
        <v>283</v>
      </c>
      <c r="O4" s="214" t="s">
        <v>283</v>
      </c>
      <c r="P4" s="214" t="s">
        <v>283</v>
      </c>
      <c r="Q4" s="214" t="s">
        <v>283</v>
      </c>
      <c r="AA4" t="s">
        <v>263</v>
      </c>
    </row>
    <row r="5" spans="1:30" x14ac:dyDescent="0.25">
      <c r="A5">
        <v>0</v>
      </c>
      <c r="B5" t="s">
        <v>144</v>
      </c>
      <c r="C5" t="s">
        <v>194</v>
      </c>
      <c r="D5" s="172">
        <v>0</v>
      </c>
      <c r="E5" s="172">
        <v>0</v>
      </c>
      <c r="F5" s="215">
        <v>0</v>
      </c>
      <c r="G5" s="215">
        <v>0</v>
      </c>
      <c r="H5" s="215"/>
      <c r="I5" s="215">
        <v>0</v>
      </c>
      <c r="J5" s="215">
        <v>0</v>
      </c>
      <c r="K5" s="215">
        <v>0</v>
      </c>
      <c r="L5" s="215">
        <v>0</v>
      </c>
      <c r="N5" s="172">
        <v>0</v>
      </c>
      <c r="O5" s="172">
        <v>0</v>
      </c>
      <c r="P5" s="172">
        <v>0</v>
      </c>
      <c r="Q5" s="172">
        <v>0</v>
      </c>
      <c r="V5" t="s">
        <v>181</v>
      </c>
      <c r="AA5" s="209">
        <v>0.155</v>
      </c>
      <c r="AB5" s="209">
        <v>0.155</v>
      </c>
      <c r="AC5" s="209">
        <v>0.1525</v>
      </c>
      <c r="AD5" s="209">
        <v>0.1585</v>
      </c>
    </row>
    <row r="6" spans="1:30" x14ac:dyDescent="0.25">
      <c r="C6" t="s">
        <v>195</v>
      </c>
      <c r="D6" s="172">
        <v>0</v>
      </c>
      <c r="E6" s="172">
        <v>0</v>
      </c>
      <c r="F6" s="215">
        <v>0</v>
      </c>
      <c r="G6" s="215">
        <v>0</v>
      </c>
      <c r="H6" s="215"/>
      <c r="I6" s="215">
        <v>0</v>
      </c>
      <c r="J6" s="215">
        <v>0</v>
      </c>
      <c r="K6" s="215">
        <v>0</v>
      </c>
      <c r="L6" s="215">
        <v>0</v>
      </c>
      <c r="N6" s="172">
        <v>0</v>
      </c>
      <c r="O6" s="172">
        <v>0</v>
      </c>
      <c r="P6" s="172">
        <v>0</v>
      </c>
      <c r="Q6" s="172">
        <v>0</v>
      </c>
      <c r="T6" s="210" t="s">
        <v>136</v>
      </c>
      <c r="U6" s="210" t="s">
        <v>8</v>
      </c>
      <c r="V6" s="210" t="s">
        <v>264</v>
      </c>
      <c r="W6" s="210" t="s">
        <v>265</v>
      </c>
      <c r="X6" s="210" t="s">
        <v>266</v>
      </c>
      <c r="Y6" s="210" t="s">
        <v>267</v>
      </c>
      <c r="AA6" s="210">
        <v>2021</v>
      </c>
      <c r="AB6" s="210">
        <v>2022</v>
      </c>
      <c r="AC6" s="210">
        <v>2023</v>
      </c>
      <c r="AD6" s="210">
        <v>2024</v>
      </c>
    </row>
    <row r="7" spans="1:30" x14ac:dyDescent="0.25">
      <c r="C7" t="s">
        <v>197</v>
      </c>
      <c r="D7" s="172">
        <v>0</v>
      </c>
      <c r="E7" s="172">
        <v>0</v>
      </c>
      <c r="F7" s="215">
        <v>0</v>
      </c>
      <c r="G7" s="215">
        <v>133.75971332715775</v>
      </c>
      <c r="H7" s="215"/>
      <c r="I7" s="215">
        <v>0</v>
      </c>
      <c r="J7" s="215">
        <v>0</v>
      </c>
      <c r="K7" s="215">
        <v>0</v>
      </c>
      <c r="L7" s="215">
        <v>133.06874872524114</v>
      </c>
      <c r="N7" s="172">
        <v>0</v>
      </c>
      <c r="O7" s="172">
        <v>0</v>
      </c>
      <c r="P7" s="172">
        <v>0</v>
      </c>
      <c r="Q7" s="172">
        <v>134.55708505926722</v>
      </c>
      <c r="T7" s="168" t="s">
        <v>144</v>
      </c>
      <c r="U7" s="168" t="s">
        <v>197</v>
      </c>
      <c r="V7" s="168">
        <v>0</v>
      </c>
      <c r="W7" s="168">
        <v>0</v>
      </c>
      <c r="X7" s="168">
        <v>0</v>
      </c>
      <c r="Y7" s="168">
        <v>0</v>
      </c>
      <c r="AA7" s="168">
        <v>0</v>
      </c>
      <c r="AB7" s="168">
        <v>0</v>
      </c>
      <c r="AC7" s="168">
        <v>0</v>
      </c>
      <c r="AD7" s="168">
        <v>0</v>
      </c>
    </row>
    <row r="8" spans="1:30" x14ac:dyDescent="0.25">
      <c r="C8" t="s">
        <v>31</v>
      </c>
      <c r="D8" s="172">
        <v>55612.365013428906</v>
      </c>
      <c r="E8" s="172">
        <v>57491.833834192919</v>
      </c>
      <c r="F8" s="215">
        <v>63690.134825303423</v>
      </c>
      <c r="G8" s="215">
        <v>115442.22738273088</v>
      </c>
      <c r="H8" s="215"/>
      <c r="I8" s="215">
        <v>52400.292951427618</v>
      </c>
      <c r="J8" s="215">
        <v>54188.789605070451</v>
      </c>
      <c r="K8" s="215">
        <v>60066.846154925741</v>
      </c>
      <c r="L8" s="215">
        <v>104194.10064318817</v>
      </c>
      <c r="N8" s="172">
        <v>52986.375413766327</v>
      </c>
      <c r="O8" s="172">
        <v>54794.875896846206</v>
      </c>
      <c r="P8" s="172">
        <v>60738.676847399765</v>
      </c>
      <c r="Q8" s="172">
        <v>105359.4822016984</v>
      </c>
      <c r="T8" s="168"/>
      <c r="U8" s="168" t="s">
        <v>31</v>
      </c>
      <c r="V8" s="168">
        <v>27317.516555815819</v>
      </c>
      <c r="W8" s="168">
        <v>43572.245420026964</v>
      </c>
      <c r="X8" s="168">
        <v>43009.284508855562</v>
      </c>
      <c r="Y8" s="168">
        <v>116657.72285000001</v>
      </c>
      <c r="AA8" s="168">
        <v>4234.2150661514515</v>
      </c>
      <c r="AB8" s="168">
        <v>6753.6980401041792</v>
      </c>
      <c r="AC8" s="168">
        <v>6558.9158876004731</v>
      </c>
      <c r="AD8" s="168">
        <v>18490.249071725</v>
      </c>
    </row>
    <row r="9" spans="1:30" x14ac:dyDescent="0.25">
      <c r="C9" t="s">
        <v>17</v>
      </c>
      <c r="D9" s="172">
        <v>3785.8469218540627</v>
      </c>
      <c r="E9" s="172">
        <v>3856.8762095455018</v>
      </c>
      <c r="F9" s="215">
        <v>4095.0196273716515</v>
      </c>
      <c r="G9" s="215">
        <v>5077.5668414447546</v>
      </c>
      <c r="H9" s="215"/>
      <c r="I9" s="215">
        <v>3533.7762085893046</v>
      </c>
      <c r="J9" s="215">
        <v>3600.0761969771411</v>
      </c>
      <c r="K9" s="215">
        <v>3822.3634583263288</v>
      </c>
      <c r="L9" s="215">
        <v>4739.4903365591181</v>
      </c>
      <c r="N9" s="172">
        <v>3573.300496432576</v>
      </c>
      <c r="O9" s="172">
        <v>3640.342031446562</v>
      </c>
      <c r="P9" s="172">
        <v>3865.1155129701069</v>
      </c>
      <c r="Q9" s="172">
        <v>4792.5001960508562</v>
      </c>
      <c r="T9" s="168"/>
      <c r="U9" s="168" t="s">
        <v>17</v>
      </c>
      <c r="V9" s="168">
        <v>0</v>
      </c>
      <c r="W9" s="168">
        <v>0</v>
      </c>
      <c r="X9" s="168">
        <v>0</v>
      </c>
      <c r="Y9" s="168">
        <v>2023.4803200000001</v>
      </c>
      <c r="AA9" s="168">
        <v>0</v>
      </c>
      <c r="AB9" s="168">
        <v>0</v>
      </c>
      <c r="AC9" s="168">
        <v>0</v>
      </c>
      <c r="AD9" s="168">
        <v>320.72163072000001</v>
      </c>
    </row>
    <row r="10" spans="1:30" x14ac:dyDescent="0.25">
      <c r="C10" t="s">
        <v>19</v>
      </c>
      <c r="D10" s="172">
        <v>4134.944808806652</v>
      </c>
      <c r="E10" s="172">
        <v>4205.0017733169898</v>
      </c>
      <c r="F10" s="215">
        <v>4461.5467185063007</v>
      </c>
      <c r="G10" s="215">
        <v>5156.4595959251683</v>
      </c>
      <c r="H10" s="215"/>
      <c r="I10" s="215">
        <v>3859.6303260024047</v>
      </c>
      <c r="J10" s="215">
        <v>3925.0227308044919</v>
      </c>
      <c r="K10" s="215">
        <v>4164.4863019569821</v>
      </c>
      <c r="L10" s="215">
        <v>4813.1302233711367</v>
      </c>
      <c r="N10" s="172">
        <v>3902.7992000252552</v>
      </c>
      <c r="O10" s="172">
        <v>3968.9230003876723</v>
      </c>
      <c r="P10" s="172">
        <v>4211.0649038836773</v>
      </c>
      <c r="Q10" s="172">
        <v>4866.9637241778028</v>
      </c>
      <c r="T10" s="168"/>
      <c r="U10" s="168" t="s">
        <v>19</v>
      </c>
      <c r="V10" s="168">
        <v>584.05779077007617</v>
      </c>
      <c r="W10" s="168">
        <v>0</v>
      </c>
      <c r="X10" s="168">
        <v>0</v>
      </c>
      <c r="Y10" s="168">
        <v>2046.3999899999999</v>
      </c>
      <c r="AA10" s="168">
        <v>90.528957569361808</v>
      </c>
      <c r="AB10" s="168">
        <v>0</v>
      </c>
      <c r="AC10" s="168">
        <v>0</v>
      </c>
      <c r="AD10" s="168">
        <v>324.35439841499999</v>
      </c>
    </row>
    <row r="11" spans="1:30" x14ac:dyDescent="0.25">
      <c r="C11" t="s">
        <v>201</v>
      </c>
      <c r="D11" s="172">
        <v>1154.4002185714758</v>
      </c>
      <c r="E11" s="172">
        <v>1191.9703473585155</v>
      </c>
      <c r="F11" s="215">
        <v>1295.7790118884147</v>
      </c>
      <c r="G11" s="215">
        <v>0</v>
      </c>
      <c r="H11" s="215"/>
      <c r="I11" s="215">
        <v>1148.4369156633218</v>
      </c>
      <c r="J11" s="215">
        <v>1185.8129678600671</v>
      </c>
      <c r="K11" s="215">
        <v>1289.0853863800266</v>
      </c>
      <c r="L11" s="215">
        <v>0</v>
      </c>
      <c r="N11" s="172">
        <v>1161.2818578852391</v>
      </c>
      <c r="O11" s="172">
        <v>1199.075950659053</v>
      </c>
      <c r="P11" s="172">
        <v>1303.5034419835472</v>
      </c>
      <c r="Q11" s="172">
        <v>0</v>
      </c>
      <c r="T11" s="168"/>
      <c r="U11" s="168" t="s">
        <v>201</v>
      </c>
      <c r="V11" s="168">
        <v>0</v>
      </c>
      <c r="W11" s="168">
        <v>0</v>
      </c>
      <c r="X11" s="168">
        <v>0</v>
      </c>
      <c r="Y11" s="168">
        <v>0</v>
      </c>
      <c r="AA11" s="168">
        <v>0</v>
      </c>
      <c r="AB11" s="168">
        <v>0</v>
      </c>
      <c r="AC11" s="168">
        <v>0</v>
      </c>
      <c r="AD11" s="168">
        <v>0</v>
      </c>
    </row>
    <row r="12" spans="1:30" x14ac:dyDescent="0.25">
      <c r="C12" t="s">
        <v>269</v>
      </c>
      <c r="D12" s="172">
        <v>0</v>
      </c>
      <c r="E12" s="172">
        <v>0</v>
      </c>
      <c r="F12" s="215">
        <v>0</v>
      </c>
      <c r="G12" s="215">
        <v>0</v>
      </c>
      <c r="H12" s="215"/>
      <c r="I12" s="215">
        <v>0</v>
      </c>
      <c r="J12" s="215">
        <v>0</v>
      </c>
      <c r="K12" s="215">
        <v>0</v>
      </c>
      <c r="L12" s="215">
        <v>0</v>
      </c>
      <c r="N12" s="172">
        <v>0</v>
      </c>
      <c r="O12" s="172">
        <v>0</v>
      </c>
      <c r="P12" s="172">
        <v>0</v>
      </c>
      <c r="Q12" s="172">
        <v>0</v>
      </c>
      <c r="T12" s="168"/>
      <c r="U12" s="168" t="s">
        <v>26</v>
      </c>
      <c r="V12" s="168">
        <v>2759.6471819301246</v>
      </c>
      <c r="W12" s="168">
        <v>5518.2351109007768</v>
      </c>
      <c r="X12" s="168">
        <v>0</v>
      </c>
      <c r="Y12" s="168">
        <v>0</v>
      </c>
      <c r="AA12" s="168">
        <v>427.74531319916929</v>
      </c>
      <c r="AB12" s="168">
        <v>855.32644218962037</v>
      </c>
      <c r="AC12" s="168">
        <v>0</v>
      </c>
      <c r="AD12" s="168">
        <v>0</v>
      </c>
    </row>
    <row r="13" spans="1:30" x14ac:dyDescent="0.25">
      <c r="C13" t="s">
        <v>26</v>
      </c>
      <c r="D13" s="172">
        <v>0</v>
      </c>
      <c r="E13" s="172">
        <v>0</v>
      </c>
      <c r="F13" s="215">
        <v>0</v>
      </c>
      <c r="G13" s="215">
        <v>0</v>
      </c>
      <c r="H13" s="215"/>
      <c r="I13" s="215">
        <v>0</v>
      </c>
      <c r="J13" s="215">
        <v>0</v>
      </c>
      <c r="K13" s="215">
        <v>0</v>
      </c>
      <c r="L13" s="215">
        <v>0</v>
      </c>
      <c r="N13" s="172">
        <v>0</v>
      </c>
      <c r="O13" s="172">
        <v>0</v>
      </c>
      <c r="P13" s="172">
        <v>0</v>
      </c>
      <c r="Q13" s="172">
        <v>0</v>
      </c>
      <c r="T13" s="168"/>
      <c r="U13" s="168" t="s">
        <v>206</v>
      </c>
      <c r="V13" s="168">
        <v>390.90114137648834</v>
      </c>
      <c r="W13" s="168">
        <v>0</v>
      </c>
      <c r="X13" s="168">
        <v>0</v>
      </c>
      <c r="Y13" s="168">
        <v>5530.4754999999996</v>
      </c>
      <c r="AA13" s="168">
        <v>60.589676913355689</v>
      </c>
      <c r="AB13" s="168">
        <v>0</v>
      </c>
      <c r="AC13" s="168">
        <v>0</v>
      </c>
      <c r="AD13" s="168">
        <v>876.58036674999994</v>
      </c>
    </row>
    <row r="14" spans="1:30" x14ac:dyDescent="0.25">
      <c r="C14" t="s">
        <v>41</v>
      </c>
      <c r="D14" s="172">
        <v>3839.8044401627012</v>
      </c>
      <c r="E14" s="172">
        <v>3947.4512813426518</v>
      </c>
      <c r="F14" s="215">
        <v>4356.4858477757061</v>
      </c>
      <c r="G14" s="215">
        <v>549.01350710087206</v>
      </c>
      <c r="H14" s="215"/>
      <c r="I14" s="215">
        <v>2318.6754408870411</v>
      </c>
      <c r="J14" s="215">
        <v>2384.8681946251236</v>
      </c>
      <c r="K14" s="215">
        <v>2635.2439441285533</v>
      </c>
      <c r="L14" s="215">
        <v>507.40512402413032</v>
      </c>
      <c r="N14" s="172">
        <v>2344.6091701701775</v>
      </c>
      <c r="O14" s="172">
        <v>2411.5422711451688</v>
      </c>
      <c r="P14" s="172">
        <v>2664.7184026219379</v>
      </c>
      <c r="Q14" s="172">
        <v>513.0803068855505</v>
      </c>
      <c r="T14" s="168"/>
      <c r="U14" s="168" t="s">
        <v>15</v>
      </c>
      <c r="V14" s="168">
        <v>11923.880236622645</v>
      </c>
      <c r="W14" s="168">
        <v>43712.500042927844</v>
      </c>
      <c r="X14" s="168">
        <v>45190.492689224928</v>
      </c>
      <c r="Y14" s="168">
        <v>45996.142980000004</v>
      </c>
      <c r="AA14" s="168">
        <v>1848.20143667651</v>
      </c>
      <c r="AB14" s="168">
        <v>6775.4375066538159</v>
      </c>
      <c r="AC14" s="168">
        <v>6891.5501351068015</v>
      </c>
      <c r="AD14" s="168">
        <v>7290.3886623300004</v>
      </c>
    </row>
    <row r="15" spans="1:30" x14ac:dyDescent="0.25">
      <c r="C15" t="s">
        <v>203</v>
      </c>
      <c r="D15" s="172">
        <v>3484.0718668489235</v>
      </c>
      <c r="E15" s="172">
        <v>3555.4864890924991</v>
      </c>
      <c r="F15" s="215">
        <v>3815.2243272542055</v>
      </c>
      <c r="G15" s="215">
        <v>7407.3650123086663</v>
      </c>
      <c r="H15" s="215"/>
      <c r="I15" s="215">
        <v>3291.8470018236808</v>
      </c>
      <c r="J15" s="215">
        <v>3359.9408452150024</v>
      </c>
      <c r="K15" s="215">
        <v>3607.5273533178538</v>
      </c>
      <c r="L15" s="215">
        <v>7369.1006732960486</v>
      </c>
      <c r="N15" s="172">
        <v>3328.6653798861753</v>
      </c>
      <c r="O15" s="172">
        <v>3397.5208336647115</v>
      </c>
      <c r="P15" s="172">
        <v>3647.8765268643956</v>
      </c>
      <c r="Q15" s="172">
        <v>7451.5219809751979</v>
      </c>
      <c r="T15" s="168"/>
      <c r="U15" s="168" t="s">
        <v>268</v>
      </c>
      <c r="V15" s="168">
        <v>288428.7522303157</v>
      </c>
      <c r="W15" s="168">
        <v>580065.86778173991</v>
      </c>
      <c r="X15" s="168">
        <v>604825.88493974495</v>
      </c>
      <c r="Y15" s="168">
        <v>698698.99996000004</v>
      </c>
      <c r="AA15" s="168">
        <v>10648.870882596151</v>
      </c>
      <c r="AB15" s="168">
        <v>51499.494469631201</v>
      </c>
      <c r="AC15" s="168">
        <v>137496.19207001262</v>
      </c>
      <c r="AD15" s="168">
        <v>237865.52024642902</v>
      </c>
    </row>
    <row r="16" spans="1:30" x14ac:dyDescent="0.25">
      <c r="C16" t="s">
        <v>204</v>
      </c>
      <c r="D16" s="172">
        <v>13833.19776112293</v>
      </c>
      <c r="E16" s="172">
        <v>14286.389351318479</v>
      </c>
      <c r="F16" s="215">
        <v>15818.160344525826</v>
      </c>
      <c r="G16" s="215">
        <v>18839.675384178096</v>
      </c>
      <c r="H16" s="215"/>
      <c r="I16" s="215">
        <v>13717.696419929569</v>
      </c>
      <c r="J16" s="215">
        <v>14168.931110157882</v>
      </c>
      <c r="K16" s="215">
        <v>15693.536037887734</v>
      </c>
      <c r="L16" s="215">
        <v>18416.593004226772</v>
      </c>
      <c r="N16" s="172">
        <v>13871.124976194697</v>
      </c>
      <c r="O16" s="172">
        <v>14327.406598862619</v>
      </c>
      <c r="P16" s="172">
        <v>15869.063801681199</v>
      </c>
      <c r="Q16" s="172">
        <v>18622.57739034103</v>
      </c>
      <c r="T16" s="211" t="s">
        <v>196</v>
      </c>
      <c r="U16" s="211"/>
      <c r="V16" s="211">
        <v>331404.75513683085</v>
      </c>
      <c r="W16" s="211">
        <v>672868.84835559549</v>
      </c>
      <c r="X16" s="211">
        <v>693025.66213782551</v>
      </c>
      <c r="Y16" s="211">
        <v>870953.22160000005</v>
      </c>
      <c r="AA16" s="211">
        <v>1507178973.6220427</v>
      </c>
      <c r="AB16" s="211">
        <v>3786214115.9458013</v>
      </c>
      <c r="AC16" s="211">
        <v>5909929366.3924103</v>
      </c>
      <c r="AD16" s="211">
        <v>9135541891.9443932</v>
      </c>
    </row>
    <row r="17" spans="1:17" x14ac:dyDescent="0.25">
      <c r="C17" t="s">
        <v>206</v>
      </c>
      <c r="D17" s="172">
        <v>14937.5417736693</v>
      </c>
      <c r="E17" s="172">
        <v>15425.334827744506</v>
      </c>
      <c r="F17" s="215">
        <v>16632.875571584496</v>
      </c>
      <c r="G17" s="215">
        <v>40740.876789171874</v>
      </c>
      <c r="H17" s="215"/>
      <c r="I17" s="215">
        <v>14859.760162990855</v>
      </c>
      <c r="J17" s="215">
        <v>15345.436837086003</v>
      </c>
      <c r="K17" s="215">
        <v>16547.743648949148</v>
      </c>
      <c r="L17" s="215">
        <v>39824.685156280771</v>
      </c>
      <c r="N17" s="172">
        <v>15025.962379344133</v>
      </c>
      <c r="O17" s="172">
        <v>15517.071209731193</v>
      </c>
      <c r="P17" s="172">
        <v>16732.825483375451</v>
      </c>
      <c r="Q17" s="172">
        <v>40270.113000737525</v>
      </c>
    </row>
    <row r="18" spans="1:17" x14ac:dyDescent="0.25">
      <c r="C18" t="s">
        <v>211</v>
      </c>
      <c r="D18" s="172">
        <v>590.27897669216941</v>
      </c>
      <c r="E18" s="172">
        <v>611.57461868766643</v>
      </c>
      <c r="F18" s="215">
        <v>687.93597814170846</v>
      </c>
      <c r="G18" s="215">
        <v>0</v>
      </c>
      <c r="H18" s="215"/>
      <c r="I18" s="215">
        <v>587.22976353220793</v>
      </c>
      <c r="J18" s="215">
        <v>608.41539830334739</v>
      </c>
      <c r="K18" s="215">
        <v>684.38229671209763</v>
      </c>
      <c r="L18" s="215">
        <v>0</v>
      </c>
      <c r="N18" s="172">
        <v>593.7977624189424</v>
      </c>
      <c r="O18" s="172">
        <v>615.22035252551075</v>
      </c>
      <c r="P18" s="172">
        <v>692.03691921601853</v>
      </c>
      <c r="Q18" s="172">
        <v>0</v>
      </c>
    </row>
    <row r="19" spans="1:17" x14ac:dyDescent="0.25">
      <c r="C19" t="s">
        <v>213</v>
      </c>
      <c r="D19" s="172">
        <v>1084.7532180610942</v>
      </c>
      <c r="E19" s="172">
        <v>1123.8881306997657</v>
      </c>
      <c r="F19" s="215">
        <v>1264.2170830664525</v>
      </c>
      <c r="G19" s="215">
        <v>0</v>
      </c>
      <c r="H19" s="215"/>
      <c r="I19" s="215">
        <v>1079.1496917312934</v>
      </c>
      <c r="J19" s="215">
        <v>1118.0824445517371</v>
      </c>
      <c r="K19" s="215">
        <v>1257.6864974976822</v>
      </c>
      <c r="L19" s="215">
        <v>0</v>
      </c>
      <c r="N19" s="172">
        <v>1091.2196759420344</v>
      </c>
      <c r="O19" s="172">
        <v>1130.5878805959208</v>
      </c>
      <c r="P19" s="172">
        <v>1271.7533654059753</v>
      </c>
      <c r="Q19" s="172">
        <v>0</v>
      </c>
    </row>
    <row r="20" spans="1:17" x14ac:dyDescent="0.25">
      <c r="C20" t="s">
        <v>270</v>
      </c>
      <c r="D20" s="172">
        <v>0</v>
      </c>
      <c r="E20" s="172">
        <v>0</v>
      </c>
      <c r="F20" s="215">
        <v>0</v>
      </c>
      <c r="G20" s="215">
        <v>0</v>
      </c>
      <c r="H20" s="215"/>
      <c r="I20" s="215">
        <v>0</v>
      </c>
      <c r="J20" s="215">
        <v>0</v>
      </c>
      <c r="K20" s="215">
        <v>0</v>
      </c>
      <c r="L20" s="215">
        <v>0</v>
      </c>
      <c r="N20" s="172">
        <v>0</v>
      </c>
      <c r="O20" s="172">
        <v>0</v>
      </c>
      <c r="P20" s="172">
        <v>0</v>
      </c>
      <c r="Q20" s="172">
        <v>0</v>
      </c>
    </row>
    <row r="21" spans="1:17" x14ac:dyDescent="0.25">
      <c r="C21" t="s">
        <v>271</v>
      </c>
      <c r="D21" s="172">
        <v>5903.975821440572</v>
      </c>
      <c r="E21" s="172">
        <v>6116.9750309804986</v>
      </c>
      <c r="F21" s="215">
        <v>6880.7420593022734</v>
      </c>
      <c r="G21" s="215">
        <v>0</v>
      </c>
      <c r="H21" s="215"/>
      <c r="I21" s="215">
        <v>5873.4775630209442</v>
      </c>
      <c r="J21" s="215">
        <v>6085.3764792784814</v>
      </c>
      <c r="K21" s="215">
        <v>6845.1981045521006</v>
      </c>
      <c r="L21" s="215">
        <v>0</v>
      </c>
      <c r="N21" s="172">
        <v>5939.1707490460176</v>
      </c>
      <c r="O21" s="172">
        <v>6153.4396947749974</v>
      </c>
      <c r="P21" s="172">
        <v>6921.7597101147057</v>
      </c>
      <c r="Q21" s="172">
        <v>0</v>
      </c>
    </row>
    <row r="22" spans="1:17" x14ac:dyDescent="0.25">
      <c r="C22" t="s">
        <v>272</v>
      </c>
      <c r="D22" s="172">
        <v>75.329740860637287</v>
      </c>
      <c r="E22" s="172">
        <v>77.381862248365167</v>
      </c>
      <c r="F22" s="215">
        <v>85.236793911951665</v>
      </c>
      <c r="G22" s="215">
        <v>0</v>
      </c>
      <c r="H22" s="215"/>
      <c r="I22" s="215">
        <v>42.585524158081839</v>
      </c>
      <c r="J22" s="215">
        <v>43.745632555296133</v>
      </c>
      <c r="K22" s="215">
        <v>48.186194520570822</v>
      </c>
      <c r="L22" s="215">
        <v>0</v>
      </c>
      <c r="N22" s="172">
        <v>43.061831206244499</v>
      </c>
      <c r="O22" s="172">
        <v>44.234915087902166</v>
      </c>
      <c r="P22" s="172">
        <v>48.725143483347161</v>
      </c>
      <c r="Q22" s="172">
        <v>0</v>
      </c>
    </row>
    <row r="23" spans="1:17" x14ac:dyDescent="0.25">
      <c r="A23" t="s">
        <v>273</v>
      </c>
      <c r="D23" s="172">
        <v>108436.51056151943</v>
      </c>
      <c r="E23" s="172">
        <v>111890.16375652835</v>
      </c>
      <c r="F23" s="215">
        <v>123083.35818863242</v>
      </c>
      <c r="G23" s="215">
        <v>193346.94422618748</v>
      </c>
      <c r="H23" s="215"/>
      <c r="I23" s="215">
        <v>102712.55796975634</v>
      </c>
      <c r="J23" s="215">
        <v>106014.49844248501</v>
      </c>
      <c r="K23" s="215">
        <v>116662.28537915481</v>
      </c>
      <c r="L23" s="215">
        <v>179997.5739096714</v>
      </c>
      <c r="N23" s="172">
        <v>103861.36889231784</v>
      </c>
      <c r="O23" s="172">
        <v>107200.2406357275</v>
      </c>
      <c r="P23" s="172">
        <v>117967.12005900012</v>
      </c>
      <c r="Q23" s="172">
        <v>182010.79588592565</v>
      </c>
    </row>
    <row r="24" spans="1:17" x14ac:dyDescent="0.25">
      <c r="A24" t="s">
        <v>102</v>
      </c>
      <c r="B24" t="s">
        <v>145</v>
      </c>
      <c r="C24" t="s">
        <v>53</v>
      </c>
      <c r="D24" s="172">
        <v>-3.1358387959665531E-13</v>
      </c>
      <c r="E24" s="172">
        <v>-3.2489712350188757E-13</v>
      </c>
      <c r="F24" s="215">
        <v>-3.6546385939185794E-13</v>
      </c>
      <c r="G24" s="215">
        <v>4.086705906325795E-4</v>
      </c>
      <c r="H24" s="215"/>
      <c r="I24" s="215">
        <v>-3.1196399454200504E-13</v>
      </c>
      <c r="J24" s="215">
        <v>-3.2321879744974323E-13</v>
      </c>
      <c r="K24" s="215">
        <v>-3.6357597713016406E-13</v>
      </c>
      <c r="L24" s="215">
        <v>4.0655951469687672E-4</v>
      </c>
      <c r="N24" s="172">
        <v>-3.1545322362421035E-13</v>
      </c>
      <c r="O24" s="172">
        <v>-3.2683390832057551E-13</v>
      </c>
      <c r="P24" s="172">
        <v>-3.6764247164616167E-13</v>
      </c>
      <c r="Q24" s="172">
        <v>4.1110676792848838E-4</v>
      </c>
    </row>
    <row r="25" spans="1:17" x14ac:dyDescent="0.25">
      <c r="C25" t="s">
        <v>49</v>
      </c>
      <c r="D25" s="172">
        <v>103820.30981670627</v>
      </c>
      <c r="E25" s="172">
        <v>107514.65113735368</v>
      </c>
      <c r="F25" s="215">
        <v>120373.52530933604</v>
      </c>
      <c r="G25" s="215">
        <v>394504.74854574987</v>
      </c>
      <c r="H25" s="215"/>
      <c r="I25" s="215">
        <v>103284.00365052973</v>
      </c>
      <c r="J25" s="215">
        <v>106959.26105557602</v>
      </c>
      <c r="K25" s="215">
        <v>119751.70994409798</v>
      </c>
      <c r="L25" s="215">
        <v>392466.84931770345</v>
      </c>
      <c r="N25" s="172">
        <v>104439.20603147469</v>
      </c>
      <c r="O25" s="172">
        <v>108155.57015154784</v>
      </c>
      <c r="P25" s="172">
        <v>121091.09896427703</v>
      </c>
      <c r="Q25" s="172">
        <v>396856.48007125</v>
      </c>
    </row>
    <row r="26" spans="1:17" x14ac:dyDescent="0.25">
      <c r="C26" t="s">
        <v>57</v>
      </c>
      <c r="D26" s="172">
        <v>11542.441806193357</v>
      </c>
      <c r="E26" s="172">
        <v>11859.056235346676</v>
      </c>
      <c r="F26" s="215">
        <v>13039.64353248475</v>
      </c>
      <c r="G26" s="215">
        <v>43478.832785695595</v>
      </c>
      <c r="H26" s="215"/>
      <c r="I26" s="215">
        <v>6525.1908312052901</v>
      </c>
      <c r="J26" s="215">
        <v>6704.1797838747325</v>
      </c>
      <c r="K26" s="215">
        <v>7371.5911978607464</v>
      </c>
      <c r="L26" s="215">
        <v>24579.520157727726</v>
      </c>
      <c r="N26" s="172">
        <v>6598.1732458862098</v>
      </c>
      <c r="O26" s="172">
        <v>6779.1641393884865</v>
      </c>
      <c r="P26" s="172">
        <v>7454.0403613530452</v>
      </c>
      <c r="Q26" s="172">
        <v>24854.435141704977</v>
      </c>
    </row>
    <row r="27" spans="1:17" x14ac:dyDescent="0.25">
      <c r="B27" t="s">
        <v>144</v>
      </c>
      <c r="C27" t="s">
        <v>53</v>
      </c>
      <c r="D27" s="172">
        <v>35568.520101495145</v>
      </c>
      <c r="E27" s="172">
        <v>36829.307027999632</v>
      </c>
      <c r="F27" s="215">
        <v>41180.191771386882</v>
      </c>
      <c r="G27" s="215">
        <v>19119.232901361927</v>
      </c>
      <c r="H27" s="215"/>
      <c r="I27" s="215">
        <v>35384.783251876004</v>
      </c>
      <c r="J27" s="215">
        <v>36639.057312024059</v>
      </c>
      <c r="K27" s="215">
        <v>40967.466623385328</v>
      </c>
      <c r="L27" s="215">
        <v>19020.468386830344</v>
      </c>
      <c r="N27" s="172">
        <v>35780.552048756676</v>
      </c>
      <c r="O27" s="172">
        <v>37048.854809666009</v>
      </c>
      <c r="P27" s="172">
        <v>41425.676155470748</v>
      </c>
      <c r="Q27" s="172">
        <v>19233.206948374693</v>
      </c>
    </row>
    <row r="28" spans="1:17" x14ac:dyDescent="0.25">
      <c r="C28" t="s">
        <v>49</v>
      </c>
      <c r="D28" s="172">
        <v>4249.6236218434278</v>
      </c>
      <c r="E28" s="172">
        <v>4402.938354096852</v>
      </c>
      <c r="F28" s="215">
        <v>4952.6903353557136</v>
      </c>
      <c r="G28" s="215">
        <v>17736.765660387406</v>
      </c>
      <c r="H28" s="215"/>
      <c r="I28" s="215">
        <v>4227.6712759455222</v>
      </c>
      <c r="J28" s="215">
        <v>4380.1940279359478</v>
      </c>
      <c r="K28" s="215">
        <v>4927.1061469565111</v>
      </c>
      <c r="L28" s="215">
        <v>17645.142578078292</v>
      </c>
      <c r="N28" s="172">
        <v>4274.9565839429706</v>
      </c>
      <c r="O28" s="172">
        <v>4429.1852597940142</v>
      </c>
      <c r="P28" s="172">
        <v>4982.214436245833</v>
      </c>
      <c r="Q28" s="172">
        <v>17842.498509276305</v>
      </c>
    </row>
    <row r="29" spans="1:17" x14ac:dyDescent="0.25">
      <c r="C29" t="s">
        <v>51</v>
      </c>
      <c r="D29" s="172">
        <v>-2.1879930437698091E-5</v>
      </c>
      <c r="E29" s="172">
        <v>-2.2550068144286545E-5</v>
      </c>
      <c r="F29" s="215">
        <v>-2.404920246863393E-5</v>
      </c>
      <c r="G29" s="215">
        <v>424.50338785564088</v>
      </c>
      <c r="H29" s="215"/>
      <c r="I29" s="215">
        <v>-1.7068050294121088E-5</v>
      </c>
      <c r="J29" s="215">
        <v>-1.759080991240946E-5</v>
      </c>
      <c r="K29" s="215">
        <v>-1.8760251474876797E-5</v>
      </c>
      <c r="L29" s="215">
        <v>422.31052419657698</v>
      </c>
      <c r="N29" s="172">
        <v>-1.7258951611275402E-5</v>
      </c>
      <c r="O29" s="172">
        <v>-1.77875581481026E-5</v>
      </c>
      <c r="P29" s="172">
        <v>-1.8970079583828039E-5</v>
      </c>
      <c r="Q29" s="172">
        <v>427.03394801640388</v>
      </c>
    </row>
    <row r="30" spans="1:17" x14ac:dyDescent="0.25">
      <c r="C30" t="s">
        <v>57</v>
      </c>
      <c r="D30" s="172">
        <v>1420.7798701457216</v>
      </c>
      <c r="E30" s="172">
        <v>1459.4845401136331</v>
      </c>
      <c r="F30" s="215">
        <v>1607.6349075712963</v>
      </c>
      <c r="G30" s="215">
        <v>4183.4441457050889</v>
      </c>
      <c r="H30" s="215"/>
      <c r="I30" s="215">
        <v>803.19744621639916</v>
      </c>
      <c r="J30" s="215">
        <v>825.07802935816801</v>
      </c>
      <c r="K30" s="215">
        <v>908.83062136653564</v>
      </c>
      <c r="L30" s="215">
        <v>2364.9910340260117</v>
      </c>
      <c r="N30" s="172">
        <v>812.18098257675922</v>
      </c>
      <c r="O30" s="172">
        <v>834.30629385501049</v>
      </c>
      <c r="P30" s="172">
        <v>918.99563492691891</v>
      </c>
      <c r="Q30" s="172">
        <v>2391.4427901243175</v>
      </c>
    </row>
    <row r="31" spans="1:17" x14ac:dyDescent="0.25">
      <c r="C31" t="s">
        <v>47</v>
      </c>
      <c r="D31" s="172">
        <v>24237.656908707075</v>
      </c>
      <c r="E31" s="172">
        <v>25106.870063288254</v>
      </c>
      <c r="F31" s="215">
        <v>28184.140651196263</v>
      </c>
      <c r="G31" s="215">
        <v>38420.746153153021</v>
      </c>
      <c r="H31" s="215"/>
      <c r="I31" s="215">
        <v>24112.452072805892</v>
      </c>
      <c r="J31" s="215">
        <v>24977.175119667816</v>
      </c>
      <c r="K31" s="215">
        <v>28038.549403719648</v>
      </c>
      <c r="L31" s="215">
        <v>38190.728296864836</v>
      </c>
      <c r="N31" s="172">
        <v>24382.143032300217</v>
      </c>
      <c r="O31" s="172">
        <v>25256.53776197154</v>
      </c>
      <c r="P31" s="172">
        <v>28352.152651895569</v>
      </c>
      <c r="Q31" s="172">
        <v>38617.880795792335</v>
      </c>
    </row>
    <row r="32" spans="1:17" x14ac:dyDescent="0.25">
      <c r="A32" t="s">
        <v>193</v>
      </c>
      <c r="D32" s="172">
        <v>180839.33210321105</v>
      </c>
      <c r="E32" s="172">
        <v>187172.30733564866</v>
      </c>
      <c r="F32" s="215">
        <v>209337.82648328177</v>
      </c>
      <c r="G32" s="215">
        <v>517868.27398857917</v>
      </c>
      <c r="H32" s="215"/>
      <c r="I32" s="215">
        <v>174337.29851151077</v>
      </c>
      <c r="J32" s="215">
        <v>180484.94531084591</v>
      </c>
      <c r="K32" s="215">
        <v>201965.25391862652</v>
      </c>
      <c r="L32" s="215">
        <v>494690.01070198679</v>
      </c>
      <c r="N32" s="172">
        <v>176287.21190767855</v>
      </c>
      <c r="O32" s="172">
        <v>182503.61839843533</v>
      </c>
      <c r="P32" s="172">
        <v>204224.1781851991</v>
      </c>
      <c r="Q32" s="172">
        <v>500222.97861564584</v>
      </c>
    </row>
    <row r="33" spans="1:12" x14ac:dyDescent="0.25">
      <c r="A33" t="s">
        <v>166</v>
      </c>
      <c r="B33" t="s">
        <v>144</v>
      </c>
      <c r="C33" t="s">
        <v>268</v>
      </c>
      <c r="D33" s="172">
        <v>0</v>
      </c>
      <c r="E33" s="172">
        <v>0</v>
      </c>
      <c r="F33" s="215">
        <v>0</v>
      </c>
      <c r="G33" s="215">
        <v>0</v>
      </c>
      <c r="H33" s="215"/>
      <c r="I33" s="215">
        <v>0</v>
      </c>
      <c r="J33" s="215">
        <v>0</v>
      </c>
      <c r="K33" s="215">
        <v>0</v>
      </c>
      <c r="L33" s="215">
        <v>0</v>
      </c>
    </row>
    <row r="34" spans="1:12" x14ac:dyDescent="0.25">
      <c r="A34" t="s">
        <v>274</v>
      </c>
      <c r="D34" s="172">
        <v>0</v>
      </c>
      <c r="E34" s="172">
        <v>0</v>
      </c>
      <c r="F34" s="215">
        <v>0</v>
      </c>
      <c r="G34" s="215">
        <v>0</v>
      </c>
      <c r="H34" s="215"/>
      <c r="I34" s="215">
        <v>0</v>
      </c>
      <c r="J34" s="215">
        <v>0</v>
      </c>
      <c r="K34" s="215">
        <v>0</v>
      </c>
      <c r="L34" s="215">
        <v>0</v>
      </c>
    </row>
    <row r="35" spans="1:12" x14ac:dyDescent="0.25">
      <c r="A35" s="213" t="s">
        <v>196</v>
      </c>
      <c r="B35" s="213"/>
      <c r="C35" s="213"/>
      <c r="D35" s="212">
        <v>289275.8426647305</v>
      </c>
      <c r="E35" s="212">
        <v>299062.47109217703</v>
      </c>
      <c r="F35" s="217">
        <v>332421.18467191415</v>
      </c>
      <c r="G35" s="217">
        <v>711215.21821476659</v>
      </c>
      <c r="H35" s="217"/>
      <c r="I35" s="217">
        <v>277049.85648126714</v>
      </c>
      <c r="J35" s="217">
        <v>286499.44375333097</v>
      </c>
      <c r="K35" s="217">
        <v>318627.53929778136</v>
      </c>
      <c r="L35" s="217">
        <v>674687.58461165824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BC31C-35EB-480D-B1AA-617C0B726A13}">
  <sheetPr>
    <tabColor rgb="FFC6E9BD"/>
  </sheetPr>
  <dimension ref="B1:AA28"/>
  <sheetViews>
    <sheetView zoomScale="70" zoomScaleNormal="70" workbookViewId="0">
      <pane xSplit="8" ySplit="11" topLeftCell="I12" activePane="bottomRight" state="frozen"/>
      <selection pane="topRight" activeCell="I1" sqref="I1"/>
      <selection pane="bottomLeft" activeCell="A30" sqref="A30"/>
      <selection pane="bottomRight" activeCell="A29" sqref="A29:XFD104"/>
    </sheetView>
  </sheetViews>
  <sheetFormatPr defaultColWidth="10.5703125" defaultRowHeight="12.75" outlineLevelRow="1" outlineLevelCol="1" x14ac:dyDescent="0.2"/>
  <cols>
    <col min="1" max="1" width="2.5703125" style="40" customWidth="1"/>
    <col min="2" max="3" width="20.5703125" style="40" customWidth="1" outlineLevel="1"/>
    <col min="4" max="4" width="12" style="40" customWidth="1"/>
    <col min="5" max="7" width="13.5703125" style="40" customWidth="1"/>
    <col min="8" max="8" width="33" style="40" customWidth="1"/>
    <col min="9" max="9" width="11.42578125" style="40" customWidth="1"/>
    <col min="10" max="12" width="10.5703125" style="40" customWidth="1"/>
    <col min="13" max="13" width="3.42578125" style="42" customWidth="1"/>
    <col min="14" max="17" width="10.5703125" style="40" customWidth="1"/>
    <col min="18" max="18" width="3.42578125" style="42" customWidth="1"/>
    <col min="19" max="22" width="10.5703125" style="40" bestFit="1" customWidth="1"/>
    <col min="23" max="23" width="3.42578125" style="42" customWidth="1"/>
    <col min="24" max="24" width="10.7109375" style="40" bestFit="1" customWidth="1"/>
    <col min="25" max="27" width="9.5703125" style="40" customWidth="1"/>
    <col min="28" max="16384" width="10.5703125" style="40"/>
  </cols>
  <sheetData>
    <row r="1" spans="2:27" x14ac:dyDescent="0.2">
      <c r="D1" s="41" t="s">
        <v>72</v>
      </c>
      <c r="I1" s="72"/>
      <c r="R1" s="40"/>
      <c r="W1" s="40"/>
    </row>
    <row r="2" spans="2:27" x14ac:dyDescent="0.2">
      <c r="D2" s="41" t="s">
        <v>284</v>
      </c>
      <c r="R2" s="40"/>
      <c r="W2" s="40"/>
    </row>
    <row r="3" spans="2:27" ht="13.5" thickBot="1" x14ac:dyDescent="0.25">
      <c r="D3" s="43" t="s">
        <v>285</v>
      </c>
      <c r="E3" s="43"/>
      <c r="F3" s="44"/>
      <c r="G3" s="44"/>
      <c r="R3" s="40"/>
      <c r="W3" s="40"/>
    </row>
    <row r="4" spans="2:27" x14ac:dyDescent="0.2">
      <c r="D4" s="45" t="s">
        <v>75</v>
      </c>
      <c r="E4" s="46"/>
      <c r="R4" s="40"/>
      <c r="W4" s="40"/>
    </row>
    <row r="5" spans="2:27" x14ac:dyDescent="0.2">
      <c r="L5" s="47"/>
      <c r="M5" s="40"/>
      <c r="O5" s="47"/>
      <c r="P5" s="47"/>
      <c r="Q5" s="47"/>
      <c r="R5" s="40"/>
      <c r="U5" s="47"/>
      <c r="W5" s="40"/>
    </row>
    <row r="6" spans="2:27" x14ac:dyDescent="0.2">
      <c r="I6" s="48" t="s">
        <v>76</v>
      </c>
      <c r="J6" s="49"/>
      <c r="K6" s="49"/>
      <c r="L6" s="50"/>
      <c r="M6" s="40"/>
      <c r="N6" s="48" t="s">
        <v>77</v>
      </c>
      <c r="O6" s="51"/>
      <c r="P6" s="52"/>
      <c r="Q6" s="52"/>
      <c r="R6" s="49"/>
      <c r="S6" s="48" t="s">
        <v>78</v>
      </c>
      <c r="T6" s="49"/>
      <c r="U6" s="50"/>
      <c r="V6" s="49"/>
      <c r="W6" s="49"/>
      <c r="X6" s="48" t="s">
        <v>79</v>
      </c>
    </row>
    <row r="7" spans="2:27" x14ac:dyDescent="0.2">
      <c r="B7" s="53"/>
      <c r="C7" s="53"/>
      <c r="D7" s="53"/>
      <c r="E7" s="53"/>
      <c r="F7" s="53"/>
      <c r="G7" s="53"/>
      <c r="H7" s="53"/>
      <c r="I7" s="54">
        <v>2021</v>
      </c>
      <c r="J7" s="54">
        <v>2022</v>
      </c>
      <c r="K7" s="54">
        <v>2023</v>
      </c>
      <c r="L7" s="54">
        <v>2024</v>
      </c>
      <c r="M7" s="40"/>
      <c r="N7" s="54">
        <f>$I$7</f>
        <v>2021</v>
      </c>
      <c r="O7" s="54">
        <f>$J$7</f>
        <v>2022</v>
      </c>
      <c r="P7" s="54">
        <f>$K$7</f>
        <v>2023</v>
      </c>
      <c r="Q7" s="54">
        <f>$L$7</f>
        <v>2024</v>
      </c>
      <c r="R7" s="40"/>
      <c r="S7" s="54">
        <f>$I$7</f>
        <v>2021</v>
      </c>
      <c r="T7" s="54">
        <f>$J$7</f>
        <v>2022</v>
      </c>
      <c r="U7" s="54">
        <f>$K$7</f>
        <v>2023</v>
      </c>
      <c r="V7" s="54">
        <f>$L$7</f>
        <v>2024</v>
      </c>
      <c r="W7" s="40"/>
      <c r="X7" s="54">
        <f>$I$7</f>
        <v>2021</v>
      </c>
      <c r="Y7" s="54">
        <f>$J$7</f>
        <v>2022</v>
      </c>
      <c r="Z7" s="54">
        <f>$K$7</f>
        <v>2023</v>
      </c>
      <c r="AA7" s="54">
        <f>$L$7</f>
        <v>2024</v>
      </c>
    </row>
    <row r="8" spans="2:27" x14ac:dyDescent="0.2">
      <c r="B8" s="55" t="s">
        <v>80</v>
      </c>
      <c r="C8" s="56" t="s">
        <v>81</v>
      </c>
      <c r="D8" s="55"/>
      <c r="E8" s="55"/>
      <c r="F8" s="55"/>
      <c r="G8" s="55"/>
      <c r="H8" s="55"/>
      <c r="I8" s="57" t="s">
        <v>82</v>
      </c>
      <c r="J8" s="57" t="s">
        <v>82</v>
      </c>
      <c r="K8" s="57" t="s">
        <v>82</v>
      </c>
      <c r="L8" s="57" t="s">
        <v>82</v>
      </c>
      <c r="M8" s="40"/>
      <c r="N8" s="57" t="s">
        <v>82</v>
      </c>
      <c r="O8" s="57" t="s">
        <v>82</v>
      </c>
      <c r="P8" s="57" t="s">
        <v>82</v>
      </c>
      <c r="Q8" s="57" t="s">
        <v>82</v>
      </c>
      <c r="R8" s="40"/>
      <c r="S8" s="57"/>
      <c r="T8" s="57"/>
      <c r="U8" s="57"/>
      <c r="V8" s="57"/>
      <c r="W8" s="40"/>
      <c r="X8" s="57"/>
      <c r="Y8" s="57"/>
      <c r="Z8" s="57"/>
      <c r="AA8" s="57"/>
    </row>
    <row r="9" spans="2:27" x14ac:dyDescent="0.2">
      <c r="B9" s="55"/>
      <c r="C9" s="55"/>
      <c r="D9" s="55" t="s">
        <v>83</v>
      </c>
      <c r="E9" s="55"/>
      <c r="F9" s="55"/>
      <c r="G9" s="55"/>
      <c r="H9" s="55"/>
      <c r="I9" s="57" t="s">
        <v>84</v>
      </c>
      <c r="J9" s="57" t="s">
        <v>84</v>
      </c>
      <c r="K9" s="57" t="s">
        <v>84</v>
      </c>
      <c r="L9" s="57" t="s">
        <v>84</v>
      </c>
      <c r="M9" s="40"/>
      <c r="N9" s="57" t="s">
        <v>84</v>
      </c>
      <c r="O9" s="57" t="s">
        <v>84</v>
      </c>
      <c r="P9" s="57" t="s">
        <v>84</v>
      </c>
      <c r="Q9" s="57" t="s">
        <v>84</v>
      </c>
      <c r="R9" s="40"/>
      <c r="S9" s="57" t="s">
        <v>78</v>
      </c>
      <c r="T9" s="57" t="s">
        <v>78</v>
      </c>
      <c r="U9" s="57" t="s">
        <v>78</v>
      </c>
      <c r="V9" s="57" t="s">
        <v>78</v>
      </c>
      <c r="W9" s="40"/>
      <c r="X9" s="57" t="s">
        <v>79</v>
      </c>
      <c r="Y9" s="57" t="s">
        <v>79</v>
      </c>
      <c r="Z9" s="57" t="s">
        <v>79</v>
      </c>
      <c r="AA9" s="57" t="s">
        <v>79</v>
      </c>
    </row>
    <row r="10" spans="2:27" x14ac:dyDescent="0.2">
      <c r="B10" s="56" t="s">
        <v>85</v>
      </c>
      <c r="C10" s="56" t="s">
        <v>86</v>
      </c>
      <c r="D10" s="56" t="s">
        <v>87</v>
      </c>
      <c r="E10" s="56" t="s">
        <v>88</v>
      </c>
      <c r="F10" s="56"/>
      <c r="G10" s="56"/>
      <c r="H10" s="56"/>
      <c r="I10" s="58" t="s">
        <v>286</v>
      </c>
      <c r="J10" s="58" t="s">
        <v>286</v>
      </c>
      <c r="K10" s="58" t="s">
        <v>286</v>
      </c>
      <c r="L10" s="58" t="s">
        <v>286</v>
      </c>
      <c r="M10" s="40"/>
      <c r="N10" s="58" t="s">
        <v>287</v>
      </c>
      <c r="O10" s="58" t="s">
        <v>89</v>
      </c>
      <c r="P10" s="58" t="s">
        <v>288</v>
      </c>
      <c r="Q10" s="58" t="s">
        <v>289</v>
      </c>
      <c r="R10" s="40"/>
      <c r="S10" s="58" t="s">
        <v>287</v>
      </c>
      <c r="T10" s="58" t="s">
        <v>89</v>
      </c>
      <c r="U10" s="58" t="s">
        <v>288</v>
      </c>
      <c r="V10" s="58" t="s">
        <v>289</v>
      </c>
      <c r="W10" s="40"/>
      <c r="X10" s="58" t="s">
        <v>287</v>
      </c>
      <c r="Y10" s="58" t="s">
        <v>89</v>
      </c>
      <c r="Z10" s="58" t="s">
        <v>288</v>
      </c>
      <c r="AA10" s="58" t="s">
        <v>289</v>
      </c>
    </row>
    <row r="11" spans="2:27" ht="4.5" customHeight="1" outlineLevel="1" x14ac:dyDescent="0.2">
      <c r="D11" s="46"/>
      <c r="E11" s="60"/>
      <c r="F11" s="46"/>
      <c r="G11" s="46"/>
      <c r="H11" s="46"/>
      <c r="M11" s="40"/>
      <c r="N11" s="223"/>
      <c r="O11" s="223"/>
      <c r="P11" s="223"/>
      <c r="Q11" s="223"/>
      <c r="R11" s="40"/>
      <c r="S11" s="223"/>
      <c r="T11" s="223"/>
      <c r="U11" s="223"/>
      <c r="V11" s="223"/>
      <c r="W11" s="40"/>
      <c r="X11" s="223"/>
      <c r="Y11" s="223"/>
      <c r="Z11" s="223"/>
      <c r="AA11" s="223"/>
    </row>
    <row r="12" spans="2:27" ht="12.75" customHeight="1" x14ac:dyDescent="0.2">
      <c r="B12" s="59"/>
      <c r="C12" s="59"/>
      <c r="D12" s="46" t="s">
        <v>291</v>
      </c>
      <c r="E12" s="60" t="s">
        <v>166</v>
      </c>
      <c r="I12" s="63"/>
      <c r="J12" s="63"/>
      <c r="K12" s="63"/>
      <c r="L12" s="63"/>
      <c r="M12" s="40"/>
      <c r="N12" s="63"/>
      <c r="O12" s="63"/>
      <c r="P12" s="63"/>
      <c r="Q12" s="63"/>
      <c r="R12" s="40"/>
      <c r="S12" s="63"/>
      <c r="T12" s="63"/>
      <c r="U12" s="63"/>
      <c r="V12" s="63"/>
      <c r="W12" s="40"/>
      <c r="X12" s="63"/>
      <c r="Y12" s="63"/>
      <c r="Z12" s="63"/>
      <c r="AA12" s="63"/>
    </row>
    <row r="13" spans="2:27" ht="12.75" customHeight="1" x14ac:dyDescent="0.2">
      <c r="B13" s="64" t="s">
        <v>292</v>
      </c>
      <c r="C13" s="64" t="str">
        <f>E13</f>
        <v>FF&amp;U</v>
      </c>
      <c r="E13" s="40" t="s">
        <v>97</v>
      </c>
      <c r="I13" s="88"/>
      <c r="J13" s="88"/>
      <c r="K13" s="88"/>
      <c r="L13" s="88"/>
      <c r="M13" s="40"/>
      <c r="N13" s="88">
        <v>117.78716046406254</v>
      </c>
      <c r="O13" s="88">
        <v>569.63590654727625</v>
      </c>
      <c r="P13" s="88">
        <v>1520.8453757305579</v>
      </c>
      <c r="Q13" s="88">
        <v>2631.0305112182286</v>
      </c>
      <c r="R13" s="40"/>
      <c r="S13" s="88">
        <v>117.78719376425963</v>
      </c>
      <c r="T13" s="88">
        <v>569.63606759189167</v>
      </c>
      <c r="U13" s="88">
        <v>1520.8458056963577</v>
      </c>
      <c r="V13" s="88">
        <v>2631.0312550500189</v>
      </c>
      <c r="W13" s="40"/>
      <c r="X13" s="63">
        <f t="shared" ref="X13:AA17" si="0">N13-S13</f>
        <v>-3.3300197088692585E-5</v>
      </c>
      <c r="Y13" s="63">
        <f t="shared" si="0"/>
        <v>-1.6104461542454374E-4</v>
      </c>
      <c r="Z13" s="63">
        <f t="shared" si="0"/>
        <v>-4.2996579986720462E-4</v>
      </c>
      <c r="AA13" s="63">
        <f t="shared" si="0"/>
        <v>-7.4383179025971913E-4</v>
      </c>
    </row>
    <row r="14" spans="2:27" ht="12.75" customHeight="1" x14ac:dyDescent="0.2">
      <c r="B14" s="64" t="s">
        <v>293</v>
      </c>
      <c r="C14" s="64" t="str">
        <f>E14</f>
        <v>Depreciation</v>
      </c>
      <c r="E14" s="40" t="s">
        <v>107</v>
      </c>
      <c r="I14" s="88"/>
      <c r="J14" s="88"/>
      <c r="K14" s="88"/>
      <c r="L14" s="88"/>
      <c r="M14" s="40"/>
      <c r="N14" s="88">
        <v>5867.2528985900344</v>
      </c>
      <c r="O14" s="88">
        <v>18300.080051054134</v>
      </c>
      <c r="P14" s="88">
        <v>39292.53309417994</v>
      </c>
      <c r="Q14" s="88">
        <v>62209.225850978015</v>
      </c>
      <c r="R14" s="40"/>
      <c r="S14" s="88">
        <v>5867.2528985900344</v>
      </c>
      <c r="T14" s="88">
        <v>18300.080051054134</v>
      </c>
      <c r="U14" s="88">
        <v>39292.53309417994</v>
      </c>
      <c r="V14" s="88">
        <v>62209.225850978015</v>
      </c>
      <c r="W14" s="40"/>
      <c r="X14" s="63">
        <f t="shared" si="0"/>
        <v>0</v>
      </c>
      <c r="Y14" s="63">
        <f t="shared" si="0"/>
        <v>0</v>
      </c>
      <c r="Z14" s="63">
        <f t="shared" si="0"/>
        <v>0</v>
      </c>
      <c r="AA14" s="63">
        <f t="shared" si="0"/>
        <v>0</v>
      </c>
    </row>
    <row r="15" spans="2:27" ht="12.75" customHeight="1" x14ac:dyDescent="0.2">
      <c r="B15" s="64" t="s">
        <v>294</v>
      </c>
      <c r="C15" s="64" t="str">
        <f>E15</f>
        <v>Taxes - Other</v>
      </c>
      <c r="E15" s="84" t="s">
        <v>99</v>
      </c>
      <c r="I15" s="88"/>
      <c r="J15" s="88"/>
      <c r="K15" s="88"/>
      <c r="L15" s="88"/>
      <c r="M15" s="40"/>
      <c r="N15" s="88">
        <v>1148.1437813403836</v>
      </c>
      <c r="O15" s="88">
        <v>2806.9240840343336</v>
      </c>
      <c r="P15" s="88">
        <v>7861.7217628596118</v>
      </c>
      <c r="Q15" s="88">
        <v>15548.508433976865</v>
      </c>
      <c r="R15" s="40"/>
      <c r="S15" s="88">
        <v>1148.1437813403836</v>
      </c>
      <c r="T15" s="88">
        <v>2806.9240840343336</v>
      </c>
      <c r="U15" s="88">
        <v>7861.7217628596118</v>
      </c>
      <c r="V15" s="88">
        <v>15548.508433976865</v>
      </c>
      <c r="W15" s="40"/>
      <c r="X15" s="63">
        <f t="shared" si="0"/>
        <v>0</v>
      </c>
      <c r="Y15" s="63">
        <f t="shared" si="0"/>
        <v>0</v>
      </c>
      <c r="Z15" s="63">
        <f t="shared" si="0"/>
        <v>0</v>
      </c>
      <c r="AA15" s="63">
        <f t="shared" si="0"/>
        <v>0</v>
      </c>
    </row>
    <row r="16" spans="2:27" ht="12.75" customHeight="1" x14ac:dyDescent="0.2">
      <c r="B16" s="64" t="s">
        <v>295</v>
      </c>
      <c r="C16" s="64" t="str">
        <f>E16</f>
        <v>Taxes - Income</v>
      </c>
      <c r="E16" s="84" t="s">
        <v>108</v>
      </c>
      <c r="I16" s="88"/>
      <c r="J16" s="88"/>
      <c r="K16" s="88"/>
      <c r="L16" s="88"/>
      <c r="M16" s="40"/>
      <c r="N16" s="88">
        <v>-10934.911773025677</v>
      </c>
      <c r="O16" s="88">
        <v>-14220.999204886437</v>
      </c>
      <c r="P16" s="88">
        <v>1119.44408328797</v>
      </c>
      <c r="Q16" s="88">
        <v>14234.197279411426</v>
      </c>
      <c r="R16" s="40"/>
      <c r="S16" s="88">
        <v>-10934.911773025677</v>
      </c>
      <c r="T16" s="88">
        <v>-14220.999204886437</v>
      </c>
      <c r="U16" s="88">
        <v>1119.44408328797</v>
      </c>
      <c r="V16" s="88">
        <v>14234.197279411426</v>
      </c>
      <c r="W16" s="40"/>
      <c r="X16" s="63">
        <f t="shared" si="0"/>
        <v>0</v>
      </c>
      <c r="Y16" s="63">
        <f t="shared" si="0"/>
        <v>0</v>
      </c>
      <c r="Z16" s="63">
        <f t="shared" si="0"/>
        <v>0</v>
      </c>
      <c r="AA16" s="63">
        <f t="shared" si="0"/>
        <v>0</v>
      </c>
    </row>
    <row r="17" spans="2:27" ht="12.75" customHeight="1" x14ac:dyDescent="0.2">
      <c r="B17" s="64" t="s">
        <v>296</v>
      </c>
      <c r="C17" s="64" t="str">
        <f>E17</f>
        <v>Return</v>
      </c>
      <c r="E17" s="40" t="s">
        <v>109</v>
      </c>
      <c r="I17" s="118"/>
      <c r="J17" s="118"/>
      <c r="K17" s="118"/>
      <c r="L17" s="118"/>
      <c r="M17" s="40"/>
      <c r="N17" s="94">
        <v>14450.59878192715</v>
      </c>
      <c r="O17" s="94">
        <v>44043.853471837283</v>
      </c>
      <c r="P17" s="94">
        <v>87701.647323988727</v>
      </c>
      <c r="Q17" s="94">
        <v>143242.55742701271</v>
      </c>
      <c r="R17" s="40"/>
      <c r="S17" s="94">
        <v>14450.59878192715</v>
      </c>
      <c r="T17" s="94">
        <v>44043.853471837283</v>
      </c>
      <c r="U17" s="94">
        <v>87701.647323988727</v>
      </c>
      <c r="V17" s="94">
        <v>143242.55742701271</v>
      </c>
      <c r="W17" s="40"/>
      <c r="X17" s="63">
        <f t="shared" si="0"/>
        <v>0</v>
      </c>
      <c r="Y17" s="63">
        <f t="shared" si="0"/>
        <v>0</v>
      </c>
      <c r="Z17" s="63">
        <f t="shared" si="0"/>
        <v>0</v>
      </c>
      <c r="AA17" s="63">
        <f t="shared" si="0"/>
        <v>0</v>
      </c>
    </row>
    <row r="18" spans="2:27" x14ac:dyDescent="0.2">
      <c r="B18" s="64" t="s">
        <v>297</v>
      </c>
      <c r="C18" s="59"/>
      <c r="D18" s="65"/>
      <c r="E18" s="82" t="str">
        <f>CONCATENATE("Total ",E12)</f>
        <v>Total Wildfire Risk Mitigation Balancing Account (WRMBA)</v>
      </c>
      <c r="F18" s="66"/>
      <c r="G18" s="66"/>
      <c r="H18" s="66"/>
      <c r="I18" s="226"/>
      <c r="J18" s="226"/>
      <c r="K18" s="226"/>
      <c r="L18" s="226"/>
      <c r="M18" s="40"/>
      <c r="N18" s="226">
        <f>SUM(N13:N17)</f>
        <v>10648.870849295954</v>
      </c>
      <c r="O18" s="226">
        <f>SUM(O13:O17)</f>
        <v>51499.494308586589</v>
      </c>
      <c r="P18" s="226">
        <f>SUM(P13:P17)</f>
        <v>137496.1916400468</v>
      </c>
      <c r="Q18" s="226">
        <f>SUM(Q13:Q17)</f>
        <v>237865.51950259725</v>
      </c>
      <c r="R18" s="40"/>
      <c r="S18" s="225">
        <f>SUM(S13:S17)</f>
        <v>10648.870882596151</v>
      </c>
      <c r="T18" s="225">
        <f>SUM(T13:T17)</f>
        <v>51499.494469631201</v>
      </c>
      <c r="U18" s="225">
        <f>SUM(U13:U17)</f>
        <v>137496.19207001262</v>
      </c>
      <c r="V18" s="226">
        <f>SUM(V13:V17)</f>
        <v>237865.52024642902</v>
      </c>
      <c r="W18" s="40"/>
      <c r="X18" s="226">
        <f>SUM(X13:X17)</f>
        <v>-3.3300197088692585E-5</v>
      </c>
      <c r="Y18" s="226">
        <f>SUM(Y13:Y17)</f>
        <v>-1.6104461542454374E-4</v>
      </c>
      <c r="Z18" s="226">
        <f>SUM(Z13:Z17)</f>
        <v>-4.2996579986720462E-4</v>
      </c>
      <c r="AA18" s="226">
        <f>SUM(AA13:AA17)</f>
        <v>-7.4383179025971913E-4</v>
      </c>
    </row>
    <row r="19" spans="2:27" ht="12.75" customHeight="1" x14ac:dyDescent="0.2">
      <c r="B19" s="59"/>
      <c r="C19" s="59"/>
      <c r="E19" s="72"/>
      <c r="I19" s="63"/>
      <c r="J19" s="63"/>
      <c r="K19" s="63"/>
      <c r="L19" s="63"/>
      <c r="M19" s="40"/>
      <c r="N19" s="63"/>
      <c r="O19" s="63"/>
      <c r="P19" s="63"/>
      <c r="Q19" s="63"/>
      <c r="R19" s="40"/>
      <c r="S19" s="63"/>
      <c r="T19" s="63"/>
      <c r="U19" s="63"/>
      <c r="V19" s="63"/>
      <c r="W19" s="40"/>
      <c r="X19" s="63"/>
      <c r="Y19" s="63"/>
      <c r="Z19" s="63"/>
      <c r="AA19" s="63"/>
    </row>
    <row r="20" spans="2:27" ht="12.75" customHeight="1" x14ac:dyDescent="0.2">
      <c r="B20" s="59"/>
      <c r="C20" s="59"/>
      <c r="D20" s="46" t="s">
        <v>291</v>
      </c>
      <c r="E20" s="60" t="s">
        <v>102</v>
      </c>
      <c r="I20" s="63"/>
      <c r="J20" s="63"/>
      <c r="K20" s="63"/>
      <c r="L20" s="63"/>
      <c r="M20" s="40"/>
      <c r="N20" s="63"/>
      <c r="O20" s="63"/>
      <c r="P20" s="63"/>
      <c r="Q20" s="63"/>
      <c r="R20" s="40"/>
      <c r="S20" s="63"/>
      <c r="T20" s="63"/>
      <c r="U20" s="63"/>
      <c r="V20" s="63"/>
      <c r="W20" s="40"/>
      <c r="X20" s="63"/>
      <c r="Y20" s="63"/>
      <c r="Z20" s="63"/>
      <c r="AA20" s="63"/>
    </row>
    <row r="21" spans="2:27" ht="12.75" customHeight="1" x14ac:dyDescent="0.2">
      <c r="B21" s="59"/>
      <c r="C21" s="59"/>
      <c r="E21" s="40" t="s">
        <v>142</v>
      </c>
      <c r="I21" s="88">
        <v>12759.77003</v>
      </c>
      <c r="J21" s="88">
        <v>12759.77003</v>
      </c>
      <c r="K21" s="88">
        <v>12759.77003</v>
      </c>
      <c r="L21" s="88">
        <v>41010.818329595582</v>
      </c>
      <c r="M21" s="40"/>
      <c r="N21" s="88">
        <v>12963.221676339081</v>
      </c>
      <c r="O21" s="88">
        <v>13318.540775460313</v>
      </c>
      <c r="P21" s="88">
        <v>14647.278440056049</v>
      </c>
      <c r="Q21" s="88">
        <v>47735.725783120397</v>
      </c>
      <c r="R21" s="40"/>
      <c r="S21" s="88">
        <v>7328.3882774216909</v>
      </c>
      <c r="T21" s="88">
        <v>7529.2578132329027</v>
      </c>
      <c r="U21" s="88">
        <v>8280.4218192272838</v>
      </c>
      <c r="V21" s="88">
        <v>26986.033408789903</v>
      </c>
      <c r="W21" s="40"/>
      <c r="X21" s="75">
        <f t="shared" ref="X21:AA22" si="1">N21-S21</f>
        <v>5634.8333989173898</v>
      </c>
      <c r="Y21" s="75">
        <f t="shared" si="1"/>
        <v>5789.2829622274103</v>
      </c>
      <c r="Z21" s="75">
        <f t="shared" si="1"/>
        <v>6366.8566208287648</v>
      </c>
      <c r="AA21" s="75">
        <f t="shared" si="1"/>
        <v>20749.692374330494</v>
      </c>
    </row>
    <row r="22" spans="2:27" ht="12.75" customHeight="1" x14ac:dyDescent="0.2">
      <c r="B22" s="59"/>
      <c r="C22" s="59"/>
      <c r="E22" s="40" t="s">
        <v>96</v>
      </c>
      <c r="I22" s="88">
        <v>166170.4941063243</v>
      </c>
      <c r="J22" s="88">
        <v>166170.4941063243</v>
      </c>
      <c r="K22" s="88">
        <v>166170.4941063243</v>
      </c>
      <c r="L22" s="88">
        <v>393816.12285205495</v>
      </c>
      <c r="M22" s="40"/>
      <c r="N22" s="88">
        <v>167876.11043781196</v>
      </c>
      <c r="O22" s="88">
        <v>173853.76657146338</v>
      </c>
      <c r="P22" s="88">
        <v>194690.54805525031</v>
      </c>
      <c r="Q22" s="88">
        <v>470132.5477967881</v>
      </c>
      <c r="R22" s="40"/>
      <c r="S22" s="88">
        <v>167008.91024027372</v>
      </c>
      <c r="T22" s="88">
        <v>172955.68750398705</v>
      </c>
      <c r="U22" s="88">
        <v>193684.83210619699</v>
      </c>
      <c r="V22" s="88">
        <v>467703.97688663728</v>
      </c>
      <c r="W22" s="40"/>
      <c r="X22" s="75">
        <f t="shared" si="1"/>
        <v>867.20019753824454</v>
      </c>
      <c r="Y22" s="75">
        <f t="shared" si="1"/>
        <v>898.0790674763266</v>
      </c>
      <c r="Z22" s="75">
        <f t="shared" si="1"/>
        <v>1005.7159490533231</v>
      </c>
      <c r="AA22" s="75">
        <f t="shared" si="1"/>
        <v>2428.5709101508255</v>
      </c>
    </row>
    <row r="23" spans="2:27" x14ac:dyDescent="0.2">
      <c r="B23" s="64" t="s">
        <v>104</v>
      </c>
      <c r="C23" s="64" t="s">
        <v>11</v>
      </c>
      <c r="E23" s="46" t="s">
        <v>98</v>
      </c>
      <c r="I23" s="62">
        <f>SUM(I21:I22)</f>
        <v>178930.26413632429</v>
      </c>
      <c r="J23" s="62">
        <f>SUM(J21:J22)</f>
        <v>178930.26413632429</v>
      </c>
      <c r="K23" s="62">
        <f>SUM(K21:K22)</f>
        <v>178930.26413632429</v>
      </c>
      <c r="L23" s="62">
        <f>SUM(L21:L22)</f>
        <v>434826.9411816505</v>
      </c>
      <c r="M23" s="40"/>
      <c r="N23" s="62">
        <f>SUM(N21:N22)</f>
        <v>180839.33211415104</v>
      </c>
      <c r="O23" s="62">
        <f>SUM(O21:O22)</f>
        <v>187172.30734692368</v>
      </c>
      <c r="P23" s="62">
        <f>SUM(P21:P22)</f>
        <v>209337.82649530636</v>
      </c>
      <c r="Q23" s="62">
        <f>SUM(Q21:Q22)</f>
        <v>517868.27357990848</v>
      </c>
      <c r="R23" s="40"/>
      <c r="S23" s="224">
        <f>SUM(S21:S22)</f>
        <v>174337.2985176954</v>
      </c>
      <c r="T23" s="224">
        <f>SUM(T21:T22)</f>
        <v>180484.94531721994</v>
      </c>
      <c r="U23" s="224">
        <f>SUM(U21:U22)</f>
        <v>201965.25392542427</v>
      </c>
      <c r="V23" s="62">
        <f>SUM(V21:V22)</f>
        <v>494690.01029542717</v>
      </c>
      <c r="W23" s="40"/>
      <c r="X23" s="62">
        <f>SUM(X21:X22)</f>
        <v>6502.0335964556343</v>
      </c>
      <c r="Y23" s="62">
        <f>SUM(Y21:Y22)</f>
        <v>6687.3620297037369</v>
      </c>
      <c r="Z23" s="62">
        <f>SUM(Z21:Z22)</f>
        <v>7372.5725698820879</v>
      </c>
      <c r="AA23" s="62">
        <f>SUM(AA21:AA22)</f>
        <v>23178.26328448132</v>
      </c>
    </row>
    <row r="24" spans="2:27" ht="12.75" customHeight="1" x14ac:dyDescent="0.2">
      <c r="B24" s="59"/>
      <c r="C24" s="59"/>
      <c r="I24" s="88"/>
      <c r="J24" s="88"/>
      <c r="K24" s="88"/>
      <c r="L24" s="88"/>
      <c r="M24" s="40"/>
      <c r="N24" s="88"/>
      <c r="O24" s="88"/>
      <c r="P24" s="88"/>
      <c r="Q24" s="88"/>
      <c r="R24" s="40"/>
      <c r="S24" s="75"/>
      <c r="T24" s="75"/>
      <c r="U24" s="75"/>
      <c r="V24" s="75"/>
      <c r="W24" s="40"/>
      <c r="X24" s="75"/>
      <c r="Y24" s="75"/>
      <c r="Z24" s="75"/>
      <c r="AA24" s="75"/>
    </row>
    <row r="25" spans="2:27" ht="12.75" customHeight="1" x14ac:dyDescent="0.2">
      <c r="B25" s="64" t="s">
        <v>105</v>
      </c>
      <c r="C25" s="64" t="str">
        <f>E25</f>
        <v>FF&amp;U</v>
      </c>
      <c r="E25" s="89" t="s">
        <v>97</v>
      </c>
      <c r="I25" s="63"/>
      <c r="J25" s="63"/>
      <c r="K25" s="63"/>
      <c r="L25" s="63"/>
      <c r="M25" s="40"/>
      <c r="N25" s="88">
        <v>2022.6362319612879</v>
      </c>
      <c r="O25" s="88">
        <v>2093.4687494873419</v>
      </c>
      <c r="P25" s="88">
        <v>2341.3837445452787</v>
      </c>
      <c r="Q25" s="88">
        <v>5792.2085934060524</v>
      </c>
      <c r="R25" s="40"/>
      <c r="S25" s="88">
        <v>1949.9133962369622</v>
      </c>
      <c r="T25" s="88">
        <v>2018.6730876576794</v>
      </c>
      <c r="U25" s="88">
        <v>2258.9242666323071</v>
      </c>
      <c r="V25" s="88">
        <v>5532.9679089560859</v>
      </c>
      <c r="W25" s="40"/>
      <c r="X25" s="75">
        <f>N25-S25</f>
        <v>72.722835724325705</v>
      </c>
      <c r="Y25" s="75">
        <f>O25-T25</f>
        <v>74.795661829662549</v>
      </c>
      <c r="Z25" s="75">
        <f>P25-U25</f>
        <v>82.459477912971579</v>
      </c>
      <c r="AA25" s="75">
        <f>Q25-V25</f>
        <v>259.24068444996647</v>
      </c>
    </row>
    <row r="26" spans="2:27" x14ac:dyDescent="0.2">
      <c r="B26" s="64" t="s">
        <v>106</v>
      </c>
      <c r="C26" s="59"/>
      <c r="D26" s="81"/>
      <c r="E26" s="82" t="str">
        <f>CONCATENATE("Total ",E20)</f>
        <v>Total Vegetation Management Balancing Account (VMBA)</v>
      </c>
      <c r="F26" s="82"/>
      <c r="G26" s="82"/>
      <c r="H26" s="82"/>
      <c r="I26" s="76">
        <f>SUM(I25:I25)</f>
        <v>0</v>
      </c>
      <c r="J26" s="76">
        <f>SUM(J25:J25)</f>
        <v>0</v>
      </c>
      <c r="K26" s="76">
        <f>SUM(K25:K25)</f>
        <v>0</v>
      </c>
      <c r="L26" s="76">
        <f>SUM(L25:L25)</f>
        <v>0</v>
      </c>
      <c r="M26" s="40"/>
      <c r="N26" s="76">
        <f>SUM(N23:N25)</f>
        <v>182861.96834611232</v>
      </c>
      <c r="O26" s="76">
        <f>SUM(O23:O25)</f>
        <v>189265.77609641102</v>
      </c>
      <c r="P26" s="76">
        <f>SUM(P23:P25)</f>
        <v>211679.21023985164</v>
      </c>
      <c r="Q26" s="76">
        <f>SUM(Q23:Q25)</f>
        <v>523660.48217331455</v>
      </c>
      <c r="R26" s="40"/>
      <c r="S26" s="227">
        <f>SUM(S23:S25)</f>
        <v>176287.21191393235</v>
      </c>
      <c r="T26" s="227">
        <f>SUM(T23:T25)</f>
        <v>182503.61840487763</v>
      </c>
      <c r="U26" s="227">
        <f>SUM(U23:U25)</f>
        <v>204224.17819205657</v>
      </c>
      <c r="V26" s="76">
        <f>SUM(V23:V25)</f>
        <v>500222.97820438328</v>
      </c>
      <c r="W26" s="40"/>
      <c r="X26" s="76">
        <f>SUM(X23:X25)</f>
        <v>6574.75643217996</v>
      </c>
      <c r="Y26" s="76">
        <f>SUM(Y23:Y25)</f>
        <v>6762.157691533399</v>
      </c>
      <c r="Z26" s="76">
        <f>SUM(Z23:Z25)</f>
        <v>7455.032047795059</v>
      </c>
      <c r="AA26" s="76">
        <f>SUM(AA23:AA25)</f>
        <v>23437.503968931287</v>
      </c>
    </row>
    <row r="27" spans="2:27" s="68" customFormat="1" x14ac:dyDescent="0.2">
      <c r="B27" s="67"/>
      <c r="C27" s="67"/>
      <c r="E27" s="68" t="s">
        <v>95</v>
      </c>
      <c r="F27" s="90"/>
      <c r="G27" s="90"/>
      <c r="H27" s="91"/>
      <c r="I27" s="83"/>
      <c r="J27" s="92"/>
      <c r="K27" s="92"/>
      <c r="L27" s="92"/>
      <c r="M27" s="40"/>
      <c r="N27" s="69">
        <v>7.6791911851614714E-6</v>
      </c>
      <c r="O27" s="69">
        <v>7.6791911851614714E-6</v>
      </c>
      <c r="P27" s="69">
        <v>7.4387062340974808E-6</v>
      </c>
      <c r="Q27" s="69">
        <v>7.8673474490642548E-6</v>
      </c>
      <c r="R27" s="47"/>
      <c r="S27" s="93">
        <v>4.9295448552584276E-2</v>
      </c>
      <c r="T27" s="93">
        <v>5.1033480500336736E-2</v>
      </c>
      <c r="U27" s="93">
        <v>5.710604548221454E-2</v>
      </c>
      <c r="V27" s="93">
        <v>0.13986415351973847</v>
      </c>
      <c r="X27" s="92"/>
      <c r="Y27" s="92"/>
      <c r="Z27" s="92"/>
      <c r="AA27" s="92"/>
    </row>
    <row r="28" spans="2:27" s="68" customFormat="1" x14ac:dyDescent="0.2">
      <c r="B28" s="67"/>
      <c r="C28" s="67"/>
      <c r="F28" s="90"/>
      <c r="G28" s="90"/>
      <c r="H28" s="91"/>
      <c r="I28" s="83"/>
      <c r="J28" s="92"/>
      <c r="K28" s="92"/>
      <c r="L28" s="92"/>
      <c r="M28" s="40"/>
      <c r="N28" s="228"/>
      <c r="O28" s="228"/>
      <c r="P28" s="228"/>
      <c r="Q28" s="228"/>
      <c r="R28" s="40"/>
      <c r="S28" s="228"/>
      <c r="T28" s="228"/>
      <c r="U28" s="228"/>
      <c r="V28" s="228"/>
      <c r="X28" s="228"/>
      <c r="Y28" s="228"/>
      <c r="Z28" s="228"/>
      <c r="AA28" s="22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EF5E2-945A-4238-8239-FD3F56DF8D1D}">
  <sheetPr>
    <tabColor rgb="FFC6E9BD"/>
  </sheetPr>
  <dimension ref="A1:S48"/>
  <sheetViews>
    <sheetView workbookViewId="0">
      <selection activeCell="C17" sqref="C17"/>
    </sheetView>
  </sheetViews>
  <sheetFormatPr defaultColWidth="9.42578125" defaultRowHeight="12.75" outlineLevelCol="1" x14ac:dyDescent="0.2"/>
  <cols>
    <col min="1" max="1" width="3.42578125" style="40" customWidth="1"/>
    <col min="2" max="2" width="27.7109375" style="40" customWidth="1"/>
    <col min="3" max="3" width="47.42578125" style="40" customWidth="1" outlineLevel="1"/>
    <col min="4" max="4" width="43.42578125" style="40" customWidth="1" outlineLevel="1"/>
    <col min="5" max="16" width="11" style="40" customWidth="1"/>
    <col min="17" max="17" width="11.5703125" style="40" customWidth="1"/>
    <col min="18" max="18" width="34.5703125" style="40" bestFit="1" customWidth="1"/>
    <col min="19" max="20" width="13.5703125" style="40" customWidth="1"/>
    <col min="21" max="21" width="8.5703125" style="40" bestFit="1" customWidth="1"/>
    <col min="22" max="22" width="8.5703125" style="40" customWidth="1"/>
    <col min="23" max="23" width="26" style="40" bestFit="1" customWidth="1"/>
    <col min="24" max="26" width="10.5703125" style="40" customWidth="1"/>
    <col min="27" max="16384" width="9.42578125" style="40"/>
  </cols>
  <sheetData>
    <row r="1" spans="1:18" x14ac:dyDescent="0.2">
      <c r="B1" s="41" t="s">
        <v>72</v>
      </c>
      <c r="I1" s="123"/>
      <c r="M1" s="123"/>
    </row>
    <row r="2" spans="1:18" x14ac:dyDescent="0.2">
      <c r="B2" s="41" t="s">
        <v>284</v>
      </c>
      <c r="M2" s="123"/>
    </row>
    <row r="3" spans="1:18" ht="13.5" thickBot="1" x14ac:dyDescent="0.25">
      <c r="B3" s="43" t="s">
        <v>149</v>
      </c>
      <c r="C3" s="43"/>
      <c r="I3" s="123"/>
      <c r="M3" s="123"/>
    </row>
    <row r="4" spans="1:18" x14ac:dyDescent="0.2">
      <c r="B4" s="45" t="s">
        <v>75</v>
      </c>
      <c r="C4" s="46"/>
    </row>
    <row r="5" spans="1:18" x14ac:dyDescent="0.2">
      <c r="B5" s="45"/>
      <c r="C5" s="45"/>
    </row>
    <row r="6" spans="1:18" x14ac:dyDescent="0.2">
      <c r="B6" s="45"/>
      <c r="C6" s="45"/>
      <c r="D6" s="124" t="s">
        <v>298</v>
      </c>
      <c r="E6" s="59"/>
      <c r="F6" s="125">
        <v>1</v>
      </c>
      <c r="G6" s="125">
        <v>1</v>
      </c>
      <c r="H6" s="125">
        <v>1.0149999999999999</v>
      </c>
      <c r="I6" s="59"/>
      <c r="J6" s="125">
        <f>F6</f>
        <v>1</v>
      </c>
      <c r="K6" s="125">
        <f>G6</f>
        <v>1</v>
      </c>
      <c r="L6" s="125">
        <f>H6</f>
        <v>1.0149999999999999</v>
      </c>
      <c r="M6" s="59"/>
      <c r="N6" s="125">
        <f>J6</f>
        <v>1</v>
      </c>
      <c r="O6" s="125">
        <f>K6</f>
        <v>1</v>
      </c>
      <c r="P6" s="229">
        <f>L6</f>
        <v>1.0149999999999999</v>
      </c>
    </row>
    <row r="7" spans="1:18" x14ac:dyDescent="0.2">
      <c r="B7" s="126"/>
      <c r="C7" s="126"/>
      <c r="D7" s="126"/>
      <c r="E7" s="127" t="s">
        <v>135</v>
      </c>
      <c r="F7" s="127"/>
      <c r="G7" s="127"/>
      <c r="H7" s="127"/>
      <c r="I7" s="54" t="s">
        <v>150</v>
      </c>
      <c r="J7" s="127"/>
      <c r="K7" s="127"/>
      <c r="L7" s="127"/>
      <c r="M7" s="127" t="s">
        <v>151</v>
      </c>
      <c r="N7" s="127"/>
      <c r="O7" s="127"/>
      <c r="P7" s="127"/>
    </row>
    <row r="8" spans="1:18" x14ac:dyDescent="0.2">
      <c r="B8" s="128" t="s">
        <v>153</v>
      </c>
      <c r="C8" s="56" t="s">
        <v>8</v>
      </c>
      <c r="D8" s="58" t="s">
        <v>136</v>
      </c>
      <c r="E8" s="129">
        <v>2021</v>
      </c>
      <c r="F8" s="130">
        <f>E8+1</f>
        <v>2022</v>
      </c>
      <c r="G8" s="130">
        <f>F8+1</f>
        <v>2023</v>
      </c>
      <c r="H8" s="131">
        <f>G8+1</f>
        <v>2024</v>
      </c>
      <c r="I8" s="129">
        <v>2021</v>
      </c>
      <c r="J8" s="130">
        <f>I8+1</f>
        <v>2022</v>
      </c>
      <c r="K8" s="130">
        <f>J8+1</f>
        <v>2023</v>
      </c>
      <c r="L8" s="131">
        <f>K8+1</f>
        <v>2024</v>
      </c>
      <c r="M8" s="129">
        <v>2021</v>
      </c>
      <c r="N8" s="130">
        <f>M8+1</f>
        <v>2022</v>
      </c>
      <c r="O8" s="130">
        <f>N8+1</f>
        <v>2023</v>
      </c>
      <c r="P8" s="131">
        <f>O8+1</f>
        <v>2024</v>
      </c>
      <c r="R8" s="56" t="s">
        <v>299</v>
      </c>
    </row>
    <row r="9" spans="1:18" x14ac:dyDescent="0.2">
      <c r="A9" s="105" t="e">
        <f>MAX(#REF!)+1</f>
        <v>#REF!</v>
      </c>
      <c r="B9" s="132" t="s">
        <v>300</v>
      </c>
      <c r="C9" s="133"/>
      <c r="D9" s="137"/>
      <c r="E9" s="136"/>
      <c r="F9" s="136"/>
      <c r="G9" s="136"/>
      <c r="H9" s="136"/>
      <c r="I9" s="136"/>
      <c r="J9" s="136"/>
      <c r="K9" s="136"/>
      <c r="L9" s="136"/>
      <c r="M9" s="136"/>
      <c r="N9" s="136"/>
      <c r="O9" s="136"/>
      <c r="P9" s="136"/>
    </row>
    <row r="10" spans="1:18" x14ac:dyDescent="0.2">
      <c r="B10" s="89" t="s">
        <v>156</v>
      </c>
      <c r="C10" s="89" t="s">
        <v>268</v>
      </c>
      <c r="D10" s="137" t="s">
        <v>144</v>
      </c>
      <c r="E10" s="150">
        <v>33678.366239999996</v>
      </c>
      <c r="F10" s="151">
        <v>34652.501699999993</v>
      </c>
      <c r="G10" s="151">
        <v>35649.207460000005</v>
      </c>
      <c r="H10" s="151">
        <v>0</v>
      </c>
      <c r="I10" s="150">
        <v>34486.073752237309</v>
      </c>
      <c r="J10" s="151">
        <v>35676.992329246808</v>
      </c>
      <c r="K10" s="151">
        <v>36883.292053588004</v>
      </c>
      <c r="L10" s="152">
        <v>0</v>
      </c>
      <c r="M10" s="150">
        <v>34486.073752237309</v>
      </c>
      <c r="N10" s="151">
        <v>35676.992329246808</v>
      </c>
      <c r="O10" s="151">
        <v>36883.292053588004</v>
      </c>
      <c r="P10" s="152">
        <v>0</v>
      </c>
    </row>
    <row r="11" spans="1:18" x14ac:dyDescent="0.2">
      <c r="B11" s="89" t="s">
        <v>159</v>
      </c>
      <c r="C11" s="89" t="s">
        <v>268</v>
      </c>
      <c r="D11" s="137" t="s">
        <v>144</v>
      </c>
      <c r="E11" s="150">
        <v>488826.73070000001</v>
      </c>
      <c r="F11" s="151">
        <v>502965.88030000002</v>
      </c>
      <c r="G11" s="151">
        <v>517432.61420000001</v>
      </c>
      <c r="H11" s="151">
        <v>681880.06400000001</v>
      </c>
      <c r="I11" s="150">
        <v>500550.25136472442</v>
      </c>
      <c r="J11" s="151">
        <v>517835.91293600528</v>
      </c>
      <c r="K11" s="151">
        <v>535344.81093314395</v>
      </c>
      <c r="L11" s="152">
        <v>681880.06400000001</v>
      </c>
      <c r="M11" s="150">
        <v>500550.25136472442</v>
      </c>
      <c r="N11" s="151">
        <v>517835.91293600528</v>
      </c>
      <c r="O11" s="151">
        <v>535344.81093314395</v>
      </c>
      <c r="P11" s="152">
        <v>681880.06400000001</v>
      </c>
    </row>
    <row r="12" spans="1:18" x14ac:dyDescent="0.2">
      <c r="B12" s="89" t="s">
        <v>161</v>
      </c>
      <c r="C12" s="89" t="s">
        <v>268</v>
      </c>
      <c r="D12" s="137" t="s">
        <v>144</v>
      </c>
      <c r="E12" s="230">
        <v>21932.281999999999</v>
      </c>
      <c r="F12" s="235">
        <v>25790.474999999999</v>
      </c>
      <c r="G12" s="235">
        <v>31507.087</v>
      </c>
      <c r="H12" s="235">
        <v>16818.935959999999</v>
      </c>
      <c r="I12" s="230">
        <v>22458.283433848272</v>
      </c>
      <c r="J12" s="235">
        <v>26552.96251648786</v>
      </c>
      <c r="K12" s="235">
        <v>32597.781953013033</v>
      </c>
      <c r="L12" s="236">
        <v>16818.935959999999</v>
      </c>
      <c r="M12" s="230">
        <v>22458.283433848272</v>
      </c>
      <c r="N12" s="235">
        <v>26552.96251648786</v>
      </c>
      <c r="O12" s="235">
        <v>32597.781953013033</v>
      </c>
      <c r="P12" s="236">
        <v>16818.935959999999</v>
      </c>
    </row>
    <row r="13" spans="1:18" x14ac:dyDescent="0.2">
      <c r="B13" s="231" t="s">
        <v>301</v>
      </c>
      <c r="C13" s="231"/>
      <c r="D13" s="232"/>
      <c r="E13" s="233">
        <f t="shared" ref="E13:P13" si="0">SUM(E10:E12)</f>
        <v>544437.37893999997</v>
      </c>
      <c r="F13" s="237">
        <f t="shared" si="0"/>
        <v>563408.85699999996</v>
      </c>
      <c r="G13" s="237">
        <f t="shared" si="0"/>
        <v>584588.90865999996</v>
      </c>
      <c r="H13" s="238">
        <f t="shared" si="0"/>
        <v>698698.99996000004</v>
      </c>
      <c r="I13" s="233">
        <f>SUM(I10:I12)</f>
        <v>557494.60855081002</v>
      </c>
      <c r="J13" s="237">
        <f t="shared" si="0"/>
        <v>580065.86778173991</v>
      </c>
      <c r="K13" s="237">
        <f t="shared" si="0"/>
        <v>604825.88493974495</v>
      </c>
      <c r="L13" s="238">
        <f t="shared" si="0"/>
        <v>698698.99996000004</v>
      </c>
      <c r="M13" s="234">
        <f t="shared" si="0"/>
        <v>557494.60855081002</v>
      </c>
      <c r="N13" s="239">
        <f t="shared" si="0"/>
        <v>580065.86778173991</v>
      </c>
      <c r="O13" s="239">
        <f t="shared" si="0"/>
        <v>604825.88493974495</v>
      </c>
      <c r="P13" s="240">
        <f t="shared" si="0"/>
        <v>698698.99996000004</v>
      </c>
    </row>
    <row r="14" spans="1:18" s="70" customFormat="1" x14ac:dyDescent="0.2">
      <c r="B14" s="103" t="s">
        <v>95</v>
      </c>
      <c r="E14" s="112">
        <v>0</v>
      </c>
      <c r="F14" s="112">
        <v>0</v>
      </c>
      <c r="G14" s="112">
        <v>0</v>
      </c>
      <c r="H14" s="112">
        <v>0</v>
      </c>
      <c r="I14" s="69"/>
      <c r="J14" s="69"/>
      <c r="K14" s="69"/>
      <c r="L14" s="69"/>
    </row>
    <row r="15" spans="1:18" s="70" customFormat="1" x14ac:dyDescent="0.2">
      <c r="B15" s="103"/>
      <c r="E15" s="104"/>
      <c r="F15" s="104"/>
      <c r="G15" s="104"/>
      <c r="H15" s="104"/>
    </row>
    <row r="21" spans="5:12" x14ac:dyDescent="0.2">
      <c r="K21" s="92"/>
      <c r="L21" s="92"/>
    </row>
    <row r="22" spans="5:12" x14ac:dyDescent="0.2">
      <c r="E22" s="63"/>
      <c r="F22" s="63"/>
      <c r="G22" s="63"/>
    </row>
    <row r="47" spans="2:19" s="70" customFormat="1" x14ac:dyDescent="0.2"/>
    <row r="48" spans="2:19" x14ac:dyDescent="0.2">
      <c r="B48" s="241"/>
      <c r="G48" s="61"/>
      <c r="J48" s="61"/>
      <c r="M48" s="61"/>
      <c r="P48" s="61"/>
      <c r="S48" s="61"/>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46DB6-4F01-448B-B4C5-6D94BAC749F8}">
  <sheetPr>
    <tabColor rgb="FFFF0000"/>
  </sheetPr>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439F3-2E3F-4945-BDF5-0EBD6CF22ECF}">
  <sheetPr>
    <tabColor theme="9" tint="0.79998168889431442"/>
  </sheetPr>
  <dimension ref="B1:AF51"/>
  <sheetViews>
    <sheetView zoomScale="85" zoomScaleNormal="85" workbookViewId="0">
      <selection activeCell="H63" sqref="H63"/>
    </sheetView>
  </sheetViews>
  <sheetFormatPr defaultColWidth="10.5703125" defaultRowHeight="12.75" outlineLevelCol="1" x14ac:dyDescent="0.2"/>
  <cols>
    <col min="1" max="1" width="2.5703125" style="40" customWidth="1"/>
    <col min="2" max="3" width="20.5703125" style="40" hidden="1" customWidth="1" outlineLevel="1"/>
    <col min="4" max="4" width="12" style="40" customWidth="1" collapsed="1"/>
    <col min="5" max="7" width="13.5703125" style="40" customWidth="1"/>
    <col min="8" max="8" width="33" style="40" customWidth="1"/>
    <col min="9" max="9" width="11.42578125" style="40" customWidth="1"/>
    <col min="10" max="12" width="10.5703125" style="40" customWidth="1"/>
    <col min="13" max="13" width="3.42578125" style="42" customWidth="1"/>
    <col min="14" max="17" width="10.5703125" style="40" customWidth="1"/>
    <col min="18" max="18" width="3.42578125" style="42" customWidth="1"/>
    <col min="19" max="22" width="11.140625" style="40" bestFit="1" customWidth="1"/>
    <col min="23" max="23" width="3.42578125" style="42" customWidth="1"/>
    <col min="24" max="27" width="10.7109375" style="40" customWidth="1"/>
    <col min="28" max="16384" width="10.5703125" style="40"/>
  </cols>
  <sheetData>
    <row r="1" spans="2:27" x14ac:dyDescent="0.2">
      <c r="D1" s="41" t="s">
        <v>72</v>
      </c>
      <c r="I1" s="40" t="s">
        <v>73</v>
      </c>
      <c r="R1" s="40"/>
      <c r="W1" s="40"/>
    </row>
    <row r="2" spans="2:27" x14ac:dyDescent="0.2">
      <c r="D2" s="41" t="s">
        <v>378</v>
      </c>
      <c r="R2" s="40"/>
      <c r="W2" s="40"/>
    </row>
    <row r="3" spans="2:27" ht="13.5" thickBot="1" x14ac:dyDescent="0.25">
      <c r="D3" s="43" t="s">
        <v>74</v>
      </c>
      <c r="E3" s="43"/>
      <c r="F3" s="44"/>
      <c r="G3" s="44"/>
      <c r="R3" s="40"/>
      <c r="W3" s="40"/>
    </row>
    <row r="4" spans="2:27" x14ac:dyDescent="0.2">
      <c r="D4" s="45" t="s">
        <v>75</v>
      </c>
      <c r="E4" s="46"/>
      <c r="R4" s="40"/>
      <c r="W4" s="40"/>
    </row>
    <row r="5" spans="2:27" x14ac:dyDescent="0.2">
      <c r="L5" s="47"/>
      <c r="M5" s="40"/>
      <c r="O5" s="47"/>
      <c r="P5" s="47"/>
      <c r="Q5" s="47"/>
      <c r="R5" s="40"/>
      <c r="U5" s="47"/>
      <c r="W5" s="40"/>
    </row>
    <row r="6" spans="2:27" x14ac:dyDescent="0.2">
      <c r="I6" s="48" t="s">
        <v>76</v>
      </c>
      <c r="J6" s="49"/>
      <c r="K6" s="49"/>
      <c r="L6" s="50"/>
      <c r="M6" s="40"/>
      <c r="N6" s="48" t="s">
        <v>77</v>
      </c>
      <c r="O6" s="51"/>
      <c r="P6" s="52"/>
      <c r="Q6" s="52"/>
      <c r="R6" s="49"/>
      <c r="S6" s="48" t="s">
        <v>78</v>
      </c>
      <c r="T6" s="49"/>
      <c r="U6" s="50"/>
      <c r="V6" s="49"/>
      <c r="W6" s="49"/>
      <c r="X6" s="48" t="s">
        <v>79</v>
      </c>
    </row>
    <row r="7" spans="2:27" x14ac:dyDescent="0.2">
      <c r="B7" s="53"/>
      <c r="C7" s="53"/>
      <c r="D7" s="53"/>
      <c r="E7" s="53"/>
      <c r="F7" s="53"/>
      <c r="G7" s="53"/>
      <c r="H7" s="53"/>
      <c r="I7" s="54">
        <v>2025</v>
      </c>
      <c r="J7" s="54">
        <f>I7+1</f>
        <v>2026</v>
      </c>
      <c r="K7" s="54">
        <f>J7+1</f>
        <v>2027</v>
      </c>
      <c r="L7" s="54">
        <f>K7+1</f>
        <v>2028</v>
      </c>
      <c r="M7" s="40"/>
      <c r="N7" s="54">
        <v>2025</v>
      </c>
      <c r="O7" s="54">
        <f>N7+1</f>
        <v>2026</v>
      </c>
      <c r="P7" s="54">
        <f>O7+1</f>
        <v>2027</v>
      </c>
      <c r="Q7" s="54">
        <f>P7+1</f>
        <v>2028</v>
      </c>
      <c r="R7" s="40"/>
      <c r="S7" s="54">
        <v>2025</v>
      </c>
      <c r="T7" s="54">
        <f>S7+1</f>
        <v>2026</v>
      </c>
      <c r="U7" s="54">
        <f>T7+1</f>
        <v>2027</v>
      </c>
      <c r="V7" s="54">
        <f>U7+1</f>
        <v>2028</v>
      </c>
      <c r="W7" s="40"/>
      <c r="X7" s="54">
        <v>2025</v>
      </c>
      <c r="Y7" s="54">
        <f>X7+1</f>
        <v>2026</v>
      </c>
      <c r="Z7" s="54">
        <f>Y7+1</f>
        <v>2027</v>
      </c>
      <c r="AA7" s="54">
        <f>Z7+1</f>
        <v>2028</v>
      </c>
    </row>
    <row r="8" spans="2:27" x14ac:dyDescent="0.2">
      <c r="B8" s="55" t="s">
        <v>80</v>
      </c>
      <c r="C8" s="56" t="s">
        <v>81</v>
      </c>
      <c r="D8" s="55"/>
      <c r="E8" s="55"/>
      <c r="F8" s="55"/>
      <c r="G8" s="55"/>
      <c r="H8" s="55"/>
      <c r="I8" s="57" t="s">
        <v>82</v>
      </c>
      <c r="J8" s="57" t="s">
        <v>82</v>
      </c>
      <c r="K8" s="57" t="s">
        <v>82</v>
      </c>
      <c r="L8" s="57" t="s">
        <v>82</v>
      </c>
      <c r="M8" s="40"/>
      <c r="N8" s="57" t="s">
        <v>82</v>
      </c>
      <c r="O8" s="57" t="s">
        <v>82</v>
      </c>
      <c r="P8" s="57" t="s">
        <v>82</v>
      </c>
      <c r="Q8" s="57" t="s">
        <v>82</v>
      </c>
      <c r="R8" s="40"/>
      <c r="S8" s="57"/>
      <c r="T8" s="57"/>
      <c r="U8" s="57"/>
      <c r="V8" s="57"/>
      <c r="W8" s="40"/>
      <c r="X8" s="57"/>
      <c r="Y8" s="57"/>
      <c r="Z8" s="57"/>
      <c r="AA8" s="57"/>
    </row>
    <row r="9" spans="2:27" x14ac:dyDescent="0.2">
      <c r="B9" s="55"/>
      <c r="C9" s="55"/>
      <c r="D9" s="55" t="s">
        <v>83</v>
      </c>
      <c r="E9" s="55"/>
      <c r="F9" s="55"/>
      <c r="G9" s="55"/>
      <c r="H9" s="55"/>
      <c r="I9" s="57" t="s">
        <v>84</v>
      </c>
      <c r="J9" s="57" t="s">
        <v>84</v>
      </c>
      <c r="K9" s="57" t="s">
        <v>84</v>
      </c>
      <c r="L9" s="57" t="s">
        <v>84</v>
      </c>
      <c r="M9" s="40"/>
      <c r="N9" s="57" t="s">
        <v>84</v>
      </c>
      <c r="O9" s="57" t="s">
        <v>84</v>
      </c>
      <c r="P9" s="57" t="s">
        <v>84</v>
      </c>
      <c r="Q9" s="57" t="s">
        <v>84</v>
      </c>
      <c r="R9" s="40"/>
      <c r="S9" s="57" t="s">
        <v>78</v>
      </c>
      <c r="T9" s="57" t="s">
        <v>78</v>
      </c>
      <c r="U9" s="57" t="s">
        <v>78</v>
      </c>
      <c r="V9" s="57" t="s">
        <v>78</v>
      </c>
      <c r="W9" s="40"/>
      <c r="X9" s="57" t="s">
        <v>79</v>
      </c>
      <c r="Y9" s="57" t="s">
        <v>79</v>
      </c>
      <c r="Z9" s="57" t="s">
        <v>79</v>
      </c>
      <c r="AA9" s="57" t="s">
        <v>79</v>
      </c>
    </row>
    <row r="10" spans="2:27" x14ac:dyDescent="0.2">
      <c r="B10" s="56" t="s">
        <v>85</v>
      </c>
      <c r="C10" s="56" t="s">
        <v>86</v>
      </c>
      <c r="D10" s="56" t="s">
        <v>87</v>
      </c>
      <c r="E10" s="56" t="s">
        <v>88</v>
      </c>
      <c r="F10" s="56"/>
      <c r="G10" s="56"/>
      <c r="H10" s="56"/>
      <c r="I10" s="58" t="s">
        <v>89</v>
      </c>
      <c r="J10" s="58" t="s">
        <v>89</v>
      </c>
      <c r="K10" s="58" t="s">
        <v>89</v>
      </c>
      <c r="L10" s="58" t="s">
        <v>89</v>
      </c>
      <c r="M10" s="40"/>
      <c r="N10" s="58" t="s">
        <v>90</v>
      </c>
      <c r="O10" s="58" t="s">
        <v>91</v>
      </c>
      <c r="P10" s="58" t="s">
        <v>92</v>
      </c>
      <c r="Q10" s="58" t="s">
        <v>93</v>
      </c>
      <c r="R10" s="40"/>
      <c r="S10" s="58" t="s">
        <v>90</v>
      </c>
      <c r="T10" s="58" t="s">
        <v>91</v>
      </c>
      <c r="U10" s="58" t="s">
        <v>92</v>
      </c>
      <c r="V10" s="58" t="s">
        <v>93</v>
      </c>
      <c r="W10" s="40"/>
      <c r="X10" s="58" t="s">
        <v>90</v>
      </c>
      <c r="Y10" s="58" t="s">
        <v>91</v>
      </c>
      <c r="Z10" s="58" t="s">
        <v>92</v>
      </c>
      <c r="AA10" s="58" t="s">
        <v>93</v>
      </c>
    </row>
    <row r="11" spans="2:27" ht="12.75" customHeight="1" x14ac:dyDescent="0.2">
      <c r="B11" s="59"/>
      <c r="C11" s="59"/>
      <c r="D11" s="77" t="s">
        <v>101</v>
      </c>
      <c r="E11" s="60" t="s">
        <v>102</v>
      </c>
      <c r="I11" s="63"/>
      <c r="J11" s="63"/>
      <c r="K11" s="63"/>
      <c r="L11" s="63"/>
      <c r="M11" s="40"/>
      <c r="N11" s="63"/>
      <c r="O11" s="63"/>
      <c r="P11" s="63"/>
      <c r="Q11" s="63"/>
      <c r="R11" s="40"/>
      <c r="S11" s="63"/>
      <c r="T11" s="63"/>
      <c r="U11" s="63"/>
      <c r="V11" s="63"/>
      <c r="W11" s="40"/>
      <c r="X11" s="75"/>
      <c r="Y11" s="75"/>
      <c r="Z11" s="75"/>
      <c r="AA11" s="75"/>
    </row>
    <row r="12" spans="2:27" ht="12.75" customHeight="1" x14ac:dyDescent="0.2">
      <c r="B12" s="59"/>
      <c r="C12" s="59"/>
      <c r="E12" s="40" t="s">
        <v>94</v>
      </c>
      <c r="I12" s="71"/>
      <c r="J12" s="71"/>
      <c r="K12" s="71"/>
      <c r="L12" s="71"/>
      <c r="M12" s="40"/>
      <c r="N12" s="71"/>
      <c r="O12" s="71"/>
      <c r="P12" s="71"/>
      <c r="Q12" s="71"/>
      <c r="R12" s="40"/>
      <c r="S12" s="71">
        <v>524200.1149329833</v>
      </c>
      <c r="T12" s="71">
        <v>524200.1149329833</v>
      </c>
      <c r="U12" s="71">
        <v>524200.1149329833</v>
      </c>
      <c r="V12" s="71">
        <v>524200.1149329833</v>
      </c>
      <c r="W12" s="40"/>
      <c r="X12" s="71"/>
      <c r="Y12" s="71"/>
      <c r="Z12" s="71"/>
      <c r="AA12" s="71"/>
    </row>
    <row r="13" spans="2:27" ht="12.75" customHeight="1" x14ac:dyDescent="0.2">
      <c r="B13" s="59"/>
      <c r="C13" s="59"/>
      <c r="E13" s="40" t="s">
        <v>103</v>
      </c>
      <c r="I13" s="88"/>
      <c r="J13" s="88"/>
      <c r="K13" s="88"/>
      <c r="L13" s="88"/>
      <c r="M13" s="40"/>
      <c r="N13" s="71"/>
      <c r="O13" s="71"/>
      <c r="P13" s="71"/>
      <c r="Q13" s="71"/>
      <c r="R13" s="40"/>
      <c r="S13" s="71">
        <v>11816.523530762166</v>
      </c>
      <c r="T13" s="71">
        <v>27897.022684674572</v>
      </c>
      <c r="U13" s="71">
        <v>44459.936813204287</v>
      </c>
      <c r="V13" s="71">
        <v>61519.738365589903</v>
      </c>
      <c r="W13" s="40"/>
      <c r="X13" s="71"/>
      <c r="Y13" s="71"/>
      <c r="Z13" s="71"/>
      <c r="AA13" s="71"/>
    </row>
    <row r="14" spans="2:27" x14ac:dyDescent="0.2">
      <c r="B14" s="64" t="s">
        <v>104</v>
      </c>
      <c r="C14" s="64" t="s">
        <v>11</v>
      </c>
      <c r="E14" s="46" t="s">
        <v>98</v>
      </c>
      <c r="I14" s="74"/>
      <c r="J14" s="74"/>
      <c r="K14" s="74"/>
      <c r="L14" s="74"/>
      <c r="M14" s="40"/>
      <c r="N14" s="74"/>
      <c r="O14" s="74"/>
      <c r="P14" s="74"/>
      <c r="Q14" s="74"/>
      <c r="R14" s="40"/>
      <c r="S14" s="86">
        <f>SUM(S12:S13)</f>
        <v>536016.63846374548</v>
      </c>
      <c r="T14" s="87">
        <f>SUM(T12:T13)</f>
        <v>552097.13761765789</v>
      </c>
      <c r="U14" s="87">
        <f>SUM(U12:U13)</f>
        <v>568660.05174618762</v>
      </c>
      <c r="V14" s="87">
        <f>SUM(V12:V13)</f>
        <v>585719.85329857317</v>
      </c>
      <c r="W14" s="40"/>
      <c r="X14" s="74"/>
      <c r="Y14" s="74"/>
      <c r="Z14" s="74"/>
      <c r="AA14" s="74"/>
    </row>
    <row r="15" spans="2:27" ht="12.75" customHeight="1" x14ac:dyDescent="0.2">
      <c r="B15" s="59"/>
      <c r="C15" s="59"/>
      <c r="I15" s="88"/>
      <c r="J15" s="88"/>
      <c r="K15" s="88"/>
      <c r="L15" s="88"/>
      <c r="M15" s="40"/>
      <c r="N15" s="88"/>
      <c r="O15" s="88"/>
      <c r="P15" s="88"/>
      <c r="Q15" s="88"/>
      <c r="R15" s="40"/>
      <c r="S15" s="75"/>
      <c r="T15" s="75"/>
      <c r="U15" s="75"/>
      <c r="V15" s="75"/>
      <c r="W15" s="40"/>
      <c r="X15" s="75"/>
      <c r="Y15" s="75"/>
      <c r="Z15" s="75"/>
      <c r="AA15" s="75"/>
    </row>
    <row r="16" spans="2:27" ht="12.75" customHeight="1" x14ac:dyDescent="0.2">
      <c r="B16" s="64" t="s">
        <v>105</v>
      </c>
      <c r="C16" s="64" t="str">
        <f>E16</f>
        <v>FF&amp;U</v>
      </c>
      <c r="E16" s="89" t="s">
        <v>97</v>
      </c>
      <c r="I16" s="63"/>
      <c r="J16" s="63"/>
      <c r="K16" s="63"/>
      <c r="L16" s="63"/>
      <c r="M16" s="40"/>
      <c r="N16" s="88"/>
      <c r="O16" s="88"/>
      <c r="P16" s="88"/>
      <c r="Q16" s="88"/>
      <c r="R16" s="40"/>
      <c r="S16" s="80">
        <v>6172.278632220512</v>
      </c>
      <c r="T16" s="80">
        <v>6357.4469911871283</v>
      </c>
      <c r="U16" s="80">
        <v>6548.1704009227415</v>
      </c>
      <c r="V16" s="80">
        <v>6744.6155129504232</v>
      </c>
      <c r="W16" s="40"/>
      <c r="X16" s="75"/>
      <c r="Y16" s="75"/>
      <c r="Z16" s="75"/>
      <c r="AA16" s="75"/>
    </row>
    <row r="17" spans="2:32" x14ac:dyDescent="0.2">
      <c r="B17" s="64" t="s">
        <v>106</v>
      </c>
      <c r="C17" s="59"/>
      <c r="D17" s="81"/>
      <c r="E17" s="82" t="str">
        <f>CONCATENATE("Total ",E11)</f>
        <v>Total Vegetation Management Balancing Account (VMBA)</v>
      </c>
      <c r="F17" s="82"/>
      <c r="G17" s="82"/>
      <c r="H17" s="82"/>
      <c r="I17" s="76"/>
      <c r="J17" s="76"/>
      <c r="K17" s="76"/>
      <c r="L17" s="76"/>
      <c r="M17" s="40"/>
      <c r="N17" s="76"/>
      <c r="O17" s="76"/>
      <c r="P17" s="76"/>
      <c r="Q17" s="76"/>
      <c r="R17" s="40"/>
      <c r="S17" s="73">
        <f>SUM(S14:S16)</f>
        <v>542188.91709596594</v>
      </c>
      <c r="T17" s="76">
        <f>SUM(T14:T16)</f>
        <v>558454.58460884506</v>
      </c>
      <c r="U17" s="76">
        <f>SUM(U14:U16)</f>
        <v>575208.22214711038</v>
      </c>
      <c r="V17" s="76">
        <f>SUM(V14:V16)</f>
        <v>592464.46881152363</v>
      </c>
      <c r="W17" s="40"/>
      <c r="X17" s="76"/>
      <c r="Y17" s="76"/>
      <c r="Z17" s="76"/>
      <c r="AA17" s="76"/>
      <c r="AC17" s="61"/>
      <c r="AD17" s="61"/>
      <c r="AE17" s="61"/>
      <c r="AF17" s="61"/>
    </row>
    <row r="18" spans="2:32" s="68" customFormat="1" x14ac:dyDescent="0.2">
      <c r="B18" s="67"/>
      <c r="C18" s="67"/>
      <c r="E18" s="68" t="s">
        <v>95</v>
      </c>
      <c r="F18" s="90"/>
      <c r="G18" s="90"/>
      <c r="H18" s="91"/>
      <c r="I18" s="83"/>
      <c r="J18" s="92"/>
      <c r="K18" s="92"/>
      <c r="L18" s="92"/>
      <c r="M18" s="40"/>
      <c r="N18" s="69"/>
      <c r="O18" s="69"/>
      <c r="P18" s="69"/>
      <c r="Q18" s="69"/>
      <c r="R18" s="47"/>
      <c r="S18" s="93">
        <v>0</v>
      </c>
      <c r="T18" s="93">
        <v>0</v>
      </c>
      <c r="U18" s="93">
        <v>0</v>
      </c>
      <c r="V18" s="93">
        <v>0</v>
      </c>
      <c r="X18" s="92"/>
      <c r="Y18" s="92"/>
      <c r="Z18" s="92"/>
      <c r="AA18" s="92"/>
    </row>
    <row r="19" spans="2:32" s="68" customFormat="1" x14ac:dyDescent="0.2">
      <c r="B19" s="67"/>
      <c r="C19" s="67"/>
      <c r="D19" s="77"/>
      <c r="E19" s="60" t="s">
        <v>110</v>
      </c>
      <c r="F19" s="90"/>
      <c r="G19" s="90"/>
      <c r="H19" s="91"/>
      <c r="I19" s="83"/>
      <c r="J19" s="92"/>
      <c r="K19" s="92"/>
      <c r="L19" s="92"/>
      <c r="M19" s="40"/>
      <c r="N19" s="69"/>
      <c r="O19" s="69"/>
      <c r="P19" s="69"/>
      <c r="Q19" s="69"/>
      <c r="R19" s="47"/>
      <c r="S19" s="93"/>
      <c r="T19" s="93"/>
      <c r="U19" s="93"/>
      <c r="V19" s="93"/>
      <c r="X19" s="92"/>
      <c r="Y19" s="92"/>
      <c r="Z19" s="92"/>
      <c r="AA19" s="92"/>
    </row>
    <row r="20" spans="2:32" s="68" customFormat="1" x14ac:dyDescent="0.2">
      <c r="B20" s="64" t="s">
        <v>111</v>
      </c>
      <c r="C20" s="64" t="str">
        <f>E20</f>
        <v>Depreciation</v>
      </c>
      <c r="E20" s="40" t="s">
        <v>107</v>
      </c>
      <c r="F20" s="90"/>
      <c r="G20" s="90"/>
      <c r="H20" s="91"/>
      <c r="I20" s="83"/>
      <c r="J20" s="92"/>
      <c r="K20" s="92"/>
      <c r="L20" s="92"/>
      <c r="M20" s="40"/>
      <c r="N20" s="69"/>
      <c r="O20" s="69"/>
      <c r="P20" s="69"/>
      <c r="Q20" s="69"/>
      <c r="R20" s="47"/>
      <c r="S20" s="88">
        <v>105072.63500278084</v>
      </c>
      <c r="T20" s="88">
        <v>105312.73400566126</v>
      </c>
      <c r="U20" s="88">
        <v>104032.74901384479</v>
      </c>
      <c r="V20" s="88">
        <v>102794.74165271883</v>
      </c>
      <c r="X20" s="92"/>
      <c r="Y20" s="92"/>
      <c r="Z20" s="92"/>
      <c r="AA20" s="92"/>
    </row>
    <row r="21" spans="2:32" s="68" customFormat="1" x14ac:dyDescent="0.2">
      <c r="B21" s="64" t="s">
        <v>112</v>
      </c>
      <c r="C21" s="64" t="str">
        <f>E21</f>
        <v>Taxes - Other</v>
      </c>
      <c r="E21" s="84" t="s">
        <v>99</v>
      </c>
      <c r="F21" s="90"/>
      <c r="G21" s="90"/>
      <c r="H21" s="91"/>
      <c r="I21" s="83"/>
      <c r="J21" s="92"/>
      <c r="K21" s="92"/>
      <c r="L21" s="92"/>
      <c r="M21" s="40"/>
      <c r="N21" s="69"/>
      <c r="O21" s="69"/>
      <c r="P21" s="69"/>
      <c r="Q21" s="69"/>
      <c r="R21" s="47"/>
      <c r="S21" s="88">
        <v>31598.151808318456</v>
      </c>
      <c r="T21" s="88">
        <v>37130.003982598842</v>
      </c>
      <c r="U21" s="88">
        <v>37125.22033601877</v>
      </c>
      <c r="V21" s="88">
        <v>35731.824201011943</v>
      </c>
      <c r="X21" s="92"/>
      <c r="Y21" s="92"/>
      <c r="Z21" s="92"/>
      <c r="AA21" s="92"/>
    </row>
    <row r="22" spans="2:32" s="68" customFormat="1" x14ac:dyDescent="0.2">
      <c r="B22" s="64" t="s">
        <v>113</v>
      </c>
      <c r="C22" s="64" t="str">
        <f>E22</f>
        <v>Taxes - Income</v>
      </c>
      <c r="E22" s="84" t="s">
        <v>108</v>
      </c>
      <c r="F22" s="90"/>
      <c r="G22" s="90"/>
      <c r="H22" s="91"/>
      <c r="I22" s="83"/>
      <c r="J22" s="92"/>
      <c r="K22" s="92"/>
      <c r="L22" s="92"/>
      <c r="M22" s="40"/>
      <c r="N22" s="69"/>
      <c r="O22" s="69"/>
      <c r="P22" s="69"/>
      <c r="Q22" s="69"/>
      <c r="R22" s="47"/>
      <c r="S22" s="88">
        <v>69822.317978526844</v>
      </c>
      <c r="T22" s="88">
        <v>61452.689767569638</v>
      </c>
      <c r="U22" s="88">
        <v>59690.501906502672</v>
      </c>
      <c r="V22" s="88">
        <v>57992.730615890789</v>
      </c>
      <c r="X22" s="92"/>
      <c r="Y22" s="92"/>
      <c r="Z22" s="92"/>
      <c r="AA22" s="92"/>
    </row>
    <row r="23" spans="2:32" s="68" customFormat="1" x14ac:dyDescent="0.2">
      <c r="B23" s="64" t="s">
        <v>114</v>
      </c>
      <c r="C23" s="64" t="str">
        <f>E23</f>
        <v>Return</v>
      </c>
      <c r="E23" s="40" t="s">
        <v>109</v>
      </c>
      <c r="F23" s="90"/>
      <c r="G23" s="90"/>
      <c r="H23" s="91"/>
      <c r="I23" s="83"/>
      <c r="J23" s="92"/>
      <c r="K23" s="92"/>
      <c r="L23" s="92"/>
      <c r="M23" s="40"/>
      <c r="N23" s="69"/>
      <c r="O23" s="69"/>
      <c r="P23" s="69"/>
      <c r="Q23" s="69"/>
      <c r="R23" s="47"/>
      <c r="S23" s="94">
        <v>211705.88483530559</v>
      </c>
      <c r="T23" s="94">
        <v>203454.85083250125</v>
      </c>
      <c r="U23" s="94">
        <v>193428.46093699208</v>
      </c>
      <c r="V23" s="94">
        <v>183751.34756387761</v>
      </c>
      <c r="X23" s="92"/>
      <c r="Y23" s="92"/>
      <c r="Z23" s="92"/>
      <c r="AA23" s="92"/>
    </row>
    <row r="24" spans="2:32" s="68" customFormat="1" x14ac:dyDescent="0.2">
      <c r="B24" s="64"/>
      <c r="C24" s="64"/>
      <c r="E24" s="46" t="s">
        <v>100</v>
      </c>
      <c r="F24" s="40"/>
      <c r="G24" s="40"/>
      <c r="H24" s="40"/>
      <c r="I24" s="63"/>
      <c r="J24" s="63"/>
      <c r="K24" s="63"/>
      <c r="L24" s="63"/>
      <c r="M24" s="40"/>
      <c r="N24" s="85"/>
      <c r="O24" s="85"/>
      <c r="P24" s="85"/>
      <c r="Q24" s="85"/>
      <c r="R24" s="40"/>
      <c r="S24" s="87">
        <f>+SUM(S20:S23)</f>
        <v>418198.98962493171</v>
      </c>
      <c r="T24" s="87">
        <f>+SUM(T20:T23)</f>
        <v>407350.27858833101</v>
      </c>
      <c r="U24" s="87">
        <f>+SUM(U20:U23)</f>
        <v>394276.93219335831</v>
      </c>
      <c r="V24" s="87">
        <f>+SUM(V20:V23)</f>
        <v>380270.64403349918</v>
      </c>
      <c r="X24" s="92"/>
      <c r="Y24" s="92"/>
      <c r="Z24" s="92"/>
      <c r="AA24" s="92"/>
    </row>
    <row r="25" spans="2:32" s="68" customFormat="1" x14ac:dyDescent="0.2">
      <c r="B25" s="64" t="s">
        <v>115</v>
      </c>
      <c r="C25" s="64" t="str">
        <f>E25</f>
        <v>FF&amp;U</v>
      </c>
      <c r="E25" s="40" t="s">
        <v>97</v>
      </c>
      <c r="F25" s="90"/>
      <c r="G25" s="90"/>
      <c r="H25" s="91"/>
      <c r="I25" s="83"/>
      <c r="J25" s="92"/>
      <c r="K25" s="92"/>
      <c r="L25" s="92"/>
      <c r="M25" s="40"/>
      <c r="N25" s="69"/>
      <c r="O25" s="69"/>
      <c r="P25" s="69"/>
      <c r="Q25" s="69"/>
      <c r="R25" s="47"/>
      <c r="S25" s="88">
        <v>4815.598066276717</v>
      </c>
      <c r="T25" s="88">
        <v>4690.6742066176957</v>
      </c>
      <c r="U25" s="88">
        <v>4540.1334755751377</v>
      </c>
      <c r="V25" s="88">
        <v>4378.8498382358312</v>
      </c>
      <c r="X25" s="92"/>
      <c r="Y25" s="92"/>
      <c r="Z25" s="92"/>
      <c r="AA25" s="92"/>
    </row>
    <row r="26" spans="2:32" s="68" customFormat="1" x14ac:dyDescent="0.2">
      <c r="B26" s="64" t="s">
        <v>116</v>
      </c>
      <c r="C26" s="67"/>
      <c r="D26" s="81"/>
      <c r="E26" s="82" t="str">
        <f>CONCATENATE("Total ",E19)</f>
        <v>Total Wildfire Risk Mitigation (formerly WRMBA 2-way) Capex ending in 2024</v>
      </c>
      <c r="F26" s="82"/>
      <c r="G26" s="82"/>
      <c r="H26" s="82"/>
      <c r="I26" s="76"/>
      <c r="J26" s="76"/>
      <c r="K26" s="76"/>
      <c r="L26" s="76"/>
      <c r="M26" s="40"/>
      <c r="N26" s="76"/>
      <c r="O26" s="76"/>
      <c r="P26" s="76"/>
      <c r="Q26" s="76"/>
      <c r="R26" s="40"/>
      <c r="S26" s="76">
        <f>+SUM(S24:S25)</f>
        <v>423014.58769120841</v>
      </c>
      <c r="T26" s="76">
        <f>+SUM(T24:T25)</f>
        <v>412040.95279494871</v>
      </c>
      <c r="U26" s="76">
        <f>+SUM(U24:U25)</f>
        <v>398817.06566893344</v>
      </c>
      <c r="V26" s="76">
        <f>+SUM(V24:V25)</f>
        <v>384649.493871735</v>
      </c>
      <c r="W26" s="40"/>
      <c r="X26" s="76"/>
      <c r="Y26" s="76"/>
      <c r="Z26" s="76"/>
      <c r="AA26" s="76"/>
      <c r="AC26" s="61"/>
      <c r="AD26" s="61"/>
      <c r="AE26" s="61"/>
      <c r="AF26" s="61"/>
    </row>
    <row r="27" spans="2:32" s="68" customFormat="1" x14ac:dyDescent="0.2">
      <c r="B27" s="67"/>
      <c r="C27" s="67"/>
      <c r="E27" s="68" t="s">
        <v>95</v>
      </c>
      <c r="F27" s="90"/>
      <c r="G27" s="90"/>
      <c r="H27" s="91"/>
      <c r="I27" s="83"/>
      <c r="J27" s="92"/>
      <c r="K27" s="92"/>
      <c r="L27" s="92"/>
      <c r="M27" s="40"/>
      <c r="N27" s="69"/>
      <c r="O27" s="69"/>
      <c r="P27" s="69"/>
      <c r="Q27" s="69"/>
      <c r="R27" s="47"/>
      <c r="S27" s="93">
        <v>0</v>
      </c>
      <c r="T27" s="93">
        <v>0</v>
      </c>
      <c r="U27" s="93">
        <v>0</v>
      </c>
      <c r="V27" s="93">
        <v>0</v>
      </c>
      <c r="X27" s="92"/>
      <c r="Y27" s="92"/>
      <c r="Z27" s="92"/>
      <c r="AA27" s="92"/>
    </row>
    <row r="28" spans="2:32" s="68" customFormat="1" x14ac:dyDescent="0.2">
      <c r="B28" s="67"/>
      <c r="C28" s="67"/>
      <c r="F28" s="90"/>
      <c r="G28" s="90"/>
      <c r="H28" s="91"/>
      <c r="I28" s="83"/>
      <c r="J28" s="92"/>
      <c r="K28" s="92"/>
      <c r="L28" s="92"/>
      <c r="M28" s="40"/>
      <c r="N28" s="69"/>
      <c r="O28" s="69"/>
      <c r="P28" s="69"/>
      <c r="Q28" s="69"/>
      <c r="R28" s="47"/>
      <c r="S28" s="93"/>
      <c r="T28" s="93"/>
      <c r="U28" s="93"/>
      <c r="V28" s="93"/>
      <c r="X28" s="92"/>
      <c r="Y28" s="92"/>
      <c r="Z28" s="92"/>
      <c r="AA28" s="92"/>
    </row>
    <row r="29" spans="2:32" s="68" customFormat="1" x14ac:dyDescent="0.2">
      <c r="B29" s="67"/>
      <c r="C29" s="67"/>
      <c r="D29" s="77" t="s">
        <v>117</v>
      </c>
      <c r="E29" s="60" t="s">
        <v>118</v>
      </c>
      <c r="F29" s="90"/>
      <c r="G29" s="90"/>
      <c r="H29" s="91"/>
      <c r="I29" s="83"/>
      <c r="J29" s="92"/>
      <c r="K29" s="92"/>
      <c r="L29" s="92"/>
      <c r="M29" s="40"/>
      <c r="N29" s="69"/>
      <c r="O29" s="69"/>
      <c r="P29" s="69"/>
      <c r="Q29" s="69"/>
      <c r="R29" s="47"/>
      <c r="S29" s="93"/>
      <c r="T29" s="93"/>
      <c r="U29" s="93"/>
      <c r="V29" s="93"/>
      <c r="X29" s="92"/>
      <c r="Y29" s="92"/>
      <c r="Z29" s="92"/>
      <c r="AA29" s="92"/>
    </row>
    <row r="30" spans="2:32" s="68" customFormat="1" x14ac:dyDescent="0.2">
      <c r="B30" s="64" t="s">
        <v>119</v>
      </c>
      <c r="C30" s="64" t="str">
        <f>E30</f>
        <v>Depreciation</v>
      </c>
      <c r="E30" s="40" t="s">
        <v>107</v>
      </c>
      <c r="F30" s="90"/>
      <c r="G30" s="90"/>
      <c r="H30" s="91"/>
      <c r="I30" s="83"/>
      <c r="J30" s="92"/>
      <c r="K30" s="92"/>
      <c r="L30" s="92"/>
      <c r="M30" s="40"/>
      <c r="N30" s="69"/>
      <c r="O30" s="69"/>
      <c r="P30" s="69"/>
      <c r="Q30" s="69"/>
      <c r="R30" s="47"/>
      <c r="S30" s="88">
        <v>6204.3913088255604</v>
      </c>
      <c r="T30" s="88">
        <v>30440.434211627671</v>
      </c>
      <c r="U30" s="88">
        <v>42038.292708465451</v>
      </c>
      <c r="V30" s="88">
        <v>46778.10051928131</v>
      </c>
      <c r="X30" s="92"/>
      <c r="Y30" s="92"/>
      <c r="Z30" s="92"/>
      <c r="AA30" s="92"/>
    </row>
    <row r="31" spans="2:32" s="68" customFormat="1" x14ac:dyDescent="0.2">
      <c r="B31" s="64" t="s">
        <v>120</v>
      </c>
      <c r="C31" s="64" t="str">
        <f>E31</f>
        <v>Taxes - Other</v>
      </c>
      <c r="E31" s="84" t="s">
        <v>99</v>
      </c>
      <c r="F31" s="90"/>
      <c r="G31" s="90"/>
      <c r="H31" s="91"/>
      <c r="I31" s="83"/>
      <c r="J31" s="92"/>
      <c r="K31" s="92"/>
      <c r="L31" s="92"/>
      <c r="M31" s="40"/>
      <c r="N31" s="69"/>
      <c r="O31" s="69"/>
      <c r="P31" s="69"/>
      <c r="Q31" s="69"/>
      <c r="R31" s="47"/>
      <c r="S31" s="88">
        <v>0</v>
      </c>
      <c r="T31" s="88">
        <v>4246.385737628053</v>
      </c>
      <c r="U31" s="88">
        <v>11729.347656015969</v>
      </c>
      <c r="V31" s="88">
        <v>16093.100217097679</v>
      </c>
      <c r="X31" s="92"/>
      <c r="Y31" s="92"/>
      <c r="Z31" s="92"/>
      <c r="AA31" s="92"/>
    </row>
    <row r="32" spans="2:32" s="68" customFormat="1" x14ac:dyDescent="0.2">
      <c r="B32" s="64" t="s">
        <v>121</v>
      </c>
      <c r="C32" s="64" t="str">
        <f>E32</f>
        <v>Taxes - Income</v>
      </c>
      <c r="E32" s="84" t="s">
        <v>108</v>
      </c>
      <c r="F32" s="90"/>
      <c r="G32" s="90"/>
      <c r="H32" s="91"/>
      <c r="I32" s="83"/>
      <c r="J32" s="92"/>
      <c r="K32" s="92"/>
      <c r="L32" s="92"/>
      <c r="M32" s="40"/>
      <c r="N32" s="69"/>
      <c r="O32" s="69"/>
      <c r="P32" s="69"/>
      <c r="Q32" s="69"/>
      <c r="R32" s="47"/>
      <c r="S32" s="88">
        <v>-32517.825387447119</v>
      </c>
      <c r="T32" s="88">
        <v>13295.044375124737</v>
      </c>
      <c r="U32" s="88">
        <v>25061.768521930288</v>
      </c>
      <c r="V32" s="88">
        <v>25959.126549032975</v>
      </c>
      <c r="X32" s="92"/>
      <c r="Y32" s="92"/>
      <c r="Z32" s="92"/>
      <c r="AA32" s="92"/>
    </row>
    <row r="33" spans="2:32" s="68" customFormat="1" x14ac:dyDescent="0.2">
      <c r="B33" s="64" t="s">
        <v>122</v>
      </c>
      <c r="C33" s="64" t="str">
        <f>E33</f>
        <v>Return</v>
      </c>
      <c r="E33" s="40" t="s">
        <v>109</v>
      </c>
      <c r="F33" s="90"/>
      <c r="G33" s="90"/>
      <c r="H33" s="91"/>
      <c r="I33" s="83"/>
      <c r="J33" s="92"/>
      <c r="K33" s="92"/>
      <c r="L33" s="92"/>
      <c r="M33" s="40"/>
      <c r="N33" s="69"/>
      <c r="O33" s="69"/>
      <c r="P33" s="69"/>
      <c r="Q33" s="69"/>
      <c r="R33" s="47"/>
      <c r="S33" s="94">
        <v>17642.914967779056</v>
      </c>
      <c r="T33" s="94">
        <v>68137.354367099673</v>
      </c>
      <c r="U33" s="94">
        <v>88944.733240477726</v>
      </c>
      <c r="V33" s="94">
        <v>95927.517841501569</v>
      </c>
      <c r="X33" s="92"/>
      <c r="Y33" s="92"/>
      <c r="Z33" s="92"/>
      <c r="AA33" s="92"/>
    </row>
    <row r="34" spans="2:32" s="68" customFormat="1" x14ac:dyDescent="0.2">
      <c r="B34" s="64"/>
      <c r="C34" s="64"/>
      <c r="E34" s="46" t="s">
        <v>100</v>
      </c>
      <c r="F34" s="40"/>
      <c r="G34" s="40"/>
      <c r="H34" s="40"/>
      <c r="I34" s="63"/>
      <c r="J34" s="63"/>
      <c r="K34" s="63"/>
      <c r="L34" s="63"/>
      <c r="M34" s="40"/>
      <c r="N34" s="85"/>
      <c r="O34" s="85"/>
      <c r="P34" s="85"/>
      <c r="Q34" s="85"/>
      <c r="R34" s="40"/>
      <c r="S34" s="86">
        <f>+SUM(S30:S33)</f>
        <v>-8670.5191108425024</v>
      </c>
      <c r="T34" s="87">
        <f>+SUM(T30:T33)</f>
        <v>116119.21869148014</v>
      </c>
      <c r="U34" s="87">
        <f>+SUM(U30:U33)</f>
        <v>167774.14212688943</v>
      </c>
      <c r="V34" s="87">
        <f>+SUM(V30:V33)</f>
        <v>184757.84512691354</v>
      </c>
      <c r="X34" s="92"/>
      <c r="Y34" s="92"/>
      <c r="Z34" s="92"/>
      <c r="AA34" s="92"/>
    </row>
    <row r="35" spans="2:32" s="68" customFormat="1" x14ac:dyDescent="0.2">
      <c r="B35" s="64" t="s">
        <v>123</v>
      </c>
      <c r="C35" s="64" t="str">
        <f>E35</f>
        <v>FF&amp;U</v>
      </c>
      <c r="E35" s="40" t="s">
        <v>97</v>
      </c>
      <c r="F35" s="90"/>
      <c r="G35" s="90"/>
      <c r="H35" s="91"/>
      <c r="I35" s="83"/>
      <c r="J35" s="92"/>
      <c r="K35" s="92"/>
      <c r="L35" s="92"/>
      <c r="M35" s="40"/>
      <c r="N35" s="69"/>
      <c r="O35" s="69"/>
      <c r="P35" s="69"/>
      <c r="Q35" s="69"/>
      <c r="R35" s="47"/>
      <c r="S35" s="88">
        <v>-99.841788477863062</v>
      </c>
      <c r="T35" s="88">
        <v>1337.1229937445985</v>
      </c>
      <c r="U35" s="88">
        <v>1931.9339702902939</v>
      </c>
      <c r="V35" s="88">
        <v>2127.5028008091958</v>
      </c>
      <c r="X35" s="92"/>
      <c r="Y35" s="92"/>
      <c r="Z35" s="92"/>
      <c r="AA35" s="92"/>
    </row>
    <row r="36" spans="2:32" s="68" customFormat="1" x14ac:dyDescent="0.2">
      <c r="B36" s="64" t="s">
        <v>124</v>
      </c>
      <c r="C36" s="67"/>
      <c r="D36" s="81"/>
      <c r="E36" s="82" t="str">
        <f>CONCATENATE("Total ",E29)</f>
        <v>Total Wildfire Risk Mitigation Balancing Account (WRMBA 1-way) Capex in 2025-2028</v>
      </c>
      <c r="F36" s="82"/>
      <c r="G36" s="82"/>
      <c r="H36" s="82"/>
      <c r="I36" s="76"/>
      <c r="J36" s="76"/>
      <c r="K36" s="76"/>
      <c r="L36" s="76"/>
      <c r="M36" s="40"/>
      <c r="N36" s="76"/>
      <c r="O36" s="76"/>
      <c r="P36" s="76"/>
      <c r="Q36" s="76"/>
      <c r="R36" s="40"/>
      <c r="S36" s="79">
        <f>+SUM(S34:S35)</f>
        <v>-8770.3608993203652</v>
      </c>
      <c r="T36" s="76">
        <f>+SUM(T34:T35)</f>
        <v>117456.34168522475</v>
      </c>
      <c r="U36" s="76">
        <f>+SUM(U34:U35)</f>
        <v>169706.07609717973</v>
      </c>
      <c r="V36" s="76">
        <f>+SUM(V34:V35)</f>
        <v>186885.34792772273</v>
      </c>
      <c r="W36" s="40"/>
      <c r="X36" s="76"/>
      <c r="Y36" s="76"/>
      <c r="Z36" s="76"/>
      <c r="AA36" s="76"/>
      <c r="AC36" s="61"/>
      <c r="AD36" s="61"/>
      <c r="AE36" s="61"/>
      <c r="AF36" s="61"/>
    </row>
    <row r="37" spans="2:32" s="68" customFormat="1" x14ac:dyDescent="0.2">
      <c r="B37" s="67"/>
      <c r="C37" s="67"/>
      <c r="E37" s="68" t="s">
        <v>95</v>
      </c>
      <c r="F37" s="90"/>
      <c r="G37" s="90"/>
      <c r="H37" s="91"/>
      <c r="I37" s="83"/>
      <c r="J37" s="92"/>
      <c r="K37" s="92"/>
      <c r="L37" s="92"/>
      <c r="M37" s="40"/>
      <c r="N37" s="69"/>
      <c r="O37" s="69"/>
      <c r="P37" s="69"/>
      <c r="Q37" s="69"/>
      <c r="R37" s="47"/>
      <c r="S37" s="93">
        <v>0</v>
      </c>
      <c r="T37" s="93">
        <v>0</v>
      </c>
      <c r="U37" s="93">
        <v>0</v>
      </c>
      <c r="V37" s="93">
        <v>0</v>
      </c>
      <c r="X37" s="92"/>
      <c r="Y37" s="92"/>
      <c r="Z37" s="92"/>
      <c r="AA37" s="92"/>
    </row>
    <row r="38" spans="2:32" s="68" customFormat="1" x14ac:dyDescent="0.2">
      <c r="B38" s="67"/>
      <c r="C38" s="67"/>
      <c r="F38" s="90"/>
      <c r="G38" s="90"/>
      <c r="H38" s="91"/>
      <c r="I38" s="83"/>
      <c r="J38" s="92"/>
      <c r="K38" s="92"/>
      <c r="L38" s="92"/>
      <c r="M38" s="40"/>
      <c r="N38" s="69"/>
      <c r="O38" s="69"/>
      <c r="P38" s="69"/>
      <c r="Q38" s="69"/>
      <c r="R38" s="47"/>
      <c r="S38" s="93"/>
      <c r="T38" s="93"/>
      <c r="U38" s="93"/>
      <c r="V38" s="93"/>
      <c r="X38" s="92"/>
      <c r="Y38" s="92"/>
      <c r="Z38" s="92"/>
      <c r="AA38" s="92"/>
    </row>
    <row r="39" spans="2:32" s="68" customFormat="1" x14ac:dyDescent="0.2">
      <c r="B39" s="67"/>
      <c r="C39" s="59"/>
      <c r="D39" s="77" t="s">
        <v>125</v>
      </c>
      <c r="E39" s="60" t="s">
        <v>126</v>
      </c>
      <c r="F39" s="40"/>
      <c r="G39" s="40"/>
      <c r="H39" s="40"/>
      <c r="I39" s="63"/>
      <c r="J39" s="63"/>
      <c r="K39" s="63"/>
      <c r="L39" s="63"/>
      <c r="M39" s="40"/>
      <c r="N39" s="63"/>
      <c r="O39" s="63"/>
      <c r="P39" s="63"/>
      <c r="Q39" s="63"/>
      <c r="R39" s="40"/>
      <c r="S39" s="95"/>
      <c r="T39" s="63"/>
      <c r="U39" s="63"/>
      <c r="V39" s="63"/>
      <c r="W39" s="40"/>
      <c r="X39" s="63"/>
      <c r="Y39" s="63"/>
      <c r="Z39" s="63"/>
      <c r="AA39" s="63"/>
    </row>
    <row r="40" spans="2:32" s="68" customFormat="1" x14ac:dyDescent="0.2">
      <c r="B40" s="64" t="s">
        <v>127</v>
      </c>
      <c r="C40" s="64" t="str">
        <f>E40</f>
        <v>Depreciation</v>
      </c>
      <c r="D40" s="40"/>
      <c r="E40" s="40" t="s">
        <v>107</v>
      </c>
      <c r="F40" s="40"/>
      <c r="G40" s="40"/>
      <c r="H40" s="40"/>
      <c r="I40" s="63"/>
      <c r="J40" s="63"/>
      <c r="K40" s="63"/>
      <c r="L40" s="63"/>
      <c r="M40" s="40"/>
      <c r="N40" s="88"/>
      <c r="O40" s="88"/>
      <c r="P40" s="88"/>
      <c r="Q40" s="88"/>
      <c r="R40" s="40"/>
      <c r="S40" s="88">
        <v>2112.0002291342835</v>
      </c>
      <c r="T40" s="88">
        <v>11696.541071484433</v>
      </c>
      <c r="U40" s="88">
        <v>22486.432370830404</v>
      </c>
      <c r="V40" s="88">
        <v>34464.243463853811</v>
      </c>
      <c r="W40" s="40"/>
      <c r="X40" s="75"/>
      <c r="Y40" s="75"/>
      <c r="Z40" s="75"/>
      <c r="AA40" s="75"/>
    </row>
    <row r="41" spans="2:32" s="68" customFormat="1" x14ac:dyDescent="0.2">
      <c r="B41" s="64" t="s">
        <v>128</v>
      </c>
      <c r="C41" s="64" t="str">
        <f>E41</f>
        <v>Taxes - Other</v>
      </c>
      <c r="D41" s="40"/>
      <c r="E41" s="84" t="s">
        <v>99</v>
      </c>
      <c r="F41" s="40"/>
      <c r="G41" s="40"/>
      <c r="H41" s="40"/>
      <c r="I41" s="63"/>
      <c r="J41" s="63"/>
      <c r="K41" s="63"/>
      <c r="L41" s="63"/>
      <c r="M41" s="40"/>
      <c r="N41" s="88"/>
      <c r="O41" s="88"/>
      <c r="P41" s="88"/>
      <c r="Q41" s="88"/>
      <c r="R41" s="40"/>
      <c r="S41" s="88">
        <v>0</v>
      </c>
      <c r="T41" s="88">
        <v>1445.4871081560846</v>
      </c>
      <c r="U41" s="88">
        <v>4915.5231050255697</v>
      </c>
      <c r="V41" s="88">
        <v>9165.3876876718095</v>
      </c>
      <c r="W41" s="40"/>
      <c r="X41" s="75"/>
      <c r="Y41" s="75"/>
      <c r="Z41" s="75"/>
      <c r="AA41" s="75"/>
    </row>
    <row r="42" spans="2:32" s="68" customFormat="1" x14ac:dyDescent="0.2">
      <c r="B42" s="64" t="s">
        <v>129</v>
      </c>
      <c r="C42" s="64" t="str">
        <f>E42</f>
        <v>Taxes - Income</v>
      </c>
      <c r="D42" s="40"/>
      <c r="E42" s="84" t="s">
        <v>108</v>
      </c>
      <c r="F42" s="40"/>
      <c r="G42" s="40"/>
      <c r="H42" s="40"/>
      <c r="I42" s="63"/>
      <c r="J42" s="63"/>
      <c r="K42" s="63"/>
      <c r="L42" s="63"/>
      <c r="M42" s="40"/>
      <c r="N42" s="88"/>
      <c r="O42" s="88"/>
      <c r="P42" s="88"/>
      <c r="Q42" s="88"/>
      <c r="R42" s="40"/>
      <c r="S42" s="88">
        <v>-11069.274928804374</v>
      </c>
      <c r="T42" s="88">
        <v>-2138.8739753868613</v>
      </c>
      <c r="U42" s="88">
        <v>3784.1792450556895</v>
      </c>
      <c r="V42" s="88">
        <v>11344.063311760816</v>
      </c>
      <c r="W42" s="40"/>
      <c r="X42" s="75"/>
      <c r="Y42" s="75"/>
      <c r="Z42" s="75"/>
      <c r="AA42" s="75"/>
    </row>
    <row r="43" spans="2:32" s="68" customFormat="1" x14ac:dyDescent="0.2">
      <c r="B43" s="64" t="s">
        <v>130</v>
      </c>
      <c r="C43" s="64" t="str">
        <f>E43</f>
        <v>Return</v>
      </c>
      <c r="D43" s="40"/>
      <c r="E43" s="40" t="s">
        <v>109</v>
      </c>
      <c r="F43" s="40"/>
      <c r="G43" s="40"/>
      <c r="H43" s="40"/>
      <c r="I43" s="63"/>
      <c r="J43" s="63"/>
      <c r="K43" s="63"/>
      <c r="L43" s="63"/>
      <c r="M43" s="40"/>
      <c r="N43" s="88"/>
      <c r="O43" s="88"/>
      <c r="P43" s="88"/>
      <c r="Q43" s="88"/>
      <c r="R43" s="40"/>
      <c r="S43" s="94">
        <v>6005.7205614259365</v>
      </c>
      <c r="T43" s="94">
        <v>26980.779072384743</v>
      </c>
      <c r="U43" s="94">
        <v>49523.519107128734</v>
      </c>
      <c r="V43" s="94">
        <v>73850.476395725535</v>
      </c>
      <c r="W43" s="40"/>
      <c r="X43" s="75"/>
      <c r="Y43" s="75"/>
      <c r="Z43" s="75"/>
      <c r="AA43" s="75"/>
    </row>
    <row r="44" spans="2:32" s="68" customFormat="1" x14ac:dyDescent="0.2">
      <c r="B44" s="64"/>
      <c r="C44" s="64"/>
      <c r="D44" s="40"/>
      <c r="E44" s="46" t="s">
        <v>100</v>
      </c>
      <c r="F44" s="40"/>
      <c r="G44" s="40"/>
      <c r="H44" s="40"/>
      <c r="I44" s="63"/>
      <c r="J44" s="63"/>
      <c r="K44" s="63"/>
      <c r="L44" s="63"/>
      <c r="M44" s="40"/>
      <c r="N44" s="85"/>
      <c r="O44" s="85"/>
      <c r="P44" s="85"/>
      <c r="Q44" s="85"/>
      <c r="R44" s="40"/>
      <c r="S44" s="86">
        <f>+SUM(S40:S43)</f>
        <v>-2951.5541382441552</v>
      </c>
      <c r="T44" s="87">
        <f>+SUM(T40:T43)</f>
        <v>37983.933276638403</v>
      </c>
      <c r="U44" s="87">
        <f>+SUM(U40:U43)</f>
        <v>80709.653828040406</v>
      </c>
      <c r="V44" s="87">
        <f>+SUM(V40:V43)</f>
        <v>128824.17085901197</v>
      </c>
      <c r="W44" s="40"/>
      <c r="X44" s="75"/>
      <c r="Y44" s="75"/>
      <c r="Z44" s="75"/>
      <c r="AA44" s="75"/>
    </row>
    <row r="45" spans="2:32" s="68" customFormat="1" x14ac:dyDescent="0.2">
      <c r="B45" s="64" t="s">
        <v>131</v>
      </c>
      <c r="C45" s="64" t="str">
        <f>E45</f>
        <v>FF&amp;U</v>
      </c>
      <c r="D45" s="40"/>
      <c r="E45" s="40" t="s">
        <v>97</v>
      </c>
      <c r="F45" s="40"/>
      <c r="G45" s="40"/>
      <c r="H45" s="40"/>
      <c r="I45" s="63"/>
      <c r="J45" s="63"/>
      <c r="K45" s="63"/>
      <c r="L45" s="63"/>
      <c r="M45" s="40"/>
      <c r="N45" s="88"/>
      <c r="O45" s="88"/>
      <c r="P45" s="88"/>
      <c r="Q45" s="88"/>
      <c r="R45" s="40"/>
      <c r="S45" s="88">
        <v>-33.987404927465732</v>
      </c>
      <c r="T45" s="88">
        <v>437.38832511435334</v>
      </c>
      <c r="U45" s="88">
        <v>929.37874683235134</v>
      </c>
      <c r="V45" s="88">
        <v>1483.4216329282474</v>
      </c>
      <c r="W45" s="40"/>
      <c r="X45" s="75"/>
      <c r="Y45" s="75"/>
      <c r="Z45" s="75"/>
      <c r="AA45" s="75"/>
    </row>
    <row r="46" spans="2:32" s="68" customFormat="1" x14ac:dyDescent="0.2">
      <c r="B46" s="64" t="s">
        <v>132</v>
      </c>
      <c r="C46" s="59"/>
      <c r="D46" s="81"/>
      <c r="E46" s="82" t="str">
        <f>CONCATENATE("Total ",E39)</f>
        <v>Total Grid Hardening Balancing Account (GHBA)</v>
      </c>
      <c r="F46" s="82"/>
      <c r="G46" s="82"/>
      <c r="H46" s="82"/>
      <c r="I46" s="76"/>
      <c r="J46" s="76"/>
      <c r="K46" s="76"/>
      <c r="L46" s="76"/>
      <c r="M46" s="40"/>
      <c r="N46" s="76"/>
      <c r="O46" s="76"/>
      <c r="P46" s="76"/>
      <c r="Q46" s="76"/>
      <c r="R46" s="40"/>
      <c r="S46" s="79">
        <f>+SUM(S44:S45)</f>
        <v>-2985.541543171621</v>
      </c>
      <c r="T46" s="76">
        <f>+SUM(T44:T45)</f>
        <v>38421.321601752759</v>
      </c>
      <c r="U46" s="76">
        <f>+SUM(U44:U45)</f>
        <v>81639.032574872763</v>
      </c>
      <c r="V46" s="76">
        <f>+SUM(V44:V45)</f>
        <v>130307.59249194022</v>
      </c>
      <c r="W46" s="40"/>
      <c r="X46" s="76"/>
      <c r="Y46" s="76"/>
      <c r="Z46" s="76"/>
      <c r="AA46" s="76"/>
      <c r="AC46" s="61"/>
      <c r="AD46" s="61"/>
      <c r="AE46" s="61"/>
      <c r="AF46" s="61"/>
    </row>
    <row r="47" spans="2:32" s="68" customFormat="1" x14ac:dyDescent="0.2">
      <c r="B47" s="67"/>
      <c r="C47" s="67"/>
      <c r="E47" s="68" t="s">
        <v>95</v>
      </c>
      <c r="F47" s="90"/>
      <c r="G47" s="90"/>
      <c r="H47" s="91"/>
      <c r="I47" s="83"/>
      <c r="J47" s="92"/>
      <c r="K47" s="92"/>
      <c r="L47" s="92"/>
      <c r="M47" s="40"/>
      <c r="N47" s="69"/>
      <c r="O47" s="69"/>
      <c r="P47" s="69"/>
      <c r="Q47" s="69"/>
      <c r="R47" s="47"/>
      <c r="S47" s="93">
        <v>0</v>
      </c>
      <c r="T47" s="93">
        <v>0</v>
      </c>
      <c r="U47" s="93">
        <v>0</v>
      </c>
      <c r="V47" s="93">
        <v>0</v>
      </c>
      <c r="X47" s="92"/>
      <c r="Y47" s="92"/>
      <c r="Z47" s="92"/>
      <c r="AA47" s="92"/>
    </row>
    <row r="48" spans="2:32" x14ac:dyDescent="0.2">
      <c r="B48" s="98"/>
    </row>
    <row r="49" spans="2:2" x14ac:dyDescent="0.2">
      <c r="B49" s="98"/>
    </row>
    <row r="50" spans="2:2" x14ac:dyDescent="0.2">
      <c r="B50" s="98"/>
    </row>
    <row r="51" spans="2:2" x14ac:dyDescent="0.2">
      <c r="B51" s="98"/>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6E569-0287-471C-BDB0-1238BB5C4CAA}">
  <sheetPr>
    <tabColor theme="9" tint="0.79998168889431442"/>
  </sheetPr>
  <dimension ref="A1:FX35"/>
  <sheetViews>
    <sheetView workbookViewId="0">
      <selection activeCell="A36" sqref="A36:XFD54"/>
    </sheetView>
  </sheetViews>
  <sheetFormatPr defaultColWidth="9.42578125" defaultRowHeight="12.75" outlineLevelCol="1" x14ac:dyDescent="0.2"/>
  <cols>
    <col min="1" max="1" width="3.42578125" style="40" customWidth="1"/>
    <col min="2" max="2" width="8.85546875" style="40" customWidth="1"/>
    <col min="3" max="3" width="52.5703125" style="40" bestFit="1" customWidth="1"/>
    <col min="4" max="4" width="41" style="40" customWidth="1" outlineLevel="1"/>
    <col min="5" max="5" width="18.42578125" style="40" customWidth="1" outlineLevel="1"/>
    <col min="6" max="9" width="10.5703125" style="40" customWidth="1"/>
    <col min="10" max="10" width="2.28515625" style="42" customWidth="1"/>
    <col min="11" max="14" width="10.5703125" style="40" customWidth="1"/>
    <col min="15" max="15" width="2.28515625" style="42" customWidth="1"/>
    <col min="16" max="19" width="10.5703125" style="40" customWidth="1"/>
    <col min="20" max="20" width="2.140625" style="42" customWidth="1"/>
    <col min="21" max="24" width="10.5703125" style="40" customWidth="1"/>
    <col min="25" max="25" width="2.28515625" style="42" customWidth="1"/>
    <col min="26" max="26" width="10.5703125" style="40" customWidth="1" collapsed="1"/>
    <col min="27" max="29" width="10.5703125" style="40" customWidth="1"/>
    <col min="30" max="30" width="2.28515625" style="42" customWidth="1"/>
    <col min="31" max="34" width="10.5703125" style="40" customWidth="1"/>
    <col min="35" max="35" width="2.28515625" style="42" customWidth="1"/>
    <col min="36" max="39" width="10.5703125" style="40" customWidth="1"/>
    <col min="40" max="40" width="2.140625" style="42" customWidth="1"/>
    <col min="41" max="44" width="12" style="40" customWidth="1"/>
    <col min="45" max="45" width="2.28515625" style="42" customWidth="1"/>
    <col min="46" max="46" width="10.5703125" style="40" customWidth="1" collapsed="1"/>
    <col min="47" max="49" width="10.5703125" style="40" customWidth="1"/>
    <col min="50" max="50" width="2.28515625" style="42" customWidth="1"/>
    <col min="51" max="54" width="10.5703125" style="40" customWidth="1"/>
    <col min="55" max="55" width="2.28515625" style="42" customWidth="1"/>
    <col min="56" max="59" width="10.5703125" style="40" customWidth="1"/>
    <col min="60" max="60" width="2.140625" style="42" customWidth="1"/>
    <col min="61" max="61" width="15.28515625" style="40" bestFit="1" customWidth="1"/>
    <col min="62" max="64" width="10.5703125" style="40" customWidth="1"/>
    <col min="65" max="65" width="9.42578125" style="40"/>
    <col min="66" max="69" width="9.42578125" style="40" hidden="1" customWidth="1" outlineLevel="1"/>
    <col min="70" max="70" width="9.42578125" style="40" collapsed="1"/>
    <col min="71" max="16384" width="9.42578125" style="40"/>
  </cols>
  <sheetData>
    <row r="1" spans="1:69" x14ac:dyDescent="0.2">
      <c r="B1" s="41" t="s">
        <v>72</v>
      </c>
      <c r="F1" s="40" t="s">
        <v>73</v>
      </c>
    </row>
    <row r="2" spans="1:69" x14ac:dyDescent="0.2">
      <c r="B2" s="41" t="s">
        <v>378</v>
      </c>
    </row>
    <row r="3" spans="1:69" ht="13.5" thickBot="1" x14ac:dyDescent="0.25">
      <c r="B3" s="43" t="s">
        <v>134</v>
      </c>
      <c r="C3" s="43"/>
    </row>
    <row r="4" spans="1:69" x14ac:dyDescent="0.2">
      <c r="B4" s="45" t="s">
        <v>75</v>
      </c>
      <c r="C4" s="46"/>
    </row>
    <row r="5" spans="1:69" x14ac:dyDescent="0.2">
      <c r="B5" s="45"/>
      <c r="C5" s="45"/>
    </row>
    <row r="6" spans="1:69" ht="13.5" customHeight="1" x14ac:dyDescent="0.2">
      <c r="B6" s="45"/>
      <c r="C6" s="45"/>
      <c r="D6" s="99"/>
      <c r="F6" s="48" t="s">
        <v>78</v>
      </c>
      <c r="K6" s="48" t="s">
        <v>78</v>
      </c>
      <c r="P6" s="48" t="s">
        <v>78</v>
      </c>
      <c r="U6" s="48" t="s">
        <v>78</v>
      </c>
      <c r="Z6" s="48" t="s">
        <v>79</v>
      </c>
      <c r="AE6" s="48" t="s">
        <v>79</v>
      </c>
      <c r="AJ6" s="48" t="s">
        <v>79</v>
      </c>
      <c r="AO6" s="48" t="s">
        <v>79</v>
      </c>
      <c r="AT6" s="48" t="s">
        <v>135</v>
      </c>
      <c r="AY6" s="48" t="s">
        <v>135</v>
      </c>
      <c r="BD6" s="48" t="s">
        <v>135</v>
      </c>
      <c r="BI6" s="48" t="s">
        <v>135</v>
      </c>
    </row>
    <row r="7" spans="1:69" ht="13.5" customHeight="1" x14ac:dyDescent="0.2">
      <c r="B7" s="100"/>
      <c r="C7" s="96"/>
      <c r="D7" s="96"/>
      <c r="E7" s="96"/>
      <c r="F7" s="54">
        <v>2025</v>
      </c>
      <c r="G7" s="54">
        <f>F7+1</f>
        <v>2026</v>
      </c>
      <c r="H7" s="54">
        <f>G7+1</f>
        <v>2027</v>
      </c>
      <c r="I7" s="54">
        <f>H7+1</f>
        <v>2028</v>
      </c>
      <c r="K7" s="54">
        <v>2025</v>
      </c>
      <c r="L7" s="54">
        <f>K7+1</f>
        <v>2026</v>
      </c>
      <c r="M7" s="54">
        <f>L7+1</f>
        <v>2027</v>
      </c>
      <c r="N7" s="54">
        <f>M7+1</f>
        <v>2028</v>
      </c>
      <c r="P7" s="54">
        <v>2025</v>
      </c>
      <c r="Q7" s="54">
        <f>P7+1</f>
        <v>2026</v>
      </c>
      <c r="R7" s="54">
        <f>Q7+1</f>
        <v>2027</v>
      </c>
      <c r="S7" s="54">
        <f>R7+1</f>
        <v>2028</v>
      </c>
      <c r="U7" s="54">
        <v>2025</v>
      </c>
      <c r="V7" s="54">
        <f>U7+1</f>
        <v>2026</v>
      </c>
      <c r="W7" s="54">
        <f>V7+1</f>
        <v>2027</v>
      </c>
      <c r="X7" s="54">
        <f>W7+1</f>
        <v>2028</v>
      </c>
      <c r="Z7" s="54">
        <v>2025</v>
      </c>
      <c r="AA7" s="54">
        <f>Z7+1</f>
        <v>2026</v>
      </c>
      <c r="AB7" s="54">
        <f>AA7+1</f>
        <v>2027</v>
      </c>
      <c r="AC7" s="54">
        <f>AB7+1</f>
        <v>2028</v>
      </c>
      <c r="AE7" s="54">
        <v>2025</v>
      </c>
      <c r="AF7" s="54">
        <f>AE7+1</f>
        <v>2026</v>
      </c>
      <c r="AG7" s="54">
        <f>AF7+1</f>
        <v>2027</v>
      </c>
      <c r="AH7" s="54">
        <f>AG7+1</f>
        <v>2028</v>
      </c>
      <c r="AJ7" s="54">
        <v>2025</v>
      </c>
      <c r="AK7" s="54">
        <f>AJ7+1</f>
        <v>2026</v>
      </c>
      <c r="AL7" s="54">
        <f>AK7+1</f>
        <v>2027</v>
      </c>
      <c r="AM7" s="54">
        <f>AL7+1</f>
        <v>2028</v>
      </c>
      <c r="AO7" s="54">
        <v>2025</v>
      </c>
      <c r="AP7" s="54">
        <f>AO7+1</f>
        <v>2026</v>
      </c>
      <c r="AQ7" s="54">
        <f>AP7+1</f>
        <v>2027</v>
      </c>
      <c r="AR7" s="54">
        <f>AQ7+1</f>
        <v>2028</v>
      </c>
      <c r="AT7" s="54">
        <v>2025</v>
      </c>
      <c r="AU7" s="54">
        <f>AT7+1</f>
        <v>2026</v>
      </c>
      <c r="AV7" s="54">
        <f>AU7+1</f>
        <v>2027</v>
      </c>
      <c r="AW7" s="54">
        <f>AV7+1</f>
        <v>2028</v>
      </c>
      <c r="AY7" s="54">
        <v>2025</v>
      </c>
      <c r="AZ7" s="54">
        <f>AY7+1</f>
        <v>2026</v>
      </c>
      <c r="BA7" s="54">
        <f>AZ7+1</f>
        <v>2027</v>
      </c>
      <c r="BB7" s="54">
        <f>BA7+1</f>
        <v>2028</v>
      </c>
      <c r="BD7" s="54">
        <v>2025</v>
      </c>
      <c r="BE7" s="54">
        <f>BD7+1</f>
        <v>2026</v>
      </c>
      <c r="BF7" s="54">
        <f>BE7+1</f>
        <v>2027</v>
      </c>
      <c r="BG7" s="54">
        <f>BF7+1</f>
        <v>2028</v>
      </c>
      <c r="BI7" s="54">
        <v>2025</v>
      </c>
      <c r="BJ7" s="54">
        <f>BI7+1</f>
        <v>2026</v>
      </c>
      <c r="BK7" s="54">
        <f>BJ7+1</f>
        <v>2027</v>
      </c>
      <c r="BL7" s="54">
        <f>BK7+1</f>
        <v>2028</v>
      </c>
    </row>
    <row r="8" spans="1:69" ht="13.5" customHeight="1" x14ac:dyDescent="0.2">
      <c r="B8" s="57" t="s">
        <v>79</v>
      </c>
      <c r="C8" s="101" t="s">
        <v>8</v>
      </c>
      <c r="D8" s="57" t="s">
        <v>136</v>
      </c>
      <c r="E8" s="55" t="s">
        <v>137</v>
      </c>
      <c r="F8" s="57" t="s">
        <v>138</v>
      </c>
      <c r="G8" s="57" t="s">
        <v>138</v>
      </c>
      <c r="H8" s="57" t="s">
        <v>138</v>
      </c>
      <c r="I8" s="57" t="s">
        <v>138</v>
      </c>
      <c r="K8" s="57" t="s">
        <v>139</v>
      </c>
      <c r="L8" s="57" t="s">
        <v>139</v>
      </c>
      <c r="M8" s="57" t="s">
        <v>139</v>
      </c>
      <c r="N8" s="57" t="s">
        <v>139</v>
      </c>
      <c r="P8" s="57" t="s">
        <v>140</v>
      </c>
      <c r="Q8" s="57" t="s">
        <v>140</v>
      </c>
      <c r="R8" s="57" t="s">
        <v>140</v>
      </c>
      <c r="S8" s="57" t="s">
        <v>140</v>
      </c>
      <c r="U8" s="57" t="s">
        <v>82</v>
      </c>
      <c r="V8" s="57" t="s">
        <v>82</v>
      </c>
      <c r="W8" s="57" t="s">
        <v>82</v>
      </c>
      <c r="X8" s="57" t="s">
        <v>82</v>
      </c>
      <c r="Z8" s="57" t="s">
        <v>138</v>
      </c>
      <c r="AA8" s="57" t="s">
        <v>138</v>
      </c>
      <c r="AB8" s="57" t="s">
        <v>138</v>
      </c>
      <c r="AC8" s="57" t="s">
        <v>138</v>
      </c>
      <c r="AE8" s="57" t="s">
        <v>139</v>
      </c>
      <c r="AF8" s="57" t="s">
        <v>139</v>
      </c>
      <c r="AG8" s="57" t="s">
        <v>139</v>
      </c>
      <c r="AH8" s="57" t="s">
        <v>139</v>
      </c>
      <c r="AJ8" s="57" t="s">
        <v>140</v>
      </c>
      <c r="AK8" s="57" t="s">
        <v>140</v>
      </c>
      <c r="AL8" s="57" t="s">
        <v>140</v>
      </c>
      <c r="AM8" s="57" t="s">
        <v>140</v>
      </c>
      <c r="AO8" s="57" t="s">
        <v>82</v>
      </c>
      <c r="AP8" s="57" t="s">
        <v>82</v>
      </c>
      <c r="AQ8" s="57" t="s">
        <v>82</v>
      </c>
      <c r="AR8" s="57" t="s">
        <v>82</v>
      </c>
      <c r="AT8" s="57" t="s">
        <v>138</v>
      </c>
      <c r="AU8" s="57" t="s">
        <v>138</v>
      </c>
      <c r="AV8" s="57" t="s">
        <v>138</v>
      </c>
      <c r="AW8" s="57" t="s">
        <v>138</v>
      </c>
      <c r="AY8" s="57" t="s">
        <v>139</v>
      </c>
      <c r="AZ8" s="57" t="s">
        <v>139</v>
      </c>
      <c r="BA8" s="57" t="s">
        <v>139</v>
      </c>
      <c r="BB8" s="57" t="s">
        <v>139</v>
      </c>
      <c r="BD8" s="57" t="s">
        <v>140</v>
      </c>
      <c r="BE8" s="57" t="s">
        <v>140</v>
      </c>
      <c r="BF8" s="57" t="s">
        <v>140</v>
      </c>
      <c r="BG8" s="57" t="s">
        <v>140</v>
      </c>
      <c r="BI8" s="57" t="s">
        <v>82</v>
      </c>
      <c r="BJ8" s="57" t="s">
        <v>82</v>
      </c>
      <c r="BK8" s="57" t="s">
        <v>82</v>
      </c>
      <c r="BL8" s="57" t="s">
        <v>82</v>
      </c>
      <c r="BN8" s="102" t="s">
        <v>141</v>
      </c>
    </row>
    <row r="9" spans="1:69" s="70" customFormat="1" x14ac:dyDescent="0.2">
      <c r="A9" s="105" t="e">
        <f>MAX(#REF!)+1</f>
        <v>#REF!</v>
      </c>
      <c r="B9" s="78" t="s">
        <v>143</v>
      </c>
      <c r="C9" s="106"/>
      <c r="D9" s="106"/>
      <c r="E9" s="106"/>
      <c r="F9" s="104"/>
      <c r="G9" s="104"/>
      <c r="H9" s="104"/>
      <c r="I9" s="104"/>
      <c r="K9" s="104"/>
      <c r="L9" s="104"/>
      <c r="M9" s="104"/>
      <c r="N9" s="104"/>
      <c r="P9" s="104"/>
      <c r="Q9" s="104"/>
      <c r="R9" s="104"/>
      <c r="S9" s="104"/>
      <c r="T9" s="42"/>
      <c r="U9" s="92"/>
      <c r="V9" s="92"/>
      <c r="W9" s="92"/>
      <c r="X9" s="92"/>
      <c r="Z9" s="104"/>
      <c r="AA9" s="104"/>
      <c r="AB9" s="104"/>
      <c r="AC9" s="104"/>
      <c r="AE9" s="104"/>
      <c r="AF9" s="104"/>
      <c r="AG9" s="104"/>
      <c r="AH9" s="104"/>
      <c r="AJ9" s="104"/>
      <c r="AK9" s="104"/>
      <c r="AL9" s="104"/>
      <c r="AM9" s="104"/>
      <c r="AN9" s="42"/>
      <c r="AO9" s="92"/>
      <c r="AP9" s="92"/>
      <c r="AQ9" s="92"/>
      <c r="AR9" s="92"/>
      <c r="AT9" s="104"/>
      <c r="AU9" s="104"/>
      <c r="AV9" s="104"/>
      <c r="AW9" s="104"/>
      <c r="AY9" s="104"/>
      <c r="AZ9" s="104"/>
      <c r="BA9" s="104"/>
      <c r="BB9" s="104"/>
      <c r="BD9" s="104"/>
      <c r="BE9" s="104"/>
      <c r="BF9" s="104"/>
      <c r="BG9" s="104"/>
      <c r="BH9" s="42"/>
      <c r="BI9" s="92"/>
      <c r="BJ9" s="92"/>
      <c r="BK9" s="92"/>
      <c r="BL9" s="92"/>
    </row>
    <row r="10" spans="1:69" s="70" customFormat="1" x14ac:dyDescent="0.2">
      <c r="A10" s="40"/>
      <c r="B10" s="107">
        <v>563</v>
      </c>
      <c r="C10" s="40" t="s">
        <v>57</v>
      </c>
      <c r="D10" s="40" t="s">
        <v>144</v>
      </c>
      <c r="E10" s="40" t="s">
        <v>142</v>
      </c>
      <c r="F10" s="108">
        <v>0</v>
      </c>
      <c r="G10" s="108">
        <v>0</v>
      </c>
      <c r="H10" s="108">
        <v>0</v>
      </c>
      <c r="I10" s="108">
        <v>0</v>
      </c>
      <c r="J10" s="42"/>
      <c r="K10" s="108">
        <v>3060.362907698131</v>
      </c>
      <c r="L10" s="108">
        <v>3152.1737949290746</v>
      </c>
      <c r="M10" s="108">
        <v>3246.7390087769472</v>
      </c>
      <c r="N10" s="108">
        <v>3344.1411790402558</v>
      </c>
      <c r="O10" s="42"/>
      <c r="P10" s="108">
        <v>0</v>
      </c>
      <c r="Q10" s="108">
        <v>0</v>
      </c>
      <c r="R10" s="108">
        <v>0</v>
      </c>
      <c r="S10" s="108">
        <v>0</v>
      </c>
      <c r="T10" s="42"/>
      <c r="U10" s="75">
        <f t="shared" ref="U10:X13" si="0">F10+K10+P10</f>
        <v>3060.362907698131</v>
      </c>
      <c r="V10" s="75">
        <f t="shared" si="0"/>
        <v>3152.1737949290746</v>
      </c>
      <c r="W10" s="75">
        <f t="shared" si="0"/>
        <v>3246.7390087769472</v>
      </c>
      <c r="X10" s="75">
        <f t="shared" si="0"/>
        <v>3344.1411790402558</v>
      </c>
      <c r="Y10" s="42"/>
      <c r="Z10" s="108">
        <v>0</v>
      </c>
      <c r="AA10" s="108">
        <v>0</v>
      </c>
      <c r="AB10" s="108">
        <v>0</v>
      </c>
      <c r="AC10" s="108">
        <v>0</v>
      </c>
      <c r="AD10" s="42"/>
      <c r="AE10" s="108">
        <v>2764.625844648775</v>
      </c>
      <c r="AF10" s="108">
        <v>2847.5646199882385</v>
      </c>
      <c r="AG10" s="108">
        <v>2932.9915585878853</v>
      </c>
      <c r="AH10" s="108">
        <v>3020.9813053455223</v>
      </c>
      <c r="AI10" s="42"/>
      <c r="AJ10" s="108">
        <v>0</v>
      </c>
      <c r="AK10" s="108">
        <v>0</v>
      </c>
      <c r="AL10" s="108">
        <v>0</v>
      </c>
      <c r="AM10" s="108">
        <v>0</v>
      </c>
      <c r="AN10" s="42"/>
      <c r="AO10" s="75">
        <f t="shared" ref="AO10:AR13" si="1">Z10+AE10+AJ10</f>
        <v>2764.625844648775</v>
      </c>
      <c r="AP10" s="75">
        <f t="shared" si="1"/>
        <v>2847.5646199882385</v>
      </c>
      <c r="AQ10" s="75">
        <f t="shared" si="1"/>
        <v>2932.9915585878853</v>
      </c>
      <c r="AR10" s="75">
        <f t="shared" si="1"/>
        <v>3020.9813053455223</v>
      </c>
      <c r="AS10" s="42"/>
      <c r="AT10" s="109">
        <f t="shared" ref="AT10:AW13" si="2">F10+Z10</f>
        <v>0</v>
      </c>
      <c r="AU10" s="109">
        <f t="shared" si="2"/>
        <v>0</v>
      </c>
      <c r="AV10" s="109">
        <f t="shared" si="2"/>
        <v>0</v>
      </c>
      <c r="AW10" s="109">
        <f t="shared" si="2"/>
        <v>0</v>
      </c>
      <c r="AX10" s="114"/>
      <c r="AY10" s="109">
        <f t="shared" ref="AY10:BB13" si="3">K10+AE10</f>
        <v>5824.988752346906</v>
      </c>
      <c r="AZ10" s="109">
        <f t="shared" si="3"/>
        <v>5999.7384149173131</v>
      </c>
      <c r="BA10" s="109">
        <f t="shared" si="3"/>
        <v>6179.7305673648325</v>
      </c>
      <c r="BB10" s="109">
        <f t="shared" si="3"/>
        <v>6365.1224843857781</v>
      </c>
      <c r="BC10" s="114"/>
      <c r="BD10" s="109">
        <f t="shared" ref="BD10:BG13" si="4">P10+AJ10</f>
        <v>0</v>
      </c>
      <c r="BE10" s="109">
        <f t="shared" si="4"/>
        <v>0</v>
      </c>
      <c r="BF10" s="109">
        <f t="shared" si="4"/>
        <v>0</v>
      </c>
      <c r="BG10" s="109">
        <f t="shared" si="4"/>
        <v>0</v>
      </c>
      <c r="BH10" s="42"/>
      <c r="BI10" s="75">
        <f t="shared" ref="BI10:BL13" si="5">AT10+AY10+BD10</f>
        <v>5824.988752346906</v>
      </c>
      <c r="BJ10" s="75">
        <f t="shared" si="5"/>
        <v>5999.7384149173131</v>
      </c>
      <c r="BK10" s="75">
        <f t="shared" si="5"/>
        <v>6179.7305673648325</v>
      </c>
      <c r="BL10" s="75">
        <f t="shared" si="5"/>
        <v>6365.1224843857781</v>
      </c>
      <c r="BN10" s="108">
        <v>0</v>
      </c>
      <c r="BO10" s="108">
        <v>0</v>
      </c>
      <c r="BP10" s="108">
        <v>0</v>
      </c>
      <c r="BQ10" s="108">
        <v>0</v>
      </c>
    </row>
    <row r="11" spans="1:69" s="70" customFormat="1" x14ac:dyDescent="0.2">
      <c r="A11" s="40"/>
      <c r="B11" s="107">
        <v>570</v>
      </c>
      <c r="C11" s="40" t="s">
        <v>57</v>
      </c>
      <c r="D11" s="40" t="s">
        <v>145</v>
      </c>
      <c r="E11" s="40" t="s">
        <v>142</v>
      </c>
      <c r="F11" s="108">
        <v>0</v>
      </c>
      <c r="G11" s="108">
        <v>0</v>
      </c>
      <c r="H11" s="108">
        <v>0</v>
      </c>
      <c r="I11" s="108">
        <v>0</v>
      </c>
      <c r="J11" s="42"/>
      <c r="K11" s="108">
        <v>0</v>
      </c>
      <c r="L11" s="108">
        <v>0</v>
      </c>
      <c r="M11" s="108">
        <v>0</v>
      </c>
      <c r="N11" s="108">
        <v>0</v>
      </c>
      <c r="O11" s="42"/>
      <c r="P11" s="108">
        <v>0</v>
      </c>
      <c r="Q11" s="108">
        <v>0</v>
      </c>
      <c r="R11" s="108">
        <v>0</v>
      </c>
      <c r="S11" s="108">
        <v>0</v>
      </c>
      <c r="T11" s="42"/>
      <c r="U11" s="75">
        <f t="shared" si="0"/>
        <v>0</v>
      </c>
      <c r="V11" s="75">
        <f t="shared" si="0"/>
        <v>0</v>
      </c>
      <c r="W11" s="75">
        <f t="shared" si="0"/>
        <v>0</v>
      </c>
      <c r="X11" s="75">
        <f t="shared" si="0"/>
        <v>0</v>
      </c>
      <c r="Y11" s="42"/>
      <c r="Z11" s="108">
        <v>0</v>
      </c>
      <c r="AA11" s="108">
        <v>0</v>
      </c>
      <c r="AB11" s="108">
        <v>0</v>
      </c>
      <c r="AC11" s="108">
        <v>0</v>
      </c>
      <c r="AD11" s="42"/>
      <c r="AE11" s="108">
        <v>0</v>
      </c>
      <c r="AF11" s="108">
        <v>0</v>
      </c>
      <c r="AG11" s="108">
        <v>0</v>
      </c>
      <c r="AH11" s="108">
        <v>0</v>
      </c>
      <c r="AI11" s="42"/>
      <c r="AJ11" s="108">
        <v>0</v>
      </c>
      <c r="AK11" s="108">
        <v>0</v>
      </c>
      <c r="AL11" s="108">
        <v>0</v>
      </c>
      <c r="AM11" s="108">
        <v>0</v>
      </c>
      <c r="AN11" s="42"/>
      <c r="AO11" s="75">
        <f t="shared" si="1"/>
        <v>0</v>
      </c>
      <c r="AP11" s="75">
        <f t="shared" si="1"/>
        <v>0</v>
      </c>
      <c r="AQ11" s="75">
        <f t="shared" si="1"/>
        <v>0</v>
      </c>
      <c r="AR11" s="75">
        <f t="shared" si="1"/>
        <v>0</v>
      </c>
      <c r="AS11" s="42"/>
      <c r="AT11" s="109">
        <f t="shared" si="2"/>
        <v>0</v>
      </c>
      <c r="AU11" s="109">
        <f t="shared" si="2"/>
        <v>0</v>
      </c>
      <c r="AV11" s="109">
        <f t="shared" si="2"/>
        <v>0</v>
      </c>
      <c r="AW11" s="109">
        <f t="shared" si="2"/>
        <v>0</v>
      </c>
      <c r="AX11" s="114"/>
      <c r="AY11" s="109">
        <f t="shared" si="3"/>
        <v>0</v>
      </c>
      <c r="AZ11" s="109">
        <f t="shared" si="3"/>
        <v>0</v>
      </c>
      <c r="BA11" s="109">
        <f t="shared" si="3"/>
        <v>0</v>
      </c>
      <c r="BB11" s="109">
        <f t="shared" si="3"/>
        <v>0</v>
      </c>
      <c r="BC11" s="114"/>
      <c r="BD11" s="109">
        <f t="shared" si="4"/>
        <v>0</v>
      </c>
      <c r="BE11" s="109">
        <f t="shared" si="4"/>
        <v>0</v>
      </c>
      <c r="BF11" s="109">
        <f t="shared" si="4"/>
        <v>0</v>
      </c>
      <c r="BG11" s="109">
        <f t="shared" si="4"/>
        <v>0</v>
      </c>
      <c r="BH11" s="42"/>
      <c r="BI11" s="75">
        <f t="shared" si="5"/>
        <v>0</v>
      </c>
      <c r="BJ11" s="75">
        <f t="shared" si="5"/>
        <v>0</v>
      </c>
      <c r="BK11" s="75">
        <f t="shared" si="5"/>
        <v>0</v>
      </c>
      <c r="BL11" s="75">
        <f t="shared" si="5"/>
        <v>0</v>
      </c>
      <c r="BN11" s="108">
        <v>0</v>
      </c>
      <c r="BO11" s="108">
        <v>0</v>
      </c>
      <c r="BP11" s="108">
        <v>0</v>
      </c>
      <c r="BQ11" s="108">
        <v>0</v>
      </c>
    </row>
    <row r="12" spans="1:69" s="70" customFormat="1" x14ac:dyDescent="0.2">
      <c r="A12" s="40"/>
      <c r="B12" s="107">
        <v>571</v>
      </c>
      <c r="C12" s="40" t="s">
        <v>57</v>
      </c>
      <c r="D12" s="40" t="s">
        <v>145</v>
      </c>
      <c r="E12" s="40" t="s">
        <v>142</v>
      </c>
      <c r="F12" s="108">
        <v>55.835019920733586</v>
      </c>
      <c r="G12" s="108">
        <v>57.510070518355597</v>
      </c>
      <c r="H12" s="108">
        <v>59.235372633906266</v>
      </c>
      <c r="I12" s="108">
        <v>61.012433812923462</v>
      </c>
      <c r="J12" s="42"/>
      <c r="K12" s="108">
        <v>24017.815268843504</v>
      </c>
      <c r="L12" s="108">
        <v>24738.349726908811</v>
      </c>
      <c r="M12" s="108">
        <v>25480.500218716079</v>
      </c>
      <c r="N12" s="108">
        <v>26244.91522527756</v>
      </c>
      <c r="O12" s="42"/>
      <c r="P12" s="108">
        <v>0</v>
      </c>
      <c r="Q12" s="108">
        <v>0</v>
      </c>
      <c r="R12" s="108">
        <v>0</v>
      </c>
      <c r="S12" s="108">
        <v>0</v>
      </c>
      <c r="T12" s="42"/>
      <c r="U12" s="75">
        <f t="shared" si="0"/>
        <v>24073.650288764238</v>
      </c>
      <c r="V12" s="75">
        <f t="shared" si="0"/>
        <v>24795.859797427165</v>
      </c>
      <c r="W12" s="75">
        <f t="shared" si="0"/>
        <v>25539.735591349985</v>
      </c>
      <c r="X12" s="75">
        <f t="shared" si="0"/>
        <v>26305.927659090485</v>
      </c>
      <c r="Y12" s="42"/>
      <c r="Z12" s="108">
        <v>50.174472741154212</v>
      </c>
      <c r="AA12" s="108">
        <v>51.679706923388835</v>
      </c>
      <c r="AB12" s="108">
        <v>53.230098131090507</v>
      </c>
      <c r="AC12" s="108">
        <v>54.827001075023226</v>
      </c>
      <c r="AD12" s="42"/>
      <c r="AE12" s="108">
        <v>21696.862374465276</v>
      </c>
      <c r="AF12" s="108">
        <v>22347.768245699233</v>
      </c>
      <c r="AG12" s="108">
        <v>23018.201293070211</v>
      </c>
      <c r="AH12" s="108">
        <v>23708.747331862323</v>
      </c>
      <c r="AI12" s="42"/>
      <c r="AJ12" s="108">
        <v>0</v>
      </c>
      <c r="AK12" s="108">
        <v>0</v>
      </c>
      <c r="AL12" s="108">
        <v>0</v>
      </c>
      <c r="AM12" s="108">
        <v>0</v>
      </c>
      <c r="AN12" s="42"/>
      <c r="AO12" s="75">
        <f t="shared" si="1"/>
        <v>21747.036847206429</v>
      </c>
      <c r="AP12" s="75">
        <f t="shared" si="1"/>
        <v>22399.447952622621</v>
      </c>
      <c r="AQ12" s="75">
        <f t="shared" si="1"/>
        <v>23071.431391201302</v>
      </c>
      <c r="AR12" s="75">
        <f t="shared" si="1"/>
        <v>23763.574332937347</v>
      </c>
      <c r="AS12" s="42"/>
      <c r="AT12" s="109">
        <f t="shared" si="2"/>
        <v>106.0094926618878</v>
      </c>
      <c r="AU12" s="109">
        <f t="shared" si="2"/>
        <v>109.18977744174444</v>
      </c>
      <c r="AV12" s="109">
        <f t="shared" si="2"/>
        <v>112.46547076499678</v>
      </c>
      <c r="AW12" s="109">
        <f t="shared" si="2"/>
        <v>115.83943488794668</v>
      </c>
      <c r="AX12" s="114"/>
      <c r="AY12" s="109">
        <f t="shared" si="3"/>
        <v>45714.67764330878</v>
      </c>
      <c r="AZ12" s="109">
        <f t="shared" si="3"/>
        <v>47086.117972608045</v>
      </c>
      <c r="BA12" s="109">
        <f t="shared" si="3"/>
        <v>48498.70151178629</v>
      </c>
      <c r="BB12" s="109">
        <f t="shared" si="3"/>
        <v>49953.662557139884</v>
      </c>
      <c r="BC12" s="114"/>
      <c r="BD12" s="109">
        <f t="shared" si="4"/>
        <v>0</v>
      </c>
      <c r="BE12" s="109">
        <f t="shared" si="4"/>
        <v>0</v>
      </c>
      <c r="BF12" s="109">
        <f t="shared" si="4"/>
        <v>0</v>
      </c>
      <c r="BG12" s="109">
        <f t="shared" si="4"/>
        <v>0</v>
      </c>
      <c r="BH12" s="42"/>
      <c r="BI12" s="75">
        <f t="shared" si="5"/>
        <v>45820.687135970671</v>
      </c>
      <c r="BJ12" s="75">
        <f t="shared" si="5"/>
        <v>47195.307750049789</v>
      </c>
      <c r="BK12" s="75">
        <f t="shared" si="5"/>
        <v>48611.166982551287</v>
      </c>
      <c r="BL12" s="75">
        <f t="shared" si="5"/>
        <v>50069.501992027828</v>
      </c>
      <c r="BN12" s="108">
        <v>0</v>
      </c>
      <c r="BO12" s="108">
        <v>0</v>
      </c>
      <c r="BP12" s="108">
        <v>0</v>
      </c>
      <c r="BQ12" s="108">
        <v>0</v>
      </c>
    </row>
    <row r="13" spans="1:69" s="70" customFormat="1" x14ac:dyDescent="0.2">
      <c r="A13" s="40"/>
      <c r="B13" s="107">
        <v>571</v>
      </c>
      <c r="C13" s="40" t="s">
        <v>57</v>
      </c>
      <c r="D13" s="40" t="s">
        <v>144</v>
      </c>
      <c r="E13" s="40" t="s">
        <v>142</v>
      </c>
      <c r="F13" s="117">
        <v>0</v>
      </c>
      <c r="G13" s="117">
        <v>0</v>
      </c>
      <c r="H13" s="117">
        <v>0</v>
      </c>
      <c r="I13" s="117">
        <v>0</v>
      </c>
      <c r="J13" s="42"/>
      <c r="K13" s="117">
        <v>2333.6013030198601</v>
      </c>
      <c r="L13" s="117">
        <v>2403.6093421104561</v>
      </c>
      <c r="M13" s="117">
        <v>2475.7176223737697</v>
      </c>
      <c r="N13" s="117">
        <v>2549.9891510449834</v>
      </c>
      <c r="O13" s="42"/>
      <c r="P13" s="117">
        <v>0</v>
      </c>
      <c r="Q13" s="117">
        <v>0</v>
      </c>
      <c r="R13" s="117">
        <v>0</v>
      </c>
      <c r="S13" s="117">
        <v>0</v>
      </c>
      <c r="T13" s="42"/>
      <c r="U13" s="118">
        <f t="shared" si="0"/>
        <v>2333.6013030198601</v>
      </c>
      <c r="V13" s="118">
        <f t="shared" si="0"/>
        <v>2403.6093421104561</v>
      </c>
      <c r="W13" s="118">
        <f t="shared" si="0"/>
        <v>2475.7176223737697</v>
      </c>
      <c r="X13" s="118">
        <f t="shared" si="0"/>
        <v>2549.9891510449834</v>
      </c>
      <c r="Y13" s="42"/>
      <c r="Z13" s="108">
        <v>0</v>
      </c>
      <c r="AA13" s="108">
        <v>0</v>
      </c>
      <c r="AB13" s="108">
        <v>0</v>
      </c>
      <c r="AC13" s="108">
        <v>0</v>
      </c>
      <c r="AD13" s="42"/>
      <c r="AE13" s="108">
        <v>2108.0945848632446</v>
      </c>
      <c r="AF13" s="108">
        <v>2171.3374224091422</v>
      </c>
      <c r="AG13" s="108">
        <v>2236.4775450814159</v>
      </c>
      <c r="AH13" s="108">
        <v>2303.5718714338591</v>
      </c>
      <c r="AI13" s="42"/>
      <c r="AJ13" s="108">
        <v>0</v>
      </c>
      <c r="AK13" s="108">
        <v>0</v>
      </c>
      <c r="AL13" s="108">
        <v>0</v>
      </c>
      <c r="AM13" s="108">
        <v>0</v>
      </c>
      <c r="AN13" s="42"/>
      <c r="AO13" s="118">
        <f t="shared" si="1"/>
        <v>2108.0945848632446</v>
      </c>
      <c r="AP13" s="118">
        <f t="shared" si="1"/>
        <v>2171.3374224091422</v>
      </c>
      <c r="AQ13" s="118">
        <f t="shared" si="1"/>
        <v>2236.4775450814159</v>
      </c>
      <c r="AR13" s="118">
        <f t="shared" si="1"/>
        <v>2303.5718714338591</v>
      </c>
      <c r="AS13" s="42"/>
      <c r="AT13" s="119">
        <f t="shared" si="2"/>
        <v>0</v>
      </c>
      <c r="AU13" s="119">
        <f t="shared" si="2"/>
        <v>0</v>
      </c>
      <c r="AV13" s="119">
        <f t="shared" si="2"/>
        <v>0</v>
      </c>
      <c r="AW13" s="119">
        <f t="shared" si="2"/>
        <v>0</v>
      </c>
      <c r="AX13" s="114"/>
      <c r="AY13" s="119">
        <f t="shared" si="3"/>
        <v>4441.6958878831047</v>
      </c>
      <c r="AZ13" s="119">
        <f t="shared" si="3"/>
        <v>4574.9467645195982</v>
      </c>
      <c r="BA13" s="119">
        <f t="shared" si="3"/>
        <v>4712.1951674551856</v>
      </c>
      <c r="BB13" s="119">
        <f t="shared" si="3"/>
        <v>4853.5610224788425</v>
      </c>
      <c r="BC13" s="114"/>
      <c r="BD13" s="119">
        <f t="shared" si="4"/>
        <v>0</v>
      </c>
      <c r="BE13" s="119">
        <f t="shared" si="4"/>
        <v>0</v>
      </c>
      <c r="BF13" s="119">
        <f t="shared" si="4"/>
        <v>0</v>
      </c>
      <c r="BG13" s="119">
        <f t="shared" si="4"/>
        <v>0</v>
      </c>
      <c r="BH13" s="42"/>
      <c r="BI13" s="118">
        <f t="shared" si="5"/>
        <v>4441.6958878831047</v>
      </c>
      <c r="BJ13" s="118">
        <f t="shared" si="5"/>
        <v>4574.9467645195982</v>
      </c>
      <c r="BK13" s="118">
        <f t="shared" si="5"/>
        <v>4712.1951674551856</v>
      </c>
      <c r="BL13" s="118">
        <f t="shared" si="5"/>
        <v>4853.5610224788425</v>
      </c>
      <c r="BN13" s="108">
        <v>0</v>
      </c>
      <c r="BO13" s="108">
        <v>0</v>
      </c>
      <c r="BP13" s="108">
        <v>0</v>
      </c>
      <c r="BQ13" s="108">
        <v>0</v>
      </c>
    </row>
    <row r="14" spans="1:69" s="70" customFormat="1" x14ac:dyDescent="0.2">
      <c r="A14" s="40"/>
      <c r="B14" s="107"/>
      <c r="C14" s="40"/>
      <c r="D14" s="40"/>
      <c r="E14" s="40"/>
      <c r="F14" s="120">
        <f>SUM(F10:F13)</f>
        <v>55.835019920733586</v>
      </c>
      <c r="G14" s="120">
        <f>SUM(G10:G13)</f>
        <v>57.510070518355597</v>
      </c>
      <c r="H14" s="120">
        <f>SUM(H10:H13)</f>
        <v>59.235372633906266</v>
      </c>
      <c r="I14" s="120">
        <f>SUM(I10:I13)</f>
        <v>61.012433812923462</v>
      </c>
      <c r="K14" s="120">
        <f>SUM(K10:K13)</f>
        <v>29411.779479561494</v>
      </c>
      <c r="L14" s="120">
        <f>SUM(L10:L13)</f>
        <v>30294.132863948344</v>
      </c>
      <c r="M14" s="120">
        <f>SUM(M10:M13)</f>
        <v>31202.956849866794</v>
      </c>
      <c r="N14" s="120">
        <f>SUM(N10:N13)</f>
        <v>32139.045555362798</v>
      </c>
      <c r="P14" s="120">
        <f>SUM(P10:P13)</f>
        <v>0</v>
      </c>
      <c r="Q14" s="120">
        <f>SUM(Q10:Q13)</f>
        <v>0</v>
      </c>
      <c r="R14" s="120">
        <f>SUM(R10:R13)</f>
        <v>0</v>
      </c>
      <c r="S14" s="120">
        <f>SUM(S10:S13)</f>
        <v>0</v>
      </c>
      <c r="T14" s="42"/>
      <c r="U14" s="74">
        <f>SUM(U10:U13)</f>
        <v>29467.614499482228</v>
      </c>
      <c r="V14" s="74">
        <f>SUM(V10:V13)</f>
        <v>30351.642934466694</v>
      </c>
      <c r="W14" s="74">
        <f>SUM(W10:W13)</f>
        <v>31262.1922225007</v>
      </c>
      <c r="X14" s="74">
        <f>SUM(X10:X13)</f>
        <v>32200.057989175722</v>
      </c>
      <c r="Z14" s="120">
        <f>SUM(Z10:Z13)</f>
        <v>50.174472741154212</v>
      </c>
      <c r="AA14" s="120">
        <f>SUM(AA10:AA13)</f>
        <v>51.679706923388835</v>
      </c>
      <c r="AB14" s="120">
        <f>SUM(AB10:AB13)</f>
        <v>53.230098131090507</v>
      </c>
      <c r="AC14" s="120">
        <f>SUM(AC10:AC13)</f>
        <v>54.827001075023226</v>
      </c>
      <c r="AE14" s="120">
        <f>SUM(AE10:AE13)</f>
        <v>26569.582803977293</v>
      </c>
      <c r="AF14" s="120">
        <f>SUM(AF10:AF13)</f>
        <v>27366.670288096615</v>
      </c>
      <c r="AG14" s="120">
        <f>SUM(AG10:AG13)</f>
        <v>28187.670396739511</v>
      </c>
      <c r="AH14" s="120">
        <f>SUM(AH10:AH13)</f>
        <v>29033.300508641703</v>
      </c>
      <c r="AJ14" s="120">
        <f>SUM(AJ10:AJ13)</f>
        <v>0</v>
      </c>
      <c r="AK14" s="120">
        <f>SUM(AK10:AK13)</f>
        <v>0</v>
      </c>
      <c r="AL14" s="120">
        <f>SUM(AL10:AL13)</f>
        <v>0</v>
      </c>
      <c r="AM14" s="120">
        <f>SUM(AM10:AM13)</f>
        <v>0</v>
      </c>
      <c r="AN14" s="42"/>
      <c r="AO14" s="74">
        <f>SUM(AO10:AO13)</f>
        <v>26619.757276718447</v>
      </c>
      <c r="AP14" s="74">
        <f>SUM(AP10:AP13)</f>
        <v>27418.349995020002</v>
      </c>
      <c r="AQ14" s="74">
        <f>SUM(AQ10:AQ13)</f>
        <v>28240.900494870602</v>
      </c>
      <c r="AR14" s="74">
        <f>SUM(AR10:AR13)</f>
        <v>29088.127509716727</v>
      </c>
      <c r="AT14" s="120">
        <f>SUM(AT10:AT13)</f>
        <v>106.0094926618878</v>
      </c>
      <c r="AU14" s="120">
        <f>SUM(AU10:AU13)</f>
        <v>109.18977744174444</v>
      </c>
      <c r="AV14" s="120">
        <f>SUM(AV10:AV13)</f>
        <v>112.46547076499678</v>
      </c>
      <c r="AW14" s="120">
        <f>SUM(AW10:AW13)</f>
        <v>115.83943488794668</v>
      </c>
      <c r="AY14" s="120">
        <f>SUM(AY10:AY13)</f>
        <v>55981.362283538794</v>
      </c>
      <c r="AZ14" s="120">
        <f>SUM(AZ10:AZ13)</f>
        <v>57660.803152044959</v>
      </c>
      <c r="BA14" s="120">
        <f>SUM(BA10:BA13)</f>
        <v>59390.627246606309</v>
      </c>
      <c r="BB14" s="120">
        <f>SUM(BB10:BB13)</f>
        <v>61172.346064004501</v>
      </c>
      <c r="BD14" s="120">
        <f>SUM(BD10:BD13)</f>
        <v>0</v>
      </c>
      <c r="BE14" s="120">
        <f>SUM(BE10:BE13)</f>
        <v>0</v>
      </c>
      <c r="BF14" s="120">
        <f>SUM(BF10:BF13)</f>
        <v>0</v>
      </c>
      <c r="BG14" s="120">
        <f>SUM(BG10:BG13)</f>
        <v>0</v>
      </c>
      <c r="BH14" s="42"/>
      <c r="BI14" s="74">
        <f>SUM(BI10:BI13)</f>
        <v>56087.371776200685</v>
      </c>
      <c r="BJ14" s="74">
        <f>SUM(BJ10:BJ13)</f>
        <v>57769.992929486703</v>
      </c>
      <c r="BK14" s="74">
        <f>SUM(BK10:BK13)</f>
        <v>59503.092717371299</v>
      </c>
      <c r="BL14" s="74">
        <f>SUM(BL10:BL13)</f>
        <v>61288.185498892446</v>
      </c>
    </row>
    <row r="15" spans="1:69" s="70" customFormat="1" x14ac:dyDescent="0.2">
      <c r="A15" s="40"/>
      <c r="B15" s="107"/>
      <c r="C15" s="40"/>
      <c r="D15" s="40"/>
      <c r="E15" s="40"/>
      <c r="F15" s="108"/>
      <c r="G15" s="71"/>
      <c r="H15" s="108"/>
      <c r="I15" s="108"/>
      <c r="K15" s="108"/>
      <c r="L15" s="108"/>
      <c r="M15" s="108"/>
      <c r="N15" s="108"/>
      <c r="P15" s="108"/>
      <c r="Q15" s="108"/>
      <c r="R15" s="108"/>
      <c r="S15" s="108"/>
      <c r="T15" s="42"/>
      <c r="U15" s="74"/>
      <c r="V15" s="74"/>
      <c r="W15" s="74"/>
      <c r="X15" s="74"/>
      <c r="Z15" s="108"/>
      <c r="AA15" s="71"/>
      <c r="AB15" s="108"/>
      <c r="AC15" s="108"/>
      <c r="AE15" s="108"/>
      <c r="AF15" s="108"/>
      <c r="AG15" s="108"/>
      <c r="AH15" s="108"/>
      <c r="AJ15" s="108"/>
      <c r="AK15" s="108"/>
      <c r="AL15" s="108"/>
      <c r="AM15" s="108"/>
      <c r="AN15" s="42"/>
      <c r="AO15" s="74"/>
      <c r="AP15" s="74"/>
      <c r="AQ15" s="74"/>
      <c r="AR15" s="74"/>
      <c r="AT15" s="108"/>
      <c r="AU15" s="71"/>
      <c r="AV15" s="108"/>
      <c r="AW15" s="108"/>
      <c r="AY15" s="108"/>
      <c r="AZ15" s="108"/>
      <c r="BA15" s="108"/>
      <c r="BB15" s="108"/>
      <c r="BD15" s="108"/>
      <c r="BE15" s="108"/>
      <c r="BF15" s="108"/>
      <c r="BG15" s="108"/>
      <c r="BH15" s="42"/>
      <c r="BI15" s="74"/>
      <c r="BJ15" s="74"/>
      <c r="BK15" s="74"/>
      <c r="BL15" s="74"/>
    </row>
    <row r="16" spans="1:69" s="70" customFormat="1" x14ac:dyDescent="0.2">
      <c r="A16" s="40"/>
      <c r="B16" s="107">
        <v>583</v>
      </c>
      <c r="C16" s="40" t="s">
        <v>49</v>
      </c>
      <c r="D16" s="40" t="s">
        <v>145</v>
      </c>
      <c r="E16" s="40" t="s">
        <v>96</v>
      </c>
      <c r="F16" s="108">
        <v>0</v>
      </c>
      <c r="G16" s="108">
        <v>0</v>
      </c>
      <c r="H16" s="108">
        <v>0</v>
      </c>
      <c r="I16" s="108">
        <v>0</v>
      </c>
      <c r="J16" s="42"/>
      <c r="K16" s="108">
        <v>0</v>
      </c>
      <c r="L16" s="108">
        <v>0</v>
      </c>
      <c r="M16" s="108">
        <v>0</v>
      </c>
      <c r="N16" s="108">
        <v>0</v>
      </c>
      <c r="O16" s="42"/>
      <c r="P16" s="108">
        <v>0</v>
      </c>
      <c r="Q16" s="108">
        <v>0</v>
      </c>
      <c r="R16" s="108">
        <v>0</v>
      </c>
      <c r="S16" s="108">
        <v>0</v>
      </c>
      <c r="T16" s="42"/>
      <c r="U16" s="75">
        <f t="shared" ref="U16:X25" si="6">F16+K16+P16</f>
        <v>0</v>
      </c>
      <c r="V16" s="75">
        <f t="shared" si="6"/>
        <v>0</v>
      </c>
      <c r="W16" s="75">
        <f t="shared" si="6"/>
        <v>0</v>
      </c>
      <c r="X16" s="75">
        <f t="shared" si="6"/>
        <v>0</v>
      </c>
      <c r="Y16" s="42"/>
      <c r="Z16" s="108">
        <v>0</v>
      </c>
      <c r="AA16" s="108">
        <v>0</v>
      </c>
      <c r="AB16" s="108">
        <v>0</v>
      </c>
      <c r="AC16" s="108">
        <v>0</v>
      </c>
      <c r="AD16" s="42"/>
      <c r="AE16" s="108">
        <v>0</v>
      </c>
      <c r="AF16" s="108">
        <v>0</v>
      </c>
      <c r="AG16" s="108">
        <v>0</v>
      </c>
      <c r="AH16" s="108">
        <v>0</v>
      </c>
      <c r="AI16" s="42"/>
      <c r="AJ16" s="108">
        <v>0</v>
      </c>
      <c r="AK16" s="108">
        <v>0</v>
      </c>
      <c r="AL16" s="108">
        <v>0</v>
      </c>
      <c r="AM16" s="108">
        <v>0</v>
      </c>
      <c r="AN16" s="42"/>
      <c r="AO16" s="75">
        <f t="shared" ref="AO16:AR25" si="7">Z16+AE16+AJ16</f>
        <v>0</v>
      </c>
      <c r="AP16" s="75">
        <f t="shared" si="7"/>
        <v>0</v>
      </c>
      <c r="AQ16" s="75">
        <f t="shared" si="7"/>
        <v>0</v>
      </c>
      <c r="AR16" s="75">
        <f t="shared" si="7"/>
        <v>0</v>
      </c>
      <c r="AS16" s="42"/>
      <c r="AT16" s="109">
        <f t="shared" ref="AT16:AW25" si="8">F16+Z16</f>
        <v>0</v>
      </c>
      <c r="AU16" s="109">
        <f t="shared" si="8"/>
        <v>0</v>
      </c>
      <c r="AV16" s="109">
        <f t="shared" si="8"/>
        <v>0</v>
      </c>
      <c r="AW16" s="109">
        <f t="shared" si="8"/>
        <v>0</v>
      </c>
      <c r="AX16" s="114"/>
      <c r="AY16" s="109">
        <f t="shared" ref="AY16:BB25" si="9">K16+AE16</f>
        <v>0</v>
      </c>
      <c r="AZ16" s="109">
        <f t="shared" si="9"/>
        <v>0</v>
      </c>
      <c r="BA16" s="109">
        <f t="shared" si="9"/>
        <v>0</v>
      </c>
      <c r="BB16" s="109">
        <f t="shared" si="9"/>
        <v>0</v>
      </c>
      <c r="BC16" s="114"/>
      <c r="BD16" s="109">
        <f t="shared" ref="BD16:BG25" si="10">P16+AJ16</f>
        <v>0</v>
      </c>
      <c r="BE16" s="109">
        <f t="shared" si="10"/>
        <v>0</v>
      </c>
      <c r="BF16" s="109">
        <f t="shared" si="10"/>
        <v>0</v>
      </c>
      <c r="BG16" s="109">
        <f t="shared" si="10"/>
        <v>0</v>
      </c>
      <c r="BH16" s="42"/>
      <c r="BI16" s="75">
        <f t="shared" ref="BI16:BL25" si="11">AT16+AY16+BD16</f>
        <v>0</v>
      </c>
      <c r="BJ16" s="75">
        <f t="shared" si="11"/>
        <v>0</v>
      </c>
      <c r="BK16" s="75">
        <f t="shared" si="11"/>
        <v>0</v>
      </c>
      <c r="BL16" s="75">
        <f t="shared" si="11"/>
        <v>0</v>
      </c>
      <c r="BN16" s="108">
        <v>0</v>
      </c>
      <c r="BO16" s="108">
        <v>0</v>
      </c>
      <c r="BP16" s="108">
        <v>0</v>
      </c>
      <c r="BQ16" s="108">
        <v>0</v>
      </c>
    </row>
    <row r="17" spans="1:180" s="70" customFormat="1" x14ac:dyDescent="0.2">
      <c r="A17" s="40"/>
      <c r="B17" s="107">
        <v>583</v>
      </c>
      <c r="C17" s="40" t="s">
        <v>49</v>
      </c>
      <c r="D17" s="40" t="s">
        <v>144</v>
      </c>
      <c r="E17" s="40" t="s">
        <v>96</v>
      </c>
      <c r="F17" s="108">
        <v>102.41427475726255</v>
      </c>
      <c r="G17" s="108">
        <v>105.48670299998041</v>
      </c>
      <c r="H17" s="108">
        <v>108.65130408997983</v>
      </c>
      <c r="I17" s="108">
        <v>111.91084321267924</v>
      </c>
      <c r="J17" s="42"/>
      <c r="K17" s="108">
        <v>22680.461745719269</v>
      </c>
      <c r="L17" s="108">
        <v>23360.875598090846</v>
      </c>
      <c r="M17" s="108">
        <v>24061.701866033574</v>
      </c>
      <c r="N17" s="108">
        <v>24783.55292201458</v>
      </c>
      <c r="O17" s="42"/>
      <c r="P17" s="108">
        <v>0</v>
      </c>
      <c r="Q17" s="108">
        <v>0</v>
      </c>
      <c r="R17" s="108">
        <v>0</v>
      </c>
      <c r="S17" s="108">
        <v>0</v>
      </c>
      <c r="T17" s="42"/>
      <c r="U17" s="75">
        <f t="shared" si="6"/>
        <v>22782.876020476531</v>
      </c>
      <c r="V17" s="75">
        <f t="shared" si="6"/>
        <v>23466.362301090827</v>
      </c>
      <c r="W17" s="75">
        <f t="shared" si="6"/>
        <v>24170.353170123555</v>
      </c>
      <c r="X17" s="75">
        <f t="shared" si="6"/>
        <v>24895.463765227258</v>
      </c>
      <c r="Y17" s="42"/>
      <c r="Z17" s="108">
        <v>0</v>
      </c>
      <c r="AA17" s="108">
        <v>0</v>
      </c>
      <c r="AB17" s="108">
        <v>0</v>
      </c>
      <c r="AC17" s="108">
        <v>0</v>
      </c>
      <c r="AD17" s="42"/>
      <c r="AE17" s="108">
        <v>0</v>
      </c>
      <c r="AF17" s="108">
        <v>0</v>
      </c>
      <c r="AG17" s="108">
        <v>0</v>
      </c>
      <c r="AH17" s="108">
        <v>0</v>
      </c>
      <c r="AI17" s="42"/>
      <c r="AJ17" s="108">
        <v>0</v>
      </c>
      <c r="AK17" s="108">
        <v>0</v>
      </c>
      <c r="AL17" s="108">
        <v>0</v>
      </c>
      <c r="AM17" s="108">
        <v>0</v>
      </c>
      <c r="AN17" s="42"/>
      <c r="AO17" s="75">
        <f t="shared" si="7"/>
        <v>0</v>
      </c>
      <c r="AP17" s="75">
        <f t="shared" si="7"/>
        <v>0</v>
      </c>
      <c r="AQ17" s="75">
        <f t="shared" si="7"/>
        <v>0</v>
      </c>
      <c r="AR17" s="75">
        <f t="shared" si="7"/>
        <v>0</v>
      </c>
      <c r="AS17" s="42"/>
      <c r="AT17" s="109">
        <f t="shared" si="8"/>
        <v>102.41427475726255</v>
      </c>
      <c r="AU17" s="109">
        <f t="shared" si="8"/>
        <v>105.48670299998041</v>
      </c>
      <c r="AV17" s="109">
        <f t="shared" si="8"/>
        <v>108.65130408997983</v>
      </c>
      <c r="AW17" s="109">
        <f t="shared" si="8"/>
        <v>111.91084321267924</v>
      </c>
      <c r="AX17" s="114"/>
      <c r="AY17" s="109">
        <f t="shared" si="9"/>
        <v>22680.461745719269</v>
      </c>
      <c r="AZ17" s="109">
        <f t="shared" si="9"/>
        <v>23360.875598090846</v>
      </c>
      <c r="BA17" s="109">
        <f t="shared" si="9"/>
        <v>24061.701866033574</v>
      </c>
      <c r="BB17" s="109">
        <f t="shared" si="9"/>
        <v>24783.55292201458</v>
      </c>
      <c r="BC17" s="114"/>
      <c r="BD17" s="109">
        <f t="shared" si="10"/>
        <v>0</v>
      </c>
      <c r="BE17" s="109">
        <f t="shared" si="10"/>
        <v>0</v>
      </c>
      <c r="BF17" s="109">
        <f t="shared" si="10"/>
        <v>0</v>
      </c>
      <c r="BG17" s="109">
        <f t="shared" si="10"/>
        <v>0</v>
      </c>
      <c r="BH17" s="42"/>
      <c r="BI17" s="75">
        <f t="shared" si="11"/>
        <v>22782.876020476531</v>
      </c>
      <c r="BJ17" s="75">
        <f t="shared" si="11"/>
        <v>23466.362301090827</v>
      </c>
      <c r="BK17" s="75">
        <f t="shared" si="11"/>
        <v>24170.353170123555</v>
      </c>
      <c r="BL17" s="75">
        <f t="shared" si="11"/>
        <v>24895.463765227258</v>
      </c>
      <c r="BN17" s="108">
        <v>0</v>
      </c>
      <c r="BO17" s="108">
        <v>0</v>
      </c>
      <c r="BP17" s="108">
        <v>0</v>
      </c>
      <c r="BQ17" s="108">
        <v>0</v>
      </c>
      <c r="FX17" s="70" t="s">
        <v>146</v>
      </c>
    </row>
    <row r="18" spans="1:180" s="70" customFormat="1" x14ac:dyDescent="0.2">
      <c r="A18" s="40"/>
      <c r="B18" s="107">
        <v>592</v>
      </c>
      <c r="C18" s="40" t="s">
        <v>49</v>
      </c>
      <c r="D18" s="40" t="s">
        <v>145</v>
      </c>
      <c r="E18" s="40" t="s">
        <v>96</v>
      </c>
      <c r="F18" s="108">
        <v>0</v>
      </c>
      <c r="G18" s="108">
        <v>0</v>
      </c>
      <c r="H18" s="108">
        <v>0</v>
      </c>
      <c r="I18" s="108">
        <v>0</v>
      </c>
      <c r="J18" s="42"/>
      <c r="K18" s="108">
        <v>0</v>
      </c>
      <c r="L18" s="108">
        <v>0</v>
      </c>
      <c r="M18" s="108">
        <v>0</v>
      </c>
      <c r="N18" s="108">
        <v>0</v>
      </c>
      <c r="O18" s="42"/>
      <c r="P18" s="108">
        <v>0</v>
      </c>
      <c r="Q18" s="108">
        <v>0</v>
      </c>
      <c r="R18" s="108">
        <v>0</v>
      </c>
      <c r="S18" s="108">
        <v>0</v>
      </c>
      <c r="T18" s="42"/>
      <c r="U18" s="75">
        <f t="shared" si="6"/>
        <v>0</v>
      </c>
      <c r="V18" s="75">
        <f t="shared" si="6"/>
        <v>0</v>
      </c>
      <c r="W18" s="75">
        <f t="shared" si="6"/>
        <v>0</v>
      </c>
      <c r="X18" s="75">
        <f t="shared" si="6"/>
        <v>0</v>
      </c>
      <c r="Y18" s="42"/>
      <c r="Z18" s="108">
        <v>0</v>
      </c>
      <c r="AA18" s="108">
        <v>0</v>
      </c>
      <c r="AB18" s="108">
        <v>0</v>
      </c>
      <c r="AC18" s="108">
        <v>0</v>
      </c>
      <c r="AD18" s="42"/>
      <c r="AE18" s="108">
        <v>0</v>
      </c>
      <c r="AF18" s="108">
        <v>0</v>
      </c>
      <c r="AG18" s="108">
        <v>0</v>
      </c>
      <c r="AH18" s="108">
        <v>0</v>
      </c>
      <c r="AI18" s="42"/>
      <c r="AJ18" s="108">
        <v>0</v>
      </c>
      <c r="AK18" s="108">
        <v>0</v>
      </c>
      <c r="AL18" s="108">
        <v>0</v>
      </c>
      <c r="AM18" s="108">
        <v>0</v>
      </c>
      <c r="AN18" s="42"/>
      <c r="AO18" s="75">
        <f t="shared" si="7"/>
        <v>0</v>
      </c>
      <c r="AP18" s="75">
        <f t="shared" si="7"/>
        <v>0</v>
      </c>
      <c r="AQ18" s="75">
        <f t="shared" si="7"/>
        <v>0</v>
      </c>
      <c r="AR18" s="75">
        <f t="shared" si="7"/>
        <v>0</v>
      </c>
      <c r="AS18" s="42"/>
      <c r="AT18" s="109">
        <f t="shared" si="8"/>
        <v>0</v>
      </c>
      <c r="AU18" s="109">
        <f t="shared" si="8"/>
        <v>0</v>
      </c>
      <c r="AV18" s="109">
        <f t="shared" si="8"/>
        <v>0</v>
      </c>
      <c r="AW18" s="109">
        <f t="shared" si="8"/>
        <v>0</v>
      </c>
      <c r="AX18" s="114"/>
      <c r="AY18" s="109">
        <f t="shared" si="9"/>
        <v>0</v>
      </c>
      <c r="AZ18" s="109">
        <f t="shared" si="9"/>
        <v>0</v>
      </c>
      <c r="BA18" s="109">
        <f t="shared" si="9"/>
        <v>0</v>
      </c>
      <c r="BB18" s="109">
        <f t="shared" si="9"/>
        <v>0</v>
      </c>
      <c r="BC18" s="114"/>
      <c r="BD18" s="109">
        <f t="shared" si="10"/>
        <v>0</v>
      </c>
      <c r="BE18" s="109">
        <f t="shared" si="10"/>
        <v>0</v>
      </c>
      <c r="BF18" s="109">
        <f t="shared" si="10"/>
        <v>0</v>
      </c>
      <c r="BG18" s="109">
        <f t="shared" si="10"/>
        <v>0</v>
      </c>
      <c r="BH18" s="42"/>
      <c r="BI18" s="75">
        <f t="shared" si="11"/>
        <v>0</v>
      </c>
      <c r="BJ18" s="75">
        <f t="shared" si="11"/>
        <v>0</v>
      </c>
      <c r="BK18" s="75">
        <f t="shared" si="11"/>
        <v>0</v>
      </c>
      <c r="BL18" s="75">
        <f t="shared" si="11"/>
        <v>0</v>
      </c>
      <c r="BN18" s="108">
        <v>0</v>
      </c>
      <c r="BO18" s="108">
        <v>0</v>
      </c>
      <c r="BP18" s="108">
        <v>0</v>
      </c>
      <c r="BQ18" s="108">
        <v>0</v>
      </c>
    </row>
    <row r="19" spans="1:180" s="70" customFormat="1" x14ac:dyDescent="0.2">
      <c r="A19" s="40"/>
      <c r="B19" s="107">
        <v>593</v>
      </c>
      <c r="C19" s="40" t="s">
        <v>53</v>
      </c>
      <c r="D19" s="40" t="s">
        <v>144</v>
      </c>
      <c r="E19" s="40" t="s">
        <v>96</v>
      </c>
      <c r="F19" s="108">
        <v>75.086900116989455</v>
      </c>
      <c r="G19" s="108">
        <v>77.339507120499135</v>
      </c>
      <c r="H19" s="108">
        <v>79.659692334114112</v>
      </c>
      <c r="I19" s="108">
        <v>82.049483104137536</v>
      </c>
      <c r="J19" s="42"/>
      <c r="K19" s="108">
        <v>32191.387378659711</v>
      </c>
      <c r="L19" s="108">
        <v>33157.129000019508</v>
      </c>
      <c r="M19" s="108">
        <v>34151.842870020089</v>
      </c>
      <c r="N19" s="108">
        <v>35176.398156120689</v>
      </c>
      <c r="O19" s="42"/>
      <c r="P19" s="108">
        <v>0</v>
      </c>
      <c r="Q19" s="108">
        <v>0</v>
      </c>
      <c r="R19" s="108">
        <v>0</v>
      </c>
      <c r="S19" s="108">
        <v>0</v>
      </c>
      <c r="T19" s="42"/>
      <c r="U19" s="75">
        <f t="shared" si="6"/>
        <v>32266.474278776699</v>
      </c>
      <c r="V19" s="75">
        <f t="shared" si="6"/>
        <v>33234.468507140009</v>
      </c>
      <c r="W19" s="75">
        <f t="shared" si="6"/>
        <v>34231.502562354202</v>
      </c>
      <c r="X19" s="75">
        <f t="shared" si="6"/>
        <v>35258.447639224825</v>
      </c>
      <c r="Y19" s="42"/>
      <c r="Z19" s="108">
        <v>0</v>
      </c>
      <c r="AA19" s="108">
        <v>0</v>
      </c>
      <c r="AB19" s="108">
        <v>0</v>
      </c>
      <c r="AC19" s="108">
        <v>0</v>
      </c>
      <c r="AD19" s="42"/>
      <c r="AE19" s="108">
        <v>0</v>
      </c>
      <c r="AF19" s="108">
        <v>0</v>
      </c>
      <c r="AG19" s="108">
        <v>0</v>
      </c>
      <c r="AH19" s="108">
        <v>0</v>
      </c>
      <c r="AI19" s="42"/>
      <c r="AJ19" s="108">
        <v>0</v>
      </c>
      <c r="AK19" s="108">
        <v>0</v>
      </c>
      <c r="AL19" s="108">
        <v>0</v>
      </c>
      <c r="AM19" s="108">
        <v>0</v>
      </c>
      <c r="AN19" s="42"/>
      <c r="AO19" s="75">
        <f t="shared" si="7"/>
        <v>0</v>
      </c>
      <c r="AP19" s="75">
        <f t="shared" si="7"/>
        <v>0</v>
      </c>
      <c r="AQ19" s="75">
        <f t="shared" si="7"/>
        <v>0</v>
      </c>
      <c r="AR19" s="75">
        <f t="shared" si="7"/>
        <v>0</v>
      </c>
      <c r="AS19" s="42"/>
      <c r="AT19" s="109">
        <f t="shared" si="8"/>
        <v>75.086900116989455</v>
      </c>
      <c r="AU19" s="109">
        <f t="shared" si="8"/>
        <v>77.339507120499135</v>
      </c>
      <c r="AV19" s="109">
        <f t="shared" si="8"/>
        <v>79.659692334114112</v>
      </c>
      <c r="AW19" s="109">
        <f t="shared" si="8"/>
        <v>82.049483104137536</v>
      </c>
      <c r="AX19" s="114"/>
      <c r="AY19" s="109">
        <f t="shared" si="9"/>
        <v>32191.387378659711</v>
      </c>
      <c r="AZ19" s="109">
        <f t="shared" si="9"/>
        <v>33157.129000019508</v>
      </c>
      <c r="BA19" s="109">
        <f t="shared" si="9"/>
        <v>34151.842870020089</v>
      </c>
      <c r="BB19" s="109">
        <f t="shared" si="9"/>
        <v>35176.398156120689</v>
      </c>
      <c r="BC19" s="114"/>
      <c r="BD19" s="109">
        <f t="shared" si="10"/>
        <v>0</v>
      </c>
      <c r="BE19" s="109">
        <f t="shared" si="10"/>
        <v>0</v>
      </c>
      <c r="BF19" s="109">
        <f t="shared" si="10"/>
        <v>0</v>
      </c>
      <c r="BG19" s="109">
        <f t="shared" si="10"/>
        <v>0</v>
      </c>
      <c r="BH19" s="42"/>
      <c r="BI19" s="75">
        <f t="shared" si="11"/>
        <v>32266.474278776699</v>
      </c>
      <c r="BJ19" s="75">
        <f t="shared" si="11"/>
        <v>33234.468507140009</v>
      </c>
      <c r="BK19" s="75">
        <f t="shared" si="11"/>
        <v>34231.502562354202</v>
      </c>
      <c r="BL19" s="75">
        <f t="shared" si="11"/>
        <v>35258.447639224825</v>
      </c>
      <c r="BN19" s="108">
        <v>0</v>
      </c>
      <c r="BO19" s="108">
        <v>0</v>
      </c>
      <c r="BP19" s="108">
        <v>0</v>
      </c>
      <c r="BQ19" s="108">
        <v>0</v>
      </c>
    </row>
    <row r="20" spans="1:180" s="70" customFormat="1" x14ac:dyDescent="0.2">
      <c r="A20" s="40"/>
      <c r="B20" s="107">
        <v>593</v>
      </c>
      <c r="C20" s="40" t="s">
        <v>49</v>
      </c>
      <c r="D20" s="40" t="s">
        <v>145</v>
      </c>
      <c r="E20" s="40" t="s">
        <v>96</v>
      </c>
      <c r="F20" s="108">
        <v>16196.681311737837</v>
      </c>
      <c r="G20" s="108">
        <v>16682.581751089972</v>
      </c>
      <c r="H20" s="108">
        <v>17183.059203622674</v>
      </c>
      <c r="I20" s="108">
        <v>17698.550979731353</v>
      </c>
      <c r="J20" s="42"/>
      <c r="K20" s="108">
        <v>349243.20880936302</v>
      </c>
      <c r="L20" s="108">
        <v>359720.50507364393</v>
      </c>
      <c r="M20" s="108">
        <v>370512.12022585323</v>
      </c>
      <c r="N20" s="108">
        <v>381627.48383262882</v>
      </c>
      <c r="O20" s="42"/>
      <c r="P20" s="108">
        <v>0</v>
      </c>
      <c r="Q20" s="108">
        <v>0</v>
      </c>
      <c r="R20" s="108">
        <v>0</v>
      </c>
      <c r="S20" s="108">
        <v>0</v>
      </c>
      <c r="T20" s="42"/>
      <c r="U20" s="75">
        <f t="shared" si="6"/>
        <v>365439.89012110088</v>
      </c>
      <c r="V20" s="75">
        <f t="shared" si="6"/>
        <v>376403.08682473388</v>
      </c>
      <c r="W20" s="75">
        <f t="shared" si="6"/>
        <v>387695.17942947592</v>
      </c>
      <c r="X20" s="75">
        <f t="shared" si="6"/>
        <v>399326.03481236019</v>
      </c>
      <c r="Y20" s="42"/>
      <c r="Z20" s="108">
        <v>0</v>
      </c>
      <c r="AA20" s="108">
        <v>0</v>
      </c>
      <c r="AB20" s="108">
        <v>0</v>
      </c>
      <c r="AC20" s="108">
        <v>0</v>
      </c>
      <c r="AD20" s="42"/>
      <c r="AE20" s="108">
        <v>0</v>
      </c>
      <c r="AF20" s="108">
        <v>0</v>
      </c>
      <c r="AG20" s="108">
        <v>0</v>
      </c>
      <c r="AH20" s="108">
        <v>0</v>
      </c>
      <c r="AI20" s="42"/>
      <c r="AJ20" s="108">
        <v>0</v>
      </c>
      <c r="AK20" s="108">
        <v>0</v>
      </c>
      <c r="AL20" s="108">
        <v>0</v>
      </c>
      <c r="AM20" s="108">
        <v>0</v>
      </c>
      <c r="AN20" s="42"/>
      <c r="AO20" s="75">
        <f t="shared" si="7"/>
        <v>0</v>
      </c>
      <c r="AP20" s="75">
        <f t="shared" si="7"/>
        <v>0</v>
      </c>
      <c r="AQ20" s="75">
        <f t="shared" si="7"/>
        <v>0</v>
      </c>
      <c r="AR20" s="75">
        <f t="shared" si="7"/>
        <v>0</v>
      </c>
      <c r="AS20" s="42"/>
      <c r="AT20" s="109">
        <f t="shared" si="8"/>
        <v>16196.681311737837</v>
      </c>
      <c r="AU20" s="109">
        <f t="shared" si="8"/>
        <v>16682.581751089972</v>
      </c>
      <c r="AV20" s="109">
        <f t="shared" si="8"/>
        <v>17183.059203622674</v>
      </c>
      <c r="AW20" s="109">
        <f t="shared" si="8"/>
        <v>17698.550979731353</v>
      </c>
      <c r="AX20" s="114"/>
      <c r="AY20" s="109">
        <f t="shared" si="9"/>
        <v>349243.20880936302</v>
      </c>
      <c r="AZ20" s="109">
        <f t="shared" si="9"/>
        <v>359720.50507364393</v>
      </c>
      <c r="BA20" s="109">
        <f t="shared" si="9"/>
        <v>370512.12022585323</v>
      </c>
      <c r="BB20" s="109">
        <f t="shared" si="9"/>
        <v>381627.48383262882</v>
      </c>
      <c r="BC20" s="114"/>
      <c r="BD20" s="109">
        <f t="shared" si="10"/>
        <v>0</v>
      </c>
      <c r="BE20" s="109">
        <f t="shared" si="10"/>
        <v>0</v>
      </c>
      <c r="BF20" s="109">
        <f t="shared" si="10"/>
        <v>0</v>
      </c>
      <c r="BG20" s="109">
        <f t="shared" si="10"/>
        <v>0</v>
      </c>
      <c r="BH20" s="42"/>
      <c r="BI20" s="75">
        <f t="shared" si="11"/>
        <v>365439.89012110088</v>
      </c>
      <c r="BJ20" s="75">
        <f t="shared" si="11"/>
        <v>376403.08682473388</v>
      </c>
      <c r="BK20" s="75">
        <f t="shared" si="11"/>
        <v>387695.17942947592</v>
      </c>
      <c r="BL20" s="75">
        <f t="shared" si="11"/>
        <v>399326.03481236019</v>
      </c>
      <c r="BN20" s="108">
        <v>0</v>
      </c>
      <c r="BO20" s="108">
        <v>0</v>
      </c>
      <c r="BP20" s="108">
        <v>0</v>
      </c>
      <c r="BQ20" s="108">
        <v>0</v>
      </c>
    </row>
    <row r="21" spans="1:180" s="70" customFormat="1" x14ac:dyDescent="0.2">
      <c r="A21" s="40"/>
      <c r="B21" s="107">
        <v>593</v>
      </c>
      <c r="C21" s="40" t="s">
        <v>49</v>
      </c>
      <c r="D21" s="40" t="s">
        <v>144</v>
      </c>
      <c r="E21" s="40" t="s">
        <v>96</v>
      </c>
      <c r="F21" s="108">
        <v>162.78815269642425</v>
      </c>
      <c r="G21" s="108">
        <v>167.67179727731698</v>
      </c>
      <c r="H21" s="108">
        <v>172.7019511956365</v>
      </c>
      <c r="I21" s="108">
        <v>177.88300973150561</v>
      </c>
      <c r="J21" s="42"/>
      <c r="K21" s="108">
        <v>34763.682587556585</v>
      </c>
      <c r="L21" s="108">
        <v>35806.59306518329</v>
      </c>
      <c r="M21" s="108">
        <v>36880.790857138782</v>
      </c>
      <c r="N21" s="108">
        <v>37987.214582852946</v>
      </c>
      <c r="O21" s="42"/>
      <c r="P21" s="108">
        <v>0</v>
      </c>
      <c r="Q21" s="108">
        <v>0</v>
      </c>
      <c r="R21" s="108">
        <v>0</v>
      </c>
      <c r="S21" s="108">
        <v>0</v>
      </c>
      <c r="T21" s="42"/>
      <c r="U21" s="75">
        <f t="shared" si="6"/>
        <v>34926.470740253011</v>
      </c>
      <c r="V21" s="75">
        <f t="shared" si="6"/>
        <v>35974.264862460608</v>
      </c>
      <c r="W21" s="75">
        <f t="shared" si="6"/>
        <v>37053.49280833442</v>
      </c>
      <c r="X21" s="75">
        <f t="shared" si="6"/>
        <v>38165.097592584454</v>
      </c>
      <c r="Y21" s="42"/>
      <c r="Z21" s="108">
        <v>0</v>
      </c>
      <c r="AA21" s="108">
        <v>0</v>
      </c>
      <c r="AB21" s="108">
        <v>0</v>
      </c>
      <c r="AC21" s="108">
        <v>0</v>
      </c>
      <c r="AD21" s="42"/>
      <c r="AE21" s="108">
        <v>0</v>
      </c>
      <c r="AF21" s="108">
        <v>0</v>
      </c>
      <c r="AG21" s="108">
        <v>0</v>
      </c>
      <c r="AH21" s="108">
        <v>0</v>
      </c>
      <c r="AI21" s="42"/>
      <c r="AJ21" s="108">
        <v>0</v>
      </c>
      <c r="AK21" s="108">
        <v>0</v>
      </c>
      <c r="AL21" s="108">
        <v>0</v>
      </c>
      <c r="AM21" s="108">
        <v>0</v>
      </c>
      <c r="AN21" s="42"/>
      <c r="AO21" s="75">
        <f t="shared" si="7"/>
        <v>0</v>
      </c>
      <c r="AP21" s="75">
        <f t="shared" si="7"/>
        <v>0</v>
      </c>
      <c r="AQ21" s="75">
        <f t="shared" si="7"/>
        <v>0</v>
      </c>
      <c r="AR21" s="75">
        <f t="shared" si="7"/>
        <v>0</v>
      </c>
      <c r="AS21" s="42"/>
      <c r="AT21" s="109">
        <f t="shared" si="8"/>
        <v>162.78815269642425</v>
      </c>
      <c r="AU21" s="109">
        <f t="shared" si="8"/>
        <v>167.67179727731698</v>
      </c>
      <c r="AV21" s="109">
        <f t="shared" si="8"/>
        <v>172.7019511956365</v>
      </c>
      <c r="AW21" s="109">
        <f t="shared" si="8"/>
        <v>177.88300973150561</v>
      </c>
      <c r="AX21" s="114"/>
      <c r="AY21" s="109">
        <f t="shared" si="9"/>
        <v>34763.682587556585</v>
      </c>
      <c r="AZ21" s="109">
        <f t="shared" si="9"/>
        <v>35806.59306518329</v>
      </c>
      <c r="BA21" s="109">
        <f t="shared" si="9"/>
        <v>36880.790857138782</v>
      </c>
      <c r="BB21" s="109">
        <f t="shared" si="9"/>
        <v>37987.214582852946</v>
      </c>
      <c r="BC21" s="114"/>
      <c r="BD21" s="109">
        <f t="shared" si="10"/>
        <v>0</v>
      </c>
      <c r="BE21" s="109">
        <f t="shared" si="10"/>
        <v>0</v>
      </c>
      <c r="BF21" s="109">
        <f t="shared" si="10"/>
        <v>0</v>
      </c>
      <c r="BG21" s="109">
        <f t="shared" si="10"/>
        <v>0</v>
      </c>
      <c r="BH21" s="42"/>
      <c r="BI21" s="75">
        <f t="shared" si="11"/>
        <v>34926.470740253011</v>
      </c>
      <c r="BJ21" s="75">
        <f t="shared" si="11"/>
        <v>35974.264862460608</v>
      </c>
      <c r="BK21" s="75">
        <f t="shared" si="11"/>
        <v>37053.49280833442</v>
      </c>
      <c r="BL21" s="75">
        <f t="shared" si="11"/>
        <v>38165.097592584454</v>
      </c>
      <c r="BN21" s="108">
        <v>0</v>
      </c>
      <c r="BO21" s="108">
        <v>0</v>
      </c>
      <c r="BP21" s="108">
        <v>0</v>
      </c>
      <c r="BQ21" s="108">
        <v>0</v>
      </c>
    </row>
    <row r="22" spans="1:180" s="70" customFormat="1" x14ac:dyDescent="0.2">
      <c r="A22" s="40"/>
      <c r="B22" s="107">
        <v>593</v>
      </c>
      <c r="C22" s="40" t="s">
        <v>47</v>
      </c>
      <c r="D22" s="40" t="s">
        <v>144</v>
      </c>
      <c r="E22" s="40" t="s">
        <v>96</v>
      </c>
      <c r="F22" s="108">
        <v>269.47248620426939</v>
      </c>
      <c r="G22" s="108">
        <v>277.55666079039742</v>
      </c>
      <c r="H22" s="108">
        <v>285.88336061410939</v>
      </c>
      <c r="I22" s="108">
        <v>294.4598614325327</v>
      </c>
      <c r="J22" s="42"/>
      <c r="K22" s="108">
        <v>49954.39193290862</v>
      </c>
      <c r="L22" s="108">
        <v>51453.023690895883</v>
      </c>
      <c r="M22" s="108">
        <v>52996.614401622763</v>
      </c>
      <c r="N22" s="108">
        <v>54586.512833671441</v>
      </c>
      <c r="O22" s="42"/>
      <c r="P22" s="108">
        <v>0</v>
      </c>
      <c r="Q22" s="108">
        <v>0</v>
      </c>
      <c r="R22" s="108">
        <v>0</v>
      </c>
      <c r="S22" s="108">
        <v>0</v>
      </c>
      <c r="T22" s="42"/>
      <c r="U22" s="75">
        <f t="shared" si="6"/>
        <v>50223.864419112891</v>
      </c>
      <c r="V22" s="75">
        <f t="shared" si="6"/>
        <v>51730.58035168628</v>
      </c>
      <c r="W22" s="75">
        <f t="shared" si="6"/>
        <v>53282.497762236875</v>
      </c>
      <c r="X22" s="75">
        <f t="shared" si="6"/>
        <v>54880.97269510397</v>
      </c>
      <c r="Y22" s="42"/>
      <c r="Z22" s="108">
        <v>0</v>
      </c>
      <c r="AA22" s="108">
        <v>0</v>
      </c>
      <c r="AB22" s="108">
        <v>0</v>
      </c>
      <c r="AC22" s="108">
        <v>0</v>
      </c>
      <c r="AD22" s="42"/>
      <c r="AE22" s="108">
        <v>0</v>
      </c>
      <c r="AF22" s="108">
        <v>0</v>
      </c>
      <c r="AG22" s="108">
        <v>0</v>
      </c>
      <c r="AH22" s="108">
        <v>0</v>
      </c>
      <c r="AI22" s="42"/>
      <c r="AJ22" s="108">
        <v>0</v>
      </c>
      <c r="AK22" s="108">
        <v>0</v>
      </c>
      <c r="AL22" s="108">
        <v>0</v>
      </c>
      <c r="AM22" s="108">
        <v>0</v>
      </c>
      <c r="AN22" s="42"/>
      <c r="AO22" s="75">
        <f t="shared" si="7"/>
        <v>0</v>
      </c>
      <c r="AP22" s="75">
        <f t="shared" si="7"/>
        <v>0</v>
      </c>
      <c r="AQ22" s="75">
        <f t="shared" si="7"/>
        <v>0</v>
      </c>
      <c r="AR22" s="75">
        <f t="shared" si="7"/>
        <v>0</v>
      </c>
      <c r="AS22" s="42"/>
      <c r="AT22" s="109">
        <f t="shared" si="8"/>
        <v>269.47248620426939</v>
      </c>
      <c r="AU22" s="109">
        <f t="shared" si="8"/>
        <v>277.55666079039742</v>
      </c>
      <c r="AV22" s="109">
        <f t="shared" si="8"/>
        <v>285.88336061410939</v>
      </c>
      <c r="AW22" s="109">
        <f t="shared" si="8"/>
        <v>294.4598614325327</v>
      </c>
      <c r="AX22" s="114"/>
      <c r="AY22" s="109">
        <f t="shared" si="9"/>
        <v>49954.39193290862</v>
      </c>
      <c r="AZ22" s="109">
        <f t="shared" si="9"/>
        <v>51453.023690895883</v>
      </c>
      <c r="BA22" s="109">
        <f t="shared" si="9"/>
        <v>52996.614401622763</v>
      </c>
      <c r="BB22" s="109">
        <f t="shared" si="9"/>
        <v>54586.512833671441</v>
      </c>
      <c r="BC22" s="114"/>
      <c r="BD22" s="109">
        <f t="shared" si="10"/>
        <v>0</v>
      </c>
      <c r="BE22" s="109">
        <f t="shared" si="10"/>
        <v>0</v>
      </c>
      <c r="BF22" s="109">
        <f t="shared" si="10"/>
        <v>0</v>
      </c>
      <c r="BG22" s="109">
        <f t="shared" si="10"/>
        <v>0</v>
      </c>
      <c r="BH22" s="42"/>
      <c r="BI22" s="75">
        <f t="shared" si="11"/>
        <v>50223.864419112891</v>
      </c>
      <c r="BJ22" s="75">
        <f t="shared" si="11"/>
        <v>51730.58035168628</v>
      </c>
      <c r="BK22" s="75">
        <f t="shared" si="11"/>
        <v>53282.497762236875</v>
      </c>
      <c r="BL22" s="75">
        <f t="shared" si="11"/>
        <v>54880.97269510397</v>
      </c>
      <c r="BN22" s="108">
        <v>0</v>
      </c>
      <c r="BO22" s="108">
        <v>0</v>
      </c>
      <c r="BP22" s="108">
        <v>0</v>
      </c>
      <c r="BQ22" s="108">
        <v>0</v>
      </c>
    </row>
    <row r="23" spans="1:180" s="70" customFormat="1" x14ac:dyDescent="0.2">
      <c r="A23" s="40"/>
      <c r="B23" s="107">
        <v>571</v>
      </c>
      <c r="C23" s="40" t="s">
        <v>47</v>
      </c>
      <c r="D23" s="40" t="s">
        <v>144</v>
      </c>
      <c r="E23" s="40" t="s">
        <v>96</v>
      </c>
      <c r="F23" s="108">
        <v>0</v>
      </c>
      <c r="G23" s="108">
        <v>0</v>
      </c>
      <c r="H23" s="108">
        <v>0</v>
      </c>
      <c r="I23" s="108">
        <v>0</v>
      </c>
      <c r="J23" s="42"/>
      <c r="K23" s="108">
        <v>0</v>
      </c>
      <c r="L23" s="108">
        <v>0</v>
      </c>
      <c r="M23" s="108">
        <v>0</v>
      </c>
      <c r="N23" s="108">
        <v>0</v>
      </c>
      <c r="O23" s="42"/>
      <c r="P23" s="108">
        <v>0</v>
      </c>
      <c r="Q23" s="108">
        <v>0</v>
      </c>
      <c r="R23" s="108">
        <v>0</v>
      </c>
      <c r="S23" s="108">
        <v>0</v>
      </c>
      <c r="T23" s="42"/>
      <c r="U23" s="75">
        <f t="shared" si="6"/>
        <v>0</v>
      </c>
      <c r="V23" s="75">
        <f t="shared" si="6"/>
        <v>0</v>
      </c>
      <c r="W23" s="75">
        <f t="shared" si="6"/>
        <v>0</v>
      </c>
      <c r="X23" s="75">
        <f t="shared" si="6"/>
        <v>0</v>
      </c>
      <c r="Y23" s="42"/>
      <c r="Z23" s="108">
        <v>0</v>
      </c>
      <c r="AA23" s="108">
        <v>0</v>
      </c>
      <c r="AB23" s="108">
        <v>0</v>
      </c>
      <c r="AC23" s="108">
        <v>0</v>
      </c>
      <c r="AD23" s="42"/>
      <c r="AE23" s="108">
        <v>0</v>
      </c>
      <c r="AF23" s="108">
        <v>0</v>
      </c>
      <c r="AG23" s="108">
        <v>0</v>
      </c>
      <c r="AH23" s="108">
        <v>0</v>
      </c>
      <c r="AI23" s="42"/>
      <c r="AJ23" s="108">
        <v>0</v>
      </c>
      <c r="AK23" s="108">
        <v>0</v>
      </c>
      <c r="AL23" s="108">
        <v>0</v>
      </c>
      <c r="AM23" s="108">
        <v>0</v>
      </c>
      <c r="AN23" s="42"/>
      <c r="AO23" s="75">
        <f t="shared" si="7"/>
        <v>0</v>
      </c>
      <c r="AP23" s="75">
        <f t="shared" si="7"/>
        <v>0</v>
      </c>
      <c r="AQ23" s="75">
        <f t="shared" si="7"/>
        <v>0</v>
      </c>
      <c r="AR23" s="75">
        <f t="shared" si="7"/>
        <v>0</v>
      </c>
      <c r="AS23" s="42"/>
      <c r="AT23" s="109">
        <f t="shared" si="8"/>
        <v>0</v>
      </c>
      <c r="AU23" s="109">
        <f t="shared" si="8"/>
        <v>0</v>
      </c>
      <c r="AV23" s="109">
        <f t="shared" si="8"/>
        <v>0</v>
      </c>
      <c r="AW23" s="109">
        <f t="shared" si="8"/>
        <v>0</v>
      </c>
      <c r="AX23" s="114"/>
      <c r="AY23" s="109">
        <f t="shared" si="9"/>
        <v>0</v>
      </c>
      <c r="AZ23" s="109">
        <f t="shared" si="9"/>
        <v>0</v>
      </c>
      <c r="BA23" s="109">
        <f t="shared" si="9"/>
        <v>0</v>
      </c>
      <c r="BB23" s="109">
        <f t="shared" si="9"/>
        <v>0</v>
      </c>
      <c r="BC23" s="114"/>
      <c r="BD23" s="109">
        <f t="shared" si="10"/>
        <v>0</v>
      </c>
      <c r="BE23" s="109">
        <f t="shared" si="10"/>
        <v>0</v>
      </c>
      <c r="BF23" s="109">
        <f t="shared" si="10"/>
        <v>0</v>
      </c>
      <c r="BG23" s="109">
        <f t="shared" si="10"/>
        <v>0</v>
      </c>
      <c r="BH23" s="42"/>
      <c r="BI23" s="75">
        <f t="shared" si="11"/>
        <v>0</v>
      </c>
      <c r="BJ23" s="75">
        <f t="shared" si="11"/>
        <v>0</v>
      </c>
      <c r="BK23" s="75">
        <f t="shared" si="11"/>
        <v>0</v>
      </c>
      <c r="BL23" s="75">
        <f t="shared" si="11"/>
        <v>0</v>
      </c>
      <c r="BN23" s="108">
        <v>0</v>
      </c>
      <c r="BO23" s="108">
        <v>0</v>
      </c>
      <c r="BP23" s="108">
        <v>0</v>
      </c>
      <c r="BQ23" s="108">
        <v>0</v>
      </c>
    </row>
    <row r="24" spans="1:180" s="70" customFormat="1" x14ac:dyDescent="0.2">
      <c r="A24" s="40"/>
      <c r="B24" s="107">
        <v>539</v>
      </c>
      <c r="C24" s="40" t="s">
        <v>51</v>
      </c>
      <c r="D24" s="40" t="s">
        <v>144</v>
      </c>
      <c r="E24" s="40" t="s">
        <v>147</v>
      </c>
      <c r="F24" s="108">
        <v>0</v>
      </c>
      <c r="G24" s="108">
        <v>0</v>
      </c>
      <c r="H24" s="108">
        <v>0</v>
      </c>
      <c r="I24" s="108">
        <v>0</v>
      </c>
      <c r="J24" s="42"/>
      <c r="K24" s="108">
        <v>909.44838454326089</v>
      </c>
      <c r="L24" s="108">
        <v>936.73183607955878</v>
      </c>
      <c r="M24" s="108">
        <v>964.83379116194556</v>
      </c>
      <c r="N24" s="108">
        <v>993.77880489680388</v>
      </c>
      <c r="O24" s="42"/>
      <c r="P24" s="108">
        <v>0</v>
      </c>
      <c r="Q24" s="108">
        <v>0</v>
      </c>
      <c r="R24" s="108">
        <v>0</v>
      </c>
      <c r="S24" s="108">
        <v>0</v>
      </c>
      <c r="T24" s="42"/>
      <c r="U24" s="75">
        <f t="shared" si="6"/>
        <v>909.44838454326089</v>
      </c>
      <c r="V24" s="75">
        <f t="shared" si="6"/>
        <v>936.73183607955878</v>
      </c>
      <c r="W24" s="75">
        <f t="shared" si="6"/>
        <v>964.83379116194556</v>
      </c>
      <c r="X24" s="75">
        <f t="shared" si="6"/>
        <v>993.77880489680388</v>
      </c>
      <c r="Y24" s="42"/>
      <c r="Z24" s="108">
        <v>0</v>
      </c>
      <c r="AA24" s="108">
        <v>0</v>
      </c>
      <c r="AB24" s="108">
        <v>0</v>
      </c>
      <c r="AC24" s="108">
        <v>0</v>
      </c>
      <c r="AD24" s="42"/>
      <c r="AE24" s="108">
        <v>0</v>
      </c>
      <c r="AF24" s="108">
        <v>0</v>
      </c>
      <c r="AG24" s="108">
        <v>0</v>
      </c>
      <c r="AH24" s="108">
        <v>0</v>
      </c>
      <c r="AI24" s="42"/>
      <c r="AJ24" s="108">
        <v>0</v>
      </c>
      <c r="AK24" s="108">
        <v>0</v>
      </c>
      <c r="AL24" s="108">
        <v>0</v>
      </c>
      <c r="AM24" s="108">
        <v>0</v>
      </c>
      <c r="AN24" s="42"/>
      <c r="AO24" s="75">
        <f t="shared" si="7"/>
        <v>0</v>
      </c>
      <c r="AP24" s="75">
        <f t="shared" si="7"/>
        <v>0</v>
      </c>
      <c r="AQ24" s="75">
        <f t="shared" si="7"/>
        <v>0</v>
      </c>
      <c r="AR24" s="75">
        <f t="shared" si="7"/>
        <v>0</v>
      </c>
      <c r="AS24" s="42"/>
      <c r="AT24" s="109">
        <f t="shared" si="8"/>
        <v>0</v>
      </c>
      <c r="AU24" s="109">
        <f t="shared" si="8"/>
        <v>0</v>
      </c>
      <c r="AV24" s="109">
        <f t="shared" si="8"/>
        <v>0</v>
      </c>
      <c r="AW24" s="109">
        <f t="shared" si="8"/>
        <v>0</v>
      </c>
      <c r="AX24" s="114"/>
      <c r="AY24" s="109">
        <f t="shared" si="9"/>
        <v>909.44838454326089</v>
      </c>
      <c r="AZ24" s="109">
        <f t="shared" si="9"/>
        <v>936.73183607955878</v>
      </c>
      <c r="BA24" s="109">
        <f t="shared" si="9"/>
        <v>964.83379116194556</v>
      </c>
      <c r="BB24" s="109">
        <f t="shared" si="9"/>
        <v>993.77880489680388</v>
      </c>
      <c r="BC24" s="114"/>
      <c r="BD24" s="109">
        <f t="shared" si="10"/>
        <v>0</v>
      </c>
      <c r="BE24" s="109">
        <f t="shared" si="10"/>
        <v>0</v>
      </c>
      <c r="BF24" s="109">
        <f t="shared" si="10"/>
        <v>0</v>
      </c>
      <c r="BG24" s="109">
        <f t="shared" si="10"/>
        <v>0</v>
      </c>
      <c r="BH24" s="42"/>
      <c r="BI24" s="75">
        <f t="shared" si="11"/>
        <v>909.44838454326089</v>
      </c>
      <c r="BJ24" s="75">
        <f t="shared" si="11"/>
        <v>936.73183607955878</v>
      </c>
      <c r="BK24" s="75">
        <f t="shared" si="11"/>
        <v>964.83379116194556</v>
      </c>
      <c r="BL24" s="75">
        <f t="shared" si="11"/>
        <v>993.77880489680388</v>
      </c>
      <c r="BN24" s="108">
        <v>0</v>
      </c>
      <c r="BO24" s="108">
        <v>0</v>
      </c>
      <c r="BP24" s="108">
        <v>0</v>
      </c>
      <c r="BQ24" s="108">
        <v>0</v>
      </c>
    </row>
    <row r="25" spans="1:180" s="70" customFormat="1" x14ac:dyDescent="0.2">
      <c r="A25" s="40"/>
      <c r="B25" s="107">
        <v>593</v>
      </c>
      <c r="C25" s="40" t="s">
        <v>51</v>
      </c>
      <c r="D25" s="40" t="s">
        <v>144</v>
      </c>
      <c r="E25" s="40" t="s">
        <v>96</v>
      </c>
      <c r="F25" s="117">
        <v>0</v>
      </c>
      <c r="G25" s="117">
        <v>0</v>
      </c>
      <c r="H25" s="117">
        <v>0</v>
      </c>
      <c r="I25" s="117">
        <v>0</v>
      </c>
      <c r="J25" s="42"/>
      <c r="K25" s="117">
        <v>0</v>
      </c>
      <c r="L25" s="117">
        <v>0</v>
      </c>
      <c r="M25" s="117">
        <v>0</v>
      </c>
      <c r="N25" s="117">
        <v>0</v>
      </c>
      <c r="O25" s="42"/>
      <c r="P25" s="117">
        <v>0</v>
      </c>
      <c r="Q25" s="117">
        <v>0</v>
      </c>
      <c r="R25" s="117">
        <v>0</v>
      </c>
      <c r="S25" s="117">
        <v>0</v>
      </c>
      <c r="T25" s="42"/>
      <c r="U25" s="118">
        <f t="shared" si="6"/>
        <v>0</v>
      </c>
      <c r="V25" s="118">
        <f t="shared" si="6"/>
        <v>0</v>
      </c>
      <c r="W25" s="118">
        <f t="shared" si="6"/>
        <v>0</v>
      </c>
      <c r="X25" s="118">
        <f t="shared" si="6"/>
        <v>0</v>
      </c>
      <c r="Y25" s="42"/>
      <c r="Z25" s="108">
        <v>0</v>
      </c>
      <c r="AA25" s="108">
        <v>0</v>
      </c>
      <c r="AB25" s="108">
        <v>0</v>
      </c>
      <c r="AC25" s="108">
        <v>0</v>
      </c>
      <c r="AD25" s="42"/>
      <c r="AE25" s="108">
        <v>0</v>
      </c>
      <c r="AF25" s="108">
        <v>0</v>
      </c>
      <c r="AG25" s="108">
        <v>0</v>
      </c>
      <c r="AH25" s="108">
        <v>0</v>
      </c>
      <c r="AI25" s="42"/>
      <c r="AJ25" s="108">
        <v>0</v>
      </c>
      <c r="AK25" s="108">
        <v>0</v>
      </c>
      <c r="AL25" s="108">
        <v>0</v>
      </c>
      <c r="AM25" s="108">
        <v>0</v>
      </c>
      <c r="AN25" s="42"/>
      <c r="AO25" s="118">
        <f t="shared" si="7"/>
        <v>0</v>
      </c>
      <c r="AP25" s="118">
        <f t="shared" si="7"/>
        <v>0</v>
      </c>
      <c r="AQ25" s="118">
        <f t="shared" si="7"/>
        <v>0</v>
      </c>
      <c r="AR25" s="118">
        <f t="shared" si="7"/>
        <v>0</v>
      </c>
      <c r="AS25" s="42"/>
      <c r="AT25" s="119">
        <f t="shared" si="8"/>
        <v>0</v>
      </c>
      <c r="AU25" s="119">
        <f t="shared" si="8"/>
        <v>0</v>
      </c>
      <c r="AV25" s="119">
        <f t="shared" si="8"/>
        <v>0</v>
      </c>
      <c r="AW25" s="119">
        <f t="shared" si="8"/>
        <v>0</v>
      </c>
      <c r="AX25" s="114"/>
      <c r="AY25" s="119">
        <f t="shared" si="9"/>
        <v>0</v>
      </c>
      <c r="AZ25" s="119">
        <f t="shared" si="9"/>
        <v>0</v>
      </c>
      <c r="BA25" s="119">
        <f t="shared" si="9"/>
        <v>0</v>
      </c>
      <c r="BB25" s="119">
        <f t="shared" si="9"/>
        <v>0</v>
      </c>
      <c r="BC25" s="114"/>
      <c r="BD25" s="119">
        <f t="shared" si="10"/>
        <v>0</v>
      </c>
      <c r="BE25" s="119">
        <f t="shared" si="10"/>
        <v>0</v>
      </c>
      <c r="BF25" s="119">
        <f t="shared" si="10"/>
        <v>0</v>
      </c>
      <c r="BG25" s="119">
        <f t="shared" si="10"/>
        <v>0</v>
      </c>
      <c r="BH25" s="42"/>
      <c r="BI25" s="118">
        <f t="shared" si="11"/>
        <v>0</v>
      </c>
      <c r="BJ25" s="118">
        <f t="shared" si="11"/>
        <v>0</v>
      </c>
      <c r="BK25" s="118">
        <f t="shared" si="11"/>
        <v>0</v>
      </c>
      <c r="BL25" s="118">
        <f t="shared" si="11"/>
        <v>0</v>
      </c>
      <c r="BN25" s="108">
        <v>0</v>
      </c>
      <c r="BO25" s="108">
        <v>0</v>
      </c>
      <c r="BP25" s="108">
        <v>0</v>
      </c>
      <c r="BQ25" s="108">
        <v>0</v>
      </c>
    </row>
    <row r="26" spans="1:180" s="70" customFormat="1" x14ac:dyDescent="0.2">
      <c r="A26" s="40"/>
      <c r="B26" s="107"/>
      <c r="C26" s="40"/>
      <c r="D26" s="40"/>
      <c r="E26" s="40"/>
      <c r="F26" s="120">
        <f>SUM(F16:F25)</f>
        <v>16806.443125512782</v>
      </c>
      <c r="G26" s="120">
        <f>SUM(G16:G25)</f>
        <v>17310.636419278166</v>
      </c>
      <c r="H26" s="120">
        <f>SUM(H16:H25)</f>
        <v>17829.955511856511</v>
      </c>
      <c r="I26" s="120">
        <f>SUM(I16:I25)</f>
        <v>18364.854177212208</v>
      </c>
      <c r="K26" s="120">
        <f>SUM(K16:K25)</f>
        <v>489742.58083875047</v>
      </c>
      <c r="L26" s="120">
        <f>SUM(L16:L25)</f>
        <v>504434.85826391302</v>
      </c>
      <c r="M26" s="120">
        <f>SUM(M16:M25)</f>
        <v>519567.9040118304</v>
      </c>
      <c r="N26" s="120">
        <f>SUM(N16:N25)</f>
        <v>535154.94113218528</v>
      </c>
      <c r="P26" s="120">
        <f>SUM(P16:P25)</f>
        <v>0</v>
      </c>
      <c r="Q26" s="120">
        <f>SUM(Q16:Q25)</f>
        <v>0</v>
      </c>
      <c r="R26" s="120">
        <f>SUM(R16:R25)</f>
        <v>0</v>
      </c>
      <c r="S26" s="120">
        <f>SUM(S16:S25)</f>
        <v>0</v>
      </c>
      <c r="T26" s="42"/>
      <c r="U26" s="120">
        <f>SUM(U16:U25)</f>
        <v>506549.02396426327</v>
      </c>
      <c r="V26" s="120">
        <f>SUM(V16:V25)</f>
        <v>521745.49468319118</v>
      </c>
      <c r="W26" s="120">
        <f>SUM(W16:W25)</f>
        <v>537397.85952368681</v>
      </c>
      <c r="X26" s="120">
        <f>SUM(X16:X25)</f>
        <v>553519.79530939739</v>
      </c>
      <c r="Z26" s="120">
        <f>SUM(Z16:Z25)</f>
        <v>0</v>
      </c>
      <c r="AA26" s="120">
        <f>SUM(AA16:AA25)</f>
        <v>0</v>
      </c>
      <c r="AB26" s="120">
        <f>SUM(AB16:AB25)</f>
        <v>0</v>
      </c>
      <c r="AC26" s="120">
        <f>SUM(AC16:AC25)</f>
        <v>0</v>
      </c>
      <c r="AE26" s="108">
        <v>0</v>
      </c>
      <c r="AF26" s="108">
        <v>0</v>
      </c>
      <c r="AG26" s="108">
        <v>0</v>
      </c>
      <c r="AH26" s="108">
        <v>0</v>
      </c>
      <c r="AJ26" s="108">
        <v>0</v>
      </c>
      <c r="AK26" s="108">
        <v>0</v>
      </c>
      <c r="AL26" s="108">
        <v>0</v>
      </c>
      <c r="AM26" s="108">
        <v>0</v>
      </c>
      <c r="AN26" s="42"/>
      <c r="AO26" s="120">
        <f>SUM(AO16:AO25)</f>
        <v>0</v>
      </c>
      <c r="AP26" s="120">
        <f>SUM(AP16:AP25)</f>
        <v>0</v>
      </c>
      <c r="AQ26" s="120">
        <f>SUM(AQ16:AQ25)</f>
        <v>0</v>
      </c>
      <c r="AR26" s="120">
        <f>SUM(AR16:AR25)</f>
        <v>0</v>
      </c>
      <c r="AT26" s="120">
        <f>SUM(AT16:AT25)</f>
        <v>16806.443125512782</v>
      </c>
      <c r="AU26" s="120">
        <f>SUM(AU16:AU25)</f>
        <v>17310.636419278166</v>
      </c>
      <c r="AV26" s="120">
        <f>SUM(AV16:AV25)</f>
        <v>17829.955511856511</v>
      </c>
      <c r="AW26" s="120">
        <f>SUM(AW16:AW25)</f>
        <v>18364.854177212208</v>
      </c>
      <c r="AY26" s="120">
        <f>SUM(AY16:AY25)</f>
        <v>489742.58083875047</v>
      </c>
      <c r="AZ26" s="120">
        <f>SUM(AZ16:AZ25)</f>
        <v>504434.85826391302</v>
      </c>
      <c r="BA26" s="120">
        <f>SUM(BA16:BA25)</f>
        <v>519567.9040118304</v>
      </c>
      <c r="BB26" s="120">
        <f>SUM(BB16:BB25)</f>
        <v>535154.94113218528</v>
      </c>
      <c r="BD26" s="120">
        <f>SUM(BD16:BD25)</f>
        <v>0</v>
      </c>
      <c r="BE26" s="120">
        <f>SUM(BE16:BE25)</f>
        <v>0</v>
      </c>
      <c r="BF26" s="120">
        <f>SUM(BF16:BF25)</f>
        <v>0</v>
      </c>
      <c r="BG26" s="120">
        <f>SUM(BG16:BG25)</f>
        <v>0</v>
      </c>
      <c r="BH26" s="42"/>
      <c r="BI26" s="120">
        <f>SUM(BI16:BI25)</f>
        <v>506549.02396426327</v>
      </c>
      <c r="BJ26" s="120">
        <f>SUM(BJ16:BJ25)</f>
        <v>521745.49468319118</v>
      </c>
      <c r="BK26" s="120">
        <f>SUM(BK16:BK25)</f>
        <v>537397.85952368681</v>
      </c>
      <c r="BL26" s="120">
        <f>SUM(BL16:BL25)</f>
        <v>553519.79530939739</v>
      </c>
      <c r="BN26" s="108"/>
      <c r="BO26" s="108"/>
      <c r="BP26" s="108"/>
      <c r="BQ26" s="108"/>
    </row>
    <row r="27" spans="1:180" s="70" customFormat="1" x14ac:dyDescent="0.2">
      <c r="A27" s="40"/>
      <c r="B27" s="107"/>
      <c r="C27" s="40"/>
      <c r="D27" s="40"/>
      <c r="E27" s="40"/>
      <c r="F27" s="108"/>
      <c r="G27" s="108"/>
      <c r="H27" s="108"/>
      <c r="I27" s="108"/>
      <c r="K27" s="108"/>
      <c r="L27" s="108"/>
      <c r="M27" s="108"/>
      <c r="N27" s="108"/>
      <c r="P27" s="108"/>
      <c r="Q27" s="108"/>
      <c r="R27" s="108"/>
      <c r="S27" s="108"/>
      <c r="T27" s="42"/>
      <c r="U27" s="74"/>
      <c r="V27" s="74"/>
      <c r="W27" s="74"/>
      <c r="X27" s="74"/>
      <c r="Z27" s="108"/>
      <c r="AA27" s="108"/>
      <c r="AB27" s="108"/>
      <c r="AC27" s="108"/>
      <c r="AE27" s="108">
        <v>0</v>
      </c>
      <c r="AF27" s="108">
        <v>0</v>
      </c>
      <c r="AG27" s="108">
        <v>0</v>
      </c>
      <c r="AH27" s="108">
        <v>0</v>
      </c>
      <c r="AJ27" s="108">
        <v>0</v>
      </c>
      <c r="AK27" s="108">
        <v>0</v>
      </c>
      <c r="AL27" s="108">
        <v>0</v>
      </c>
      <c r="AM27" s="108">
        <v>0</v>
      </c>
      <c r="AN27" s="42"/>
      <c r="AO27" s="74"/>
      <c r="AP27" s="74"/>
      <c r="AQ27" s="74"/>
      <c r="AR27" s="74"/>
      <c r="AT27" s="108"/>
      <c r="AU27" s="108"/>
      <c r="AV27" s="108"/>
      <c r="AW27" s="108"/>
      <c r="AY27" s="108"/>
      <c r="AZ27" s="108"/>
      <c r="BA27" s="108"/>
      <c r="BB27" s="108"/>
      <c r="BD27" s="108"/>
      <c r="BE27" s="108"/>
      <c r="BF27" s="108"/>
      <c r="BG27" s="108"/>
      <c r="BH27" s="42"/>
      <c r="BI27" s="74"/>
      <c r="BJ27" s="74"/>
      <c r="BK27" s="74"/>
      <c r="BL27" s="74"/>
      <c r="BN27" s="108"/>
      <c r="BO27" s="108"/>
      <c r="BP27" s="108"/>
      <c r="BQ27" s="108"/>
    </row>
    <row r="28" spans="1:180" s="70" customFormat="1" x14ac:dyDescent="0.2">
      <c r="A28" s="40"/>
      <c r="B28" s="107">
        <v>920921</v>
      </c>
      <c r="C28" s="40" t="s">
        <v>53</v>
      </c>
      <c r="D28" s="40" t="s">
        <v>145</v>
      </c>
      <c r="E28" s="40" t="s">
        <v>133</v>
      </c>
      <c r="F28" s="108">
        <v>0</v>
      </c>
      <c r="G28" s="108">
        <v>0</v>
      </c>
      <c r="H28" s="108">
        <v>0</v>
      </c>
      <c r="I28" s="108">
        <v>0</v>
      </c>
      <c r="K28" s="108">
        <v>0</v>
      </c>
      <c r="L28" s="108">
        <v>0</v>
      </c>
      <c r="M28" s="108">
        <v>0</v>
      </c>
      <c r="N28" s="108">
        <v>0</v>
      </c>
      <c r="P28" s="108">
        <v>0</v>
      </c>
      <c r="Q28" s="108">
        <v>0</v>
      </c>
      <c r="R28" s="108">
        <v>0</v>
      </c>
      <c r="S28" s="108">
        <v>0</v>
      </c>
      <c r="T28" s="42"/>
      <c r="U28" s="75">
        <f t="shared" ref="U28:X31" si="12">F28+K28+P28</f>
        <v>0</v>
      </c>
      <c r="V28" s="75">
        <f t="shared" si="12"/>
        <v>0</v>
      </c>
      <c r="W28" s="75">
        <f t="shared" si="12"/>
        <v>0</v>
      </c>
      <c r="X28" s="75">
        <f t="shared" si="12"/>
        <v>0</v>
      </c>
      <c r="Z28" s="108">
        <v>0</v>
      </c>
      <c r="AA28" s="108">
        <v>0</v>
      </c>
      <c r="AB28" s="108">
        <v>0</v>
      </c>
      <c r="AC28" s="108">
        <v>0</v>
      </c>
      <c r="AD28" s="42"/>
      <c r="AE28" s="108">
        <v>0</v>
      </c>
      <c r="AF28" s="108">
        <v>0</v>
      </c>
      <c r="AG28" s="108">
        <v>0</v>
      </c>
      <c r="AH28" s="108">
        <v>0</v>
      </c>
      <c r="AI28" s="42"/>
      <c r="AJ28" s="108">
        <v>0</v>
      </c>
      <c r="AK28" s="108">
        <v>0</v>
      </c>
      <c r="AL28" s="108">
        <v>0</v>
      </c>
      <c r="AM28" s="108">
        <v>0</v>
      </c>
      <c r="AN28" s="42"/>
      <c r="AO28" s="75">
        <f t="shared" ref="AO28:AR31" si="13">Z28+AE28+AJ28</f>
        <v>0</v>
      </c>
      <c r="AP28" s="75">
        <f t="shared" si="13"/>
        <v>0</v>
      </c>
      <c r="AQ28" s="75">
        <f t="shared" si="13"/>
        <v>0</v>
      </c>
      <c r="AR28" s="75">
        <f t="shared" si="13"/>
        <v>0</v>
      </c>
      <c r="AT28" s="109">
        <f t="shared" ref="AT28:AW31" si="14">F28+Z28</f>
        <v>0</v>
      </c>
      <c r="AU28" s="109">
        <f t="shared" si="14"/>
        <v>0</v>
      </c>
      <c r="AV28" s="109">
        <f t="shared" si="14"/>
        <v>0</v>
      </c>
      <c r="AW28" s="109">
        <f t="shared" si="14"/>
        <v>0</v>
      </c>
      <c r="AY28" s="109">
        <f t="shared" ref="AY28:BB31" si="15">K28+AE28</f>
        <v>0</v>
      </c>
      <c r="AZ28" s="109">
        <f t="shared" si="15"/>
        <v>0</v>
      </c>
      <c r="BA28" s="109">
        <f t="shared" si="15"/>
        <v>0</v>
      </c>
      <c r="BB28" s="109">
        <f t="shared" si="15"/>
        <v>0</v>
      </c>
      <c r="BD28" s="109">
        <f t="shared" ref="BD28:BG31" si="16">P28+AJ28</f>
        <v>0</v>
      </c>
      <c r="BE28" s="109">
        <f t="shared" si="16"/>
        <v>0</v>
      </c>
      <c r="BF28" s="109">
        <f t="shared" si="16"/>
        <v>0</v>
      </c>
      <c r="BG28" s="109">
        <f t="shared" si="16"/>
        <v>0</v>
      </c>
      <c r="BH28" s="42"/>
      <c r="BI28" s="75">
        <f t="shared" ref="BI28:BL31" si="17">AT28+AY28+BD28</f>
        <v>0</v>
      </c>
      <c r="BJ28" s="75">
        <f t="shared" si="17"/>
        <v>0</v>
      </c>
      <c r="BK28" s="75">
        <f t="shared" si="17"/>
        <v>0</v>
      </c>
      <c r="BL28" s="75">
        <f t="shared" si="17"/>
        <v>0</v>
      </c>
      <c r="BN28" s="108">
        <v>0</v>
      </c>
      <c r="BO28" s="108">
        <v>0</v>
      </c>
      <c r="BP28" s="108">
        <v>0</v>
      </c>
      <c r="BQ28" s="108">
        <v>0</v>
      </c>
    </row>
    <row r="29" spans="1:180" s="70" customFormat="1" x14ac:dyDescent="0.2">
      <c r="A29" s="40"/>
      <c r="B29" s="107">
        <v>920921</v>
      </c>
      <c r="C29" s="40" t="s">
        <v>49</v>
      </c>
      <c r="D29" s="40" t="s">
        <v>145</v>
      </c>
      <c r="E29" s="40" t="s">
        <v>133</v>
      </c>
      <c r="F29" s="108">
        <v>0</v>
      </c>
      <c r="G29" s="108">
        <v>0</v>
      </c>
      <c r="H29" s="108">
        <v>0</v>
      </c>
      <c r="I29" s="108">
        <v>0</v>
      </c>
      <c r="K29" s="108">
        <v>0</v>
      </c>
      <c r="L29" s="108">
        <v>0</v>
      </c>
      <c r="M29" s="108">
        <v>0</v>
      </c>
      <c r="N29" s="108">
        <v>0</v>
      </c>
      <c r="P29" s="108">
        <v>0</v>
      </c>
      <c r="Q29" s="108">
        <v>0</v>
      </c>
      <c r="R29" s="108">
        <v>0</v>
      </c>
      <c r="S29" s="108">
        <v>0</v>
      </c>
      <c r="T29" s="42"/>
      <c r="U29" s="75">
        <f t="shared" si="12"/>
        <v>0</v>
      </c>
      <c r="V29" s="75">
        <f t="shared" si="12"/>
        <v>0</v>
      </c>
      <c r="W29" s="75">
        <f t="shared" si="12"/>
        <v>0</v>
      </c>
      <c r="X29" s="75">
        <f t="shared" si="12"/>
        <v>0</v>
      </c>
      <c r="Z29" s="108">
        <v>0</v>
      </c>
      <c r="AA29" s="108">
        <v>0</v>
      </c>
      <c r="AB29" s="108">
        <v>0</v>
      </c>
      <c r="AC29" s="108">
        <v>0</v>
      </c>
      <c r="AD29" s="42"/>
      <c r="AE29" s="108">
        <v>0</v>
      </c>
      <c r="AF29" s="108">
        <v>0</v>
      </c>
      <c r="AG29" s="108">
        <v>0</v>
      </c>
      <c r="AH29" s="108">
        <v>0</v>
      </c>
      <c r="AI29" s="42"/>
      <c r="AJ29" s="108">
        <v>0</v>
      </c>
      <c r="AK29" s="108">
        <v>0</v>
      </c>
      <c r="AL29" s="108">
        <v>0</v>
      </c>
      <c r="AM29" s="108">
        <v>0</v>
      </c>
      <c r="AN29" s="42"/>
      <c r="AO29" s="75">
        <f t="shared" si="13"/>
        <v>0</v>
      </c>
      <c r="AP29" s="75">
        <f t="shared" si="13"/>
        <v>0</v>
      </c>
      <c r="AQ29" s="75">
        <f t="shared" si="13"/>
        <v>0</v>
      </c>
      <c r="AR29" s="75">
        <f t="shared" si="13"/>
        <v>0</v>
      </c>
      <c r="AT29" s="109">
        <f t="shared" si="14"/>
        <v>0</v>
      </c>
      <c r="AU29" s="109">
        <f t="shared" si="14"/>
        <v>0</v>
      </c>
      <c r="AV29" s="109">
        <f t="shared" si="14"/>
        <v>0</v>
      </c>
      <c r="AW29" s="109">
        <f t="shared" si="14"/>
        <v>0</v>
      </c>
      <c r="AY29" s="109">
        <f t="shared" si="15"/>
        <v>0</v>
      </c>
      <c r="AZ29" s="109">
        <f t="shared" si="15"/>
        <v>0</v>
      </c>
      <c r="BA29" s="109">
        <f t="shared" si="15"/>
        <v>0</v>
      </c>
      <c r="BB29" s="109">
        <f t="shared" si="15"/>
        <v>0</v>
      </c>
      <c r="BD29" s="109">
        <f t="shared" si="16"/>
        <v>0</v>
      </c>
      <c r="BE29" s="109">
        <f t="shared" si="16"/>
        <v>0</v>
      </c>
      <c r="BF29" s="109">
        <f t="shared" si="16"/>
        <v>0</v>
      </c>
      <c r="BG29" s="109">
        <f t="shared" si="16"/>
        <v>0</v>
      </c>
      <c r="BH29" s="42"/>
      <c r="BI29" s="75">
        <f t="shared" si="17"/>
        <v>0</v>
      </c>
      <c r="BJ29" s="75">
        <f t="shared" si="17"/>
        <v>0</v>
      </c>
      <c r="BK29" s="75">
        <f t="shared" si="17"/>
        <v>0</v>
      </c>
      <c r="BL29" s="75">
        <f t="shared" si="17"/>
        <v>0</v>
      </c>
      <c r="BN29" s="108">
        <v>0</v>
      </c>
      <c r="BO29" s="108">
        <v>0</v>
      </c>
      <c r="BP29" s="108">
        <v>0</v>
      </c>
      <c r="BQ29" s="108">
        <v>0</v>
      </c>
    </row>
    <row r="30" spans="1:180" s="70" customFormat="1" x14ac:dyDescent="0.2">
      <c r="A30" s="40"/>
      <c r="B30" s="107">
        <v>926</v>
      </c>
      <c r="C30" s="40" t="s">
        <v>49</v>
      </c>
      <c r="D30" s="40" t="s">
        <v>145</v>
      </c>
      <c r="E30" s="40" t="s">
        <v>133</v>
      </c>
      <c r="F30" s="108">
        <v>0</v>
      </c>
      <c r="G30" s="108">
        <v>0</v>
      </c>
      <c r="H30" s="108">
        <v>0</v>
      </c>
      <c r="I30" s="108">
        <v>0</v>
      </c>
      <c r="K30" s="108">
        <v>0</v>
      </c>
      <c r="L30" s="108">
        <v>0</v>
      </c>
      <c r="M30" s="108">
        <v>0</v>
      </c>
      <c r="N30" s="108">
        <v>0</v>
      </c>
      <c r="P30" s="108">
        <v>0</v>
      </c>
      <c r="Q30" s="108">
        <v>0</v>
      </c>
      <c r="R30" s="108">
        <v>0</v>
      </c>
      <c r="S30" s="108">
        <v>0</v>
      </c>
      <c r="T30" s="42"/>
      <c r="U30" s="75">
        <f t="shared" si="12"/>
        <v>0</v>
      </c>
      <c r="V30" s="75">
        <f t="shared" si="12"/>
        <v>0</v>
      </c>
      <c r="W30" s="75">
        <f t="shared" si="12"/>
        <v>0</v>
      </c>
      <c r="X30" s="75">
        <f t="shared" si="12"/>
        <v>0</v>
      </c>
      <c r="Z30" s="108">
        <v>0</v>
      </c>
      <c r="AA30" s="108">
        <v>0</v>
      </c>
      <c r="AB30" s="108">
        <v>0</v>
      </c>
      <c r="AC30" s="108">
        <v>0</v>
      </c>
      <c r="AD30" s="42"/>
      <c r="AE30" s="108">
        <v>0</v>
      </c>
      <c r="AF30" s="108">
        <v>0</v>
      </c>
      <c r="AG30" s="108">
        <v>0</v>
      </c>
      <c r="AH30" s="108">
        <v>0</v>
      </c>
      <c r="AI30" s="42"/>
      <c r="AJ30" s="108">
        <v>0</v>
      </c>
      <c r="AK30" s="108">
        <v>0</v>
      </c>
      <c r="AL30" s="108">
        <v>0</v>
      </c>
      <c r="AM30" s="108">
        <v>0</v>
      </c>
      <c r="AN30" s="42"/>
      <c r="AO30" s="75">
        <f t="shared" si="13"/>
        <v>0</v>
      </c>
      <c r="AP30" s="75">
        <f t="shared" si="13"/>
        <v>0</v>
      </c>
      <c r="AQ30" s="75">
        <f t="shared" si="13"/>
        <v>0</v>
      </c>
      <c r="AR30" s="75">
        <f t="shared" si="13"/>
        <v>0</v>
      </c>
      <c r="AT30" s="109">
        <f t="shared" si="14"/>
        <v>0</v>
      </c>
      <c r="AU30" s="109">
        <f t="shared" si="14"/>
        <v>0</v>
      </c>
      <c r="AV30" s="109">
        <f t="shared" si="14"/>
        <v>0</v>
      </c>
      <c r="AW30" s="109">
        <f t="shared" si="14"/>
        <v>0</v>
      </c>
      <c r="AY30" s="109">
        <f t="shared" si="15"/>
        <v>0</v>
      </c>
      <c r="AZ30" s="109">
        <f t="shared" si="15"/>
        <v>0</v>
      </c>
      <c r="BA30" s="109">
        <f t="shared" si="15"/>
        <v>0</v>
      </c>
      <c r="BB30" s="109">
        <f t="shared" si="15"/>
        <v>0</v>
      </c>
      <c r="BD30" s="109">
        <f t="shared" si="16"/>
        <v>0</v>
      </c>
      <c r="BE30" s="109">
        <f t="shared" si="16"/>
        <v>0</v>
      </c>
      <c r="BF30" s="109">
        <f t="shared" si="16"/>
        <v>0</v>
      </c>
      <c r="BG30" s="109">
        <f t="shared" si="16"/>
        <v>0</v>
      </c>
      <c r="BH30" s="42"/>
      <c r="BI30" s="75">
        <f t="shared" si="17"/>
        <v>0</v>
      </c>
      <c r="BJ30" s="75">
        <f t="shared" si="17"/>
        <v>0</v>
      </c>
      <c r="BK30" s="75">
        <f t="shared" si="17"/>
        <v>0</v>
      </c>
      <c r="BL30" s="75">
        <f t="shared" si="17"/>
        <v>0</v>
      </c>
      <c r="BN30" s="108">
        <v>0</v>
      </c>
      <c r="BO30" s="108">
        <v>0</v>
      </c>
      <c r="BP30" s="108">
        <v>0</v>
      </c>
      <c r="BQ30" s="108">
        <v>0</v>
      </c>
    </row>
    <row r="31" spans="1:180" s="70" customFormat="1" x14ac:dyDescent="0.2">
      <c r="A31" s="40"/>
      <c r="B31" s="107">
        <v>926</v>
      </c>
      <c r="C31" s="40" t="s">
        <v>57</v>
      </c>
      <c r="D31" s="40" t="s">
        <v>145</v>
      </c>
      <c r="E31" s="40" t="s">
        <v>133</v>
      </c>
      <c r="F31" s="108">
        <v>0</v>
      </c>
      <c r="G31" s="108">
        <v>0</v>
      </c>
      <c r="H31" s="108">
        <v>0</v>
      </c>
      <c r="I31" s="108">
        <v>0</v>
      </c>
      <c r="K31" s="108">
        <v>0</v>
      </c>
      <c r="L31" s="108">
        <v>0</v>
      </c>
      <c r="M31" s="108">
        <v>0</v>
      </c>
      <c r="N31" s="108">
        <v>0</v>
      </c>
      <c r="P31" s="108">
        <v>0</v>
      </c>
      <c r="Q31" s="108">
        <v>0</v>
      </c>
      <c r="R31" s="108">
        <v>0</v>
      </c>
      <c r="S31" s="108">
        <v>0</v>
      </c>
      <c r="T31" s="42"/>
      <c r="U31" s="118">
        <f t="shared" si="12"/>
        <v>0</v>
      </c>
      <c r="V31" s="118">
        <f t="shared" si="12"/>
        <v>0</v>
      </c>
      <c r="W31" s="118">
        <f t="shared" si="12"/>
        <v>0</v>
      </c>
      <c r="X31" s="118">
        <f t="shared" si="12"/>
        <v>0</v>
      </c>
      <c r="Z31" s="108">
        <v>0</v>
      </c>
      <c r="AA31" s="108">
        <v>0</v>
      </c>
      <c r="AB31" s="108">
        <v>0</v>
      </c>
      <c r="AC31" s="108">
        <v>0</v>
      </c>
      <c r="AD31" s="42"/>
      <c r="AE31" s="108">
        <v>0</v>
      </c>
      <c r="AF31" s="108">
        <v>0</v>
      </c>
      <c r="AG31" s="108">
        <v>0</v>
      </c>
      <c r="AH31" s="108">
        <v>0</v>
      </c>
      <c r="AI31" s="42"/>
      <c r="AJ31" s="108">
        <v>0</v>
      </c>
      <c r="AK31" s="108">
        <v>0</v>
      </c>
      <c r="AL31" s="108">
        <v>0</v>
      </c>
      <c r="AM31" s="108">
        <v>0</v>
      </c>
      <c r="AN31" s="42"/>
      <c r="AO31" s="118">
        <f t="shared" si="13"/>
        <v>0</v>
      </c>
      <c r="AP31" s="118">
        <f t="shared" si="13"/>
        <v>0</v>
      </c>
      <c r="AQ31" s="118">
        <f t="shared" si="13"/>
        <v>0</v>
      </c>
      <c r="AR31" s="118">
        <f t="shared" si="13"/>
        <v>0</v>
      </c>
      <c r="AT31" s="109">
        <f t="shared" si="14"/>
        <v>0</v>
      </c>
      <c r="AU31" s="109">
        <f t="shared" si="14"/>
        <v>0</v>
      </c>
      <c r="AV31" s="109">
        <f t="shared" si="14"/>
        <v>0</v>
      </c>
      <c r="AW31" s="109">
        <f t="shared" si="14"/>
        <v>0</v>
      </c>
      <c r="AY31" s="109">
        <f t="shared" si="15"/>
        <v>0</v>
      </c>
      <c r="AZ31" s="109">
        <f t="shared" si="15"/>
        <v>0</v>
      </c>
      <c r="BA31" s="109">
        <f t="shared" si="15"/>
        <v>0</v>
      </c>
      <c r="BB31" s="109">
        <f t="shared" si="15"/>
        <v>0</v>
      </c>
      <c r="BD31" s="109">
        <f t="shared" si="16"/>
        <v>0</v>
      </c>
      <c r="BE31" s="109">
        <f t="shared" si="16"/>
        <v>0</v>
      </c>
      <c r="BF31" s="109">
        <f t="shared" si="16"/>
        <v>0</v>
      </c>
      <c r="BG31" s="109">
        <f t="shared" si="16"/>
        <v>0</v>
      </c>
      <c r="BH31" s="42"/>
      <c r="BI31" s="118">
        <f t="shared" si="17"/>
        <v>0</v>
      </c>
      <c r="BJ31" s="118">
        <f t="shared" si="17"/>
        <v>0</v>
      </c>
      <c r="BK31" s="118">
        <f t="shared" si="17"/>
        <v>0</v>
      </c>
      <c r="BL31" s="118">
        <f t="shared" si="17"/>
        <v>0</v>
      </c>
      <c r="BN31" s="108">
        <v>0</v>
      </c>
      <c r="BO31" s="108">
        <v>0</v>
      </c>
      <c r="BP31" s="108">
        <v>0</v>
      </c>
      <c r="BQ31" s="108">
        <v>0</v>
      </c>
    </row>
    <row r="32" spans="1:180" s="70" customFormat="1" x14ac:dyDescent="0.2">
      <c r="A32" s="40"/>
      <c r="B32" s="40"/>
      <c r="C32" s="40"/>
      <c r="D32" s="40"/>
      <c r="E32" s="40"/>
      <c r="F32" s="121">
        <f>SUM(F28:F31)</f>
        <v>0</v>
      </c>
      <c r="G32" s="121">
        <f>SUM(G28:G31)</f>
        <v>0</v>
      </c>
      <c r="H32" s="121">
        <f>SUM(H28:H31)</f>
        <v>0</v>
      </c>
      <c r="I32" s="121">
        <f>SUM(I28:I31)</f>
        <v>0</v>
      </c>
      <c r="K32" s="121">
        <f>SUM(K28:K31)</f>
        <v>0</v>
      </c>
      <c r="L32" s="121">
        <f>SUM(L28:L31)</f>
        <v>0</v>
      </c>
      <c r="M32" s="121">
        <f>SUM(M28:M31)</f>
        <v>0</v>
      </c>
      <c r="N32" s="121">
        <f>SUM(N28:N31)</f>
        <v>0</v>
      </c>
      <c r="P32" s="121">
        <f>SUM(P28:P31)</f>
        <v>0</v>
      </c>
      <c r="Q32" s="121">
        <f>SUM(Q28:Q31)</f>
        <v>0</v>
      </c>
      <c r="R32" s="121">
        <f>SUM(R28:R31)</f>
        <v>0</v>
      </c>
      <c r="S32" s="121">
        <f>SUM(S28:S31)</f>
        <v>0</v>
      </c>
      <c r="T32" s="42"/>
      <c r="U32" s="121">
        <f>SUM(U28:U31)</f>
        <v>0</v>
      </c>
      <c r="V32" s="121">
        <f>SUM(V28:V31)</f>
        <v>0</v>
      </c>
      <c r="W32" s="121">
        <f>SUM(W28:W31)</f>
        <v>0</v>
      </c>
      <c r="X32" s="121">
        <f>SUM(X28:X31)</f>
        <v>0</v>
      </c>
      <c r="Z32" s="121">
        <f>SUM(Z28:Z31)</f>
        <v>0</v>
      </c>
      <c r="AA32" s="121">
        <f>SUM(AA28:AA31)</f>
        <v>0</v>
      </c>
      <c r="AB32" s="121">
        <f>SUM(AB28:AB31)</f>
        <v>0</v>
      </c>
      <c r="AC32" s="121">
        <f>SUM(AC28:AC31)</f>
        <v>0</v>
      </c>
      <c r="AE32" s="121">
        <f>SUM(AE28:AE31)</f>
        <v>0</v>
      </c>
      <c r="AF32" s="121">
        <f>SUM(AF28:AF31)</f>
        <v>0</v>
      </c>
      <c r="AG32" s="121">
        <f>SUM(AG28:AG31)</f>
        <v>0</v>
      </c>
      <c r="AH32" s="121">
        <f>SUM(AH28:AH31)</f>
        <v>0</v>
      </c>
      <c r="AJ32" s="121">
        <f>SUM(AJ28:AJ31)</f>
        <v>0</v>
      </c>
      <c r="AK32" s="121">
        <f>SUM(AK28:AK31)</f>
        <v>0</v>
      </c>
      <c r="AL32" s="121">
        <f>SUM(AL28:AL31)</f>
        <v>0</v>
      </c>
      <c r="AM32" s="121">
        <f>SUM(AM28:AM31)</f>
        <v>0</v>
      </c>
      <c r="AN32" s="42"/>
      <c r="AO32" s="121">
        <f>SUM(AO28:AO31)</f>
        <v>0</v>
      </c>
      <c r="AP32" s="121">
        <f>SUM(AP28:AP31)</f>
        <v>0</v>
      </c>
      <c r="AQ32" s="121">
        <f>SUM(AQ28:AQ31)</f>
        <v>0</v>
      </c>
      <c r="AR32" s="121">
        <f>SUM(AR28:AR31)</f>
        <v>0</v>
      </c>
      <c r="AT32" s="121">
        <f>SUM(AT28:AT31)</f>
        <v>0</v>
      </c>
      <c r="AU32" s="121">
        <f>SUM(AU28:AU31)</f>
        <v>0</v>
      </c>
      <c r="AV32" s="121">
        <f>SUM(AV28:AV31)</f>
        <v>0</v>
      </c>
      <c r="AW32" s="121">
        <f>SUM(AW28:AW31)</f>
        <v>0</v>
      </c>
      <c r="AY32" s="121">
        <f>SUM(AY28:AY31)</f>
        <v>0</v>
      </c>
      <c r="AZ32" s="121">
        <f>SUM(AZ28:AZ31)</f>
        <v>0</v>
      </c>
      <c r="BA32" s="121">
        <f>SUM(BA28:BA31)</f>
        <v>0</v>
      </c>
      <c r="BB32" s="121">
        <f>SUM(BB28:BB31)</f>
        <v>0</v>
      </c>
      <c r="BD32" s="121">
        <f>SUM(BD28:BD31)</f>
        <v>0</v>
      </c>
      <c r="BE32" s="121">
        <f>SUM(BE28:BE31)</f>
        <v>0</v>
      </c>
      <c r="BF32" s="121">
        <f>SUM(BF28:BF31)</f>
        <v>0</v>
      </c>
      <c r="BG32" s="121">
        <f>SUM(BG28:BG31)</f>
        <v>0</v>
      </c>
      <c r="BH32" s="42"/>
      <c r="BI32" s="121">
        <f>SUM(BI28:BI31)</f>
        <v>0</v>
      </c>
      <c r="BJ32" s="121">
        <f>SUM(BJ28:BJ31)</f>
        <v>0</v>
      </c>
      <c r="BK32" s="121">
        <f>SUM(BK28:BK31)</f>
        <v>0</v>
      </c>
      <c r="BL32" s="121">
        <f>SUM(BL28:BL31)</f>
        <v>0</v>
      </c>
    </row>
    <row r="33" spans="1:64" s="70" customFormat="1" x14ac:dyDescent="0.2">
      <c r="A33" s="40"/>
      <c r="B33" s="40"/>
      <c r="C33" s="40"/>
      <c r="D33" s="40"/>
      <c r="E33" s="40"/>
      <c r="F33" s="122"/>
      <c r="G33" s="122"/>
      <c r="H33" s="122"/>
      <c r="I33" s="122"/>
      <c r="K33" s="122"/>
      <c r="L33" s="122"/>
      <c r="M33" s="122"/>
      <c r="N33" s="122"/>
      <c r="P33" s="122"/>
      <c r="Q33" s="122"/>
      <c r="R33" s="122"/>
      <c r="S33" s="122"/>
      <c r="T33" s="42"/>
      <c r="U33" s="122"/>
      <c r="V33" s="122"/>
      <c r="W33" s="122"/>
      <c r="X33" s="122"/>
      <c r="Z33" s="122"/>
      <c r="AA33" s="122"/>
      <c r="AB33" s="122"/>
      <c r="AC33" s="122"/>
      <c r="AE33" s="122"/>
      <c r="AF33" s="122"/>
      <c r="AG33" s="122"/>
      <c r="AH33" s="122"/>
      <c r="AJ33" s="122"/>
      <c r="AK33" s="122"/>
      <c r="AL33" s="122"/>
      <c r="AM33" s="122"/>
      <c r="AN33" s="42"/>
      <c r="AO33" s="122"/>
      <c r="AP33" s="122"/>
      <c r="AQ33" s="122"/>
      <c r="AR33" s="122"/>
      <c r="AT33" s="122"/>
      <c r="AU33" s="122"/>
      <c r="AV33" s="122"/>
      <c r="AW33" s="122"/>
      <c r="AY33" s="122"/>
      <c r="AZ33" s="122"/>
      <c r="BA33" s="122"/>
      <c r="BB33" s="122"/>
      <c r="BD33" s="122"/>
      <c r="BE33" s="122"/>
      <c r="BF33" s="122"/>
      <c r="BG33" s="122"/>
      <c r="BH33" s="42"/>
      <c r="BI33" s="122"/>
      <c r="BJ33" s="122"/>
      <c r="BK33" s="122"/>
      <c r="BL33" s="122"/>
    </row>
    <row r="34" spans="1:64" s="70" customFormat="1" x14ac:dyDescent="0.2">
      <c r="A34" s="40"/>
      <c r="B34" s="110" t="s">
        <v>148</v>
      </c>
      <c r="C34" s="66"/>
      <c r="D34" s="66"/>
      <c r="E34" s="66"/>
      <c r="F34" s="111">
        <f>F32+F26+F14</f>
        <v>16862.278145433516</v>
      </c>
      <c r="G34" s="111">
        <f>G32+G26+G14</f>
        <v>17368.14648979652</v>
      </c>
      <c r="H34" s="111">
        <f>H32+H26+H14</f>
        <v>17889.190884490417</v>
      </c>
      <c r="I34" s="111">
        <f>I32+I26+I14</f>
        <v>18425.866611025132</v>
      </c>
      <c r="K34" s="111">
        <f>K32+K26+K14</f>
        <v>519154.36031831196</v>
      </c>
      <c r="L34" s="111">
        <f>L32+L26+L14</f>
        <v>534728.99112786131</v>
      </c>
      <c r="M34" s="111">
        <f>M32+M26+M14</f>
        <v>550770.86086169723</v>
      </c>
      <c r="N34" s="111">
        <f>N32+N26+N14</f>
        <v>567293.98668754811</v>
      </c>
      <c r="P34" s="111">
        <f>P32+P26+P14</f>
        <v>0</v>
      </c>
      <c r="Q34" s="111">
        <f>Q32+Q26+Q14</f>
        <v>0</v>
      </c>
      <c r="R34" s="111">
        <f>R32+R26+R14</f>
        <v>0</v>
      </c>
      <c r="S34" s="111">
        <f>S32+S26+S14</f>
        <v>0</v>
      </c>
      <c r="T34" s="42"/>
      <c r="U34" s="111">
        <f>U32+U26+U14</f>
        <v>536016.63846374548</v>
      </c>
      <c r="V34" s="111">
        <f>V32+V26+V14</f>
        <v>552097.13761765789</v>
      </c>
      <c r="W34" s="111">
        <f>W32+W26+W14</f>
        <v>568660.0517461875</v>
      </c>
      <c r="X34" s="111">
        <f>X32+X26+X14</f>
        <v>585719.85329857306</v>
      </c>
      <c r="Z34" s="111">
        <f>Z32+Z26+Z14</f>
        <v>50.174472741154212</v>
      </c>
      <c r="AA34" s="111">
        <f>AA32+AA26+AA14</f>
        <v>51.679706923388835</v>
      </c>
      <c r="AB34" s="111">
        <f>AB32+AB26+AB14</f>
        <v>53.230098131090507</v>
      </c>
      <c r="AC34" s="111">
        <f>AC32+AC26+AC14</f>
        <v>54.827001075023226</v>
      </c>
      <c r="AE34" s="111">
        <f>AE32+AE26+AE14</f>
        <v>26569.582803977293</v>
      </c>
      <c r="AF34" s="111">
        <f>AF32+AF26+AF14</f>
        <v>27366.670288096615</v>
      </c>
      <c r="AG34" s="111">
        <f>AG32+AG26+AG14</f>
        <v>28187.670396739511</v>
      </c>
      <c r="AH34" s="111">
        <f>AH32+AH26+AH14</f>
        <v>29033.300508641703</v>
      </c>
      <c r="AJ34" s="111">
        <f>AJ32+AJ26+AJ14</f>
        <v>0</v>
      </c>
      <c r="AK34" s="111">
        <f>AK32+AK26+AK14</f>
        <v>0</v>
      </c>
      <c r="AL34" s="111">
        <f>AL32+AL26+AL14</f>
        <v>0</v>
      </c>
      <c r="AM34" s="111">
        <f>AM32+AM26+AM14</f>
        <v>0</v>
      </c>
      <c r="AN34" s="42"/>
      <c r="AO34" s="111">
        <f>AO32+AO26+AO14</f>
        <v>26619.757276718447</v>
      </c>
      <c r="AP34" s="111">
        <f>AP32+AP26+AP14</f>
        <v>27418.349995020002</v>
      </c>
      <c r="AQ34" s="111">
        <f>AQ32+AQ26+AQ14</f>
        <v>28240.900494870602</v>
      </c>
      <c r="AR34" s="111">
        <f>AR32+AR26+AR14</f>
        <v>29088.127509716727</v>
      </c>
      <c r="AT34" s="111">
        <f>AT32+AT26+AT14</f>
        <v>16912.45261817467</v>
      </c>
      <c r="AU34" s="111">
        <f>AU32+AU26+AU14</f>
        <v>17419.826196719911</v>
      </c>
      <c r="AV34" s="111">
        <f>AV32+AV26+AV14</f>
        <v>17942.420982621508</v>
      </c>
      <c r="AW34" s="111">
        <f>AW32+AW26+AW14</f>
        <v>18480.693612100156</v>
      </c>
      <c r="AY34" s="111">
        <f>AY32+AY26+AY14</f>
        <v>545723.94312228926</v>
      </c>
      <c r="AZ34" s="111">
        <f>AZ32+AZ26+AZ14</f>
        <v>562095.66141595796</v>
      </c>
      <c r="BA34" s="111">
        <f>BA32+BA26+BA14</f>
        <v>578958.53125843673</v>
      </c>
      <c r="BB34" s="111">
        <f>BB32+BB26+BB14</f>
        <v>596327.28719618975</v>
      </c>
      <c r="BD34" s="111">
        <f>BD32+BD26+BD14</f>
        <v>0</v>
      </c>
      <c r="BE34" s="111">
        <f>BE32+BE26+BE14</f>
        <v>0</v>
      </c>
      <c r="BF34" s="111">
        <f>BF32+BF26+BF14</f>
        <v>0</v>
      </c>
      <c r="BG34" s="111">
        <f>BG32+BG26+BG14</f>
        <v>0</v>
      </c>
      <c r="BH34" s="42"/>
      <c r="BI34" s="111">
        <f>BI32+BI26+BI14</f>
        <v>562636.39574046398</v>
      </c>
      <c r="BJ34" s="111">
        <f>BJ32+BJ26+BJ14</f>
        <v>579515.48761267785</v>
      </c>
      <c r="BK34" s="111">
        <f>BK32+BK26+BK14</f>
        <v>596900.95224105811</v>
      </c>
      <c r="BL34" s="111">
        <f>BL32+BL26+BL14</f>
        <v>614807.98080828984</v>
      </c>
    </row>
    <row r="35" spans="1:64" s="70" customFormat="1" x14ac:dyDescent="0.2">
      <c r="B35" s="103" t="s">
        <v>95</v>
      </c>
      <c r="F35" s="115">
        <v>0</v>
      </c>
      <c r="G35" s="115">
        <v>0</v>
      </c>
      <c r="H35" s="115">
        <v>0</v>
      </c>
      <c r="I35" s="115">
        <v>0</v>
      </c>
      <c r="J35" s="116"/>
      <c r="K35" s="115">
        <v>0</v>
      </c>
      <c r="L35" s="115">
        <v>0</v>
      </c>
      <c r="M35" s="115">
        <v>0</v>
      </c>
      <c r="N35" s="115">
        <v>0</v>
      </c>
      <c r="O35" s="116"/>
      <c r="P35" s="115">
        <v>0</v>
      </c>
      <c r="Q35" s="115">
        <v>0</v>
      </c>
      <c r="R35" s="115">
        <v>0</v>
      </c>
      <c r="S35" s="115">
        <v>0</v>
      </c>
      <c r="T35" s="42"/>
      <c r="U35" s="115">
        <f>'Prelim Stmts | Current'!S14-U34</f>
        <v>0</v>
      </c>
      <c r="V35" s="115">
        <f>'Prelim Stmts | Current'!T14-V34</f>
        <v>0</v>
      </c>
      <c r="W35" s="115">
        <f>'Prelim Stmts | Current'!U14-W34</f>
        <v>0</v>
      </c>
      <c r="X35" s="115">
        <f>'Prelim Stmts | Current'!V14-X34</f>
        <v>0</v>
      </c>
      <c r="Y35" s="116"/>
      <c r="Z35" s="115"/>
      <c r="AA35" s="115"/>
      <c r="AB35" s="115"/>
      <c r="AC35" s="115"/>
      <c r="AD35" s="116"/>
      <c r="AE35" s="115"/>
      <c r="AF35" s="115"/>
      <c r="AG35" s="115"/>
      <c r="AH35" s="115"/>
      <c r="AI35" s="116"/>
      <c r="AJ35" s="115"/>
      <c r="AK35" s="115"/>
      <c r="AL35" s="115"/>
      <c r="AM35" s="115"/>
      <c r="AN35" s="42"/>
      <c r="AO35" s="115"/>
      <c r="AP35" s="115"/>
      <c r="AQ35" s="115"/>
      <c r="AR35" s="115"/>
      <c r="AS35" s="116"/>
      <c r="AT35" s="115"/>
      <c r="AU35" s="115"/>
      <c r="AV35" s="115"/>
      <c r="AW35" s="115"/>
      <c r="AX35" s="116"/>
      <c r="AY35" s="115"/>
      <c r="AZ35" s="115"/>
      <c r="BA35" s="115"/>
      <c r="BB35" s="115"/>
      <c r="BC35" s="116"/>
      <c r="BD35" s="115"/>
      <c r="BE35" s="115"/>
      <c r="BF35" s="115"/>
      <c r="BG35" s="115"/>
      <c r="BH35" s="42"/>
      <c r="BI35" s="113">
        <v>0</v>
      </c>
      <c r="BJ35" s="113">
        <v>0</v>
      </c>
      <c r="BK35" s="113">
        <v>0</v>
      </c>
      <c r="BL35" s="113">
        <v>0</v>
      </c>
    </row>
  </sheetData>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D4E76-4F1B-44ED-93BE-83D0EEF0008F}">
  <sheetPr>
    <tabColor theme="9" tint="0.79998168889431442"/>
  </sheetPr>
  <dimension ref="A1:U34"/>
  <sheetViews>
    <sheetView workbookViewId="0">
      <selection activeCell="A35" sqref="A35:XFD102"/>
    </sheetView>
  </sheetViews>
  <sheetFormatPr defaultColWidth="9.42578125" defaultRowHeight="12.75" outlineLevelCol="1" x14ac:dyDescent="0.2"/>
  <cols>
    <col min="1" max="1" width="3.42578125" style="40" customWidth="1"/>
    <col min="2" max="2" width="27.85546875" style="40" customWidth="1"/>
    <col min="3" max="3" width="47.42578125" style="40" hidden="1" customWidth="1" outlineLevel="1"/>
    <col min="4" max="4" width="47.42578125" style="40" customWidth="1" collapsed="1"/>
    <col min="5" max="5" width="51.140625" style="40" hidden="1" customWidth="1" outlineLevel="1"/>
    <col min="6" max="6" width="11" style="40" customWidth="1" collapsed="1"/>
    <col min="7" max="21" width="11" style="40" customWidth="1"/>
    <col min="22" max="22" width="8.5703125" style="40" bestFit="1" customWidth="1"/>
    <col min="23" max="23" width="8.5703125" style="40" customWidth="1"/>
    <col min="24" max="24" width="26" style="40" bestFit="1" customWidth="1"/>
    <col min="25" max="27" width="10.5703125" style="40" customWidth="1"/>
    <col min="28" max="16384" width="9.42578125" style="40"/>
  </cols>
  <sheetData>
    <row r="1" spans="1:21" x14ac:dyDescent="0.2">
      <c r="B1" s="41" t="s">
        <v>72</v>
      </c>
      <c r="J1" s="123"/>
      <c r="N1" s="123"/>
      <c r="R1" s="123"/>
    </row>
    <row r="2" spans="1:21" x14ac:dyDescent="0.2">
      <c r="B2" s="41" t="s">
        <v>378</v>
      </c>
      <c r="N2" s="123"/>
      <c r="R2" s="123"/>
    </row>
    <row r="3" spans="1:21" ht="13.5" thickBot="1" x14ac:dyDescent="0.25">
      <c r="B3" s="43" t="s">
        <v>149</v>
      </c>
      <c r="C3" s="43"/>
      <c r="D3" s="46"/>
      <c r="J3" s="123"/>
      <c r="N3" s="123"/>
      <c r="R3" s="123"/>
    </row>
    <row r="4" spans="1:21" x14ac:dyDescent="0.2">
      <c r="B4" s="45" t="s">
        <v>75</v>
      </c>
      <c r="C4" s="46"/>
      <c r="D4" s="46"/>
    </row>
    <row r="5" spans="1:21" x14ac:dyDescent="0.2">
      <c r="B5" s="45"/>
      <c r="C5" s="45"/>
      <c r="D5" s="45"/>
    </row>
    <row r="6" spans="1:21" x14ac:dyDescent="0.2">
      <c r="B6" s="45"/>
      <c r="C6" s="45"/>
      <c r="D6" s="45"/>
      <c r="E6" s="124"/>
      <c r="F6" s="59"/>
      <c r="G6" s="125"/>
      <c r="H6" s="125"/>
      <c r="I6" s="125"/>
      <c r="J6" s="59"/>
      <c r="K6" s="125"/>
      <c r="L6" s="125"/>
      <c r="M6" s="125"/>
      <c r="O6" s="125"/>
      <c r="P6" s="125"/>
      <c r="Q6" s="125"/>
      <c r="R6" s="59"/>
      <c r="S6" s="125"/>
      <c r="T6" s="125"/>
      <c r="U6" s="125"/>
    </row>
    <row r="7" spans="1:21" x14ac:dyDescent="0.2">
      <c r="B7" s="126"/>
      <c r="C7" s="126"/>
      <c r="D7" s="126"/>
      <c r="E7" s="126"/>
      <c r="F7" s="127" t="s">
        <v>135</v>
      </c>
      <c r="G7" s="127"/>
      <c r="H7" s="127"/>
      <c r="I7" s="127"/>
      <c r="J7" s="54" t="s">
        <v>150</v>
      </c>
      <c r="K7" s="127"/>
      <c r="L7" s="127"/>
      <c r="M7" s="127"/>
      <c r="N7" s="127" t="s">
        <v>151</v>
      </c>
      <c r="O7" s="127"/>
      <c r="P7" s="127"/>
      <c r="Q7" s="127"/>
      <c r="R7" s="127" t="s">
        <v>152</v>
      </c>
      <c r="S7" s="127"/>
      <c r="T7" s="127"/>
      <c r="U7" s="127"/>
    </row>
    <row r="8" spans="1:21" x14ac:dyDescent="0.2">
      <c r="B8" s="128" t="s">
        <v>153</v>
      </c>
      <c r="C8" s="56" t="s">
        <v>8</v>
      </c>
      <c r="D8" s="56" t="s">
        <v>154</v>
      </c>
      <c r="E8" s="58" t="s">
        <v>136</v>
      </c>
      <c r="F8" s="129">
        <v>2025</v>
      </c>
      <c r="G8" s="130">
        <f>F8+1</f>
        <v>2026</v>
      </c>
      <c r="H8" s="130">
        <f>G8+1</f>
        <v>2027</v>
      </c>
      <c r="I8" s="131">
        <f>H8+1</f>
        <v>2028</v>
      </c>
      <c r="J8" s="129">
        <f>F8</f>
        <v>2025</v>
      </c>
      <c r="K8" s="130">
        <f t="shared" ref="K8:Q8" si="0">G8</f>
        <v>2026</v>
      </c>
      <c r="L8" s="130">
        <f t="shared" si="0"/>
        <v>2027</v>
      </c>
      <c r="M8" s="131">
        <f t="shared" si="0"/>
        <v>2028</v>
      </c>
      <c r="N8" s="129">
        <f t="shared" si="0"/>
        <v>2025</v>
      </c>
      <c r="O8" s="130">
        <f t="shared" si="0"/>
        <v>2026</v>
      </c>
      <c r="P8" s="130">
        <f t="shared" si="0"/>
        <v>2027</v>
      </c>
      <c r="Q8" s="130">
        <f t="shared" si="0"/>
        <v>2028</v>
      </c>
      <c r="R8" s="129">
        <v>2025</v>
      </c>
      <c r="S8" s="130">
        <v>2026</v>
      </c>
      <c r="T8" s="130">
        <v>2027</v>
      </c>
      <c r="U8" s="131">
        <v>2028</v>
      </c>
    </row>
    <row r="9" spans="1:21" x14ac:dyDescent="0.2">
      <c r="A9" s="105" t="e">
        <f>MAX(#REF!)+1</f>
        <v>#REF!</v>
      </c>
      <c r="B9" s="132" t="s">
        <v>155</v>
      </c>
      <c r="C9" s="133"/>
      <c r="D9" s="133"/>
      <c r="E9" s="137"/>
      <c r="F9" s="134"/>
      <c r="G9" s="136"/>
      <c r="H9" s="136"/>
      <c r="I9" s="138"/>
      <c r="J9" s="136"/>
      <c r="K9" s="136"/>
      <c r="L9" s="136"/>
      <c r="M9" s="136"/>
      <c r="N9" s="134"/>
      <c r="O9" s="136"/>
      <c r="P9" s="136"/>
      <c r="Q9" s="136"/>
      <c r="R9" s="134"/>
      <c r="S9" s="136"/>
      <c r="T9" s="136"/>
      <c r="U9" s="138"/>
    </row>
    <row r="10" spans="1:21" x14ac:dyDescent="0.2">
      <c r="A10" s="105"/>
      <c r="B10" s="89" t="s">
        <v>156</v>
      </c>
      <c r="C10" s="89" t="s">
        <v>157</v>
      </c>
      <c r="D10" s="89" t="s">
        <v>158</v>
      </c>
      <c r="E10" s="137" t="s">
        <v>144</v>
      </c>
      <c r="F10" s="134">
        <v>0</v>
      </c>
      <c r="G10" s="136">
        <v>0</v>
      </c>
      <c r="H10" s="136">
        <v>0</v>
      </c>
      <c r="I10" s="138">
        <v>0</v>
      </c>
      <c r="J10" s="136">
        <v>0</v>
      </c>
      <c r="K10" s="136">
        <v>0</v>
      </c>
      <c r="L10" s="136">
        <v>0</v>
      </c>
      <c r="M10" s="136">
        <v>0</v>
      </c>
      <c r="N10" s="134">
        <v>0</v>
      </c>
      <c r="O10" s="136">
        <v>0</v>
      </c>
      <c r="P10" s="136">
        <v>0</v>
      </c>
      <c r="Q10" s="136">
        <v>0</v>
      </c>
      <c r="R10" s="139">
        <f t="shared" ref="R10:U15" si="1">J10-N10</f>
        <v>0</v>
      </c>
      <c r="S10" s="135">
        <f t="shared" si="1"/>
        <v>0</v>
      </c>
      <c r="T10" s="135">
        <f t="shared" si="1"/>
        <v>0</v>
      </c>
      <c r="U10" s="140">
        <f t="shared" si="1"/>
        <v>0</v>
      </c>
    </row>
    <row r="11" spans="1:21" x14ac:dyDescent="0.2">
      <c r="A11" s="105"/>
      <c r="B11" s="89" t="s">
        <v>159</v>
      </c>
      <c r="C11" s="89" t="s">
        <v>157</v>
      </c>
      <c r="D11" s="89" t="s">
        <v>158</v>
      </c>
      <c r="E11" s="137" t="s">
        <v>144</v>
      </c>
      <c r="F11" s="134">
        <v>-4.6566128730773926E-10</v>
      </c>
      <c r="G11" s="136">
        <v>1.4551915228366852E-10</v>
      </c>
      <c r="H11" s="136">
        <v>-8.7311491370201111E-11</v>
      </c>
      <c r="I11" s="138">
        <v>-1.964508555829525E-10</v>
      </c>
      <c r="J11" s="136">
        <v>-5.0481443699790241E-10</v>
      </c>
      <c r="K11" s="136">
        <v>1.5860165766334208E-10</v>
      </c>
      <c r="L11" s="136">
        <v>-9.5511181997911872E-11</v>
      </c>
      <c r="M11" s="136">
        <v>-2.1533156870775367E-10</v>
      </c>
      <c r="N11" s="134">
        <v>-5.0481443699790241E-10</v>
      </c>
      <c r="O11" s="136">
        <v>1.5860165766334208E-10</v>
      </c>
      <c r="P11" s="136">
        <v>-9.5511181997911872E-11</v>
      </c>
      <c r="Q11" s="136">
        <v>-2.1533156870775367E-10</v>
      </c>
      <c r="R11" s="139">
        <f t="shared" si="1"/>
        <v>0</v>
      </c>
      <c r="S11" s="135">
        <f t="shared" si="1"/>
        <v>0</v>
      </c>
      <c r="T11" s="135">
        <f t="shared" si="1"/>
        <v>0</v>
      </c>
      <c r="U11" s="140">
        <f t="shared" si="1"/>
        <v>0</v>
      </c>
    </row>
    <row r="12" spans="1:21" x14ac:dyDescent="0.2">
      <c r="A12" s="105"/>
      <c r="B12" s="89" t="s">
        <v>160</v>
      </c>
      <c r="C12" s="89" t="s">
        <v>157</v>
      </c>
      <c r="D12" s="89" t="s">
        <v>158</v>
      </c>
      <c r="E12" s="137" t="s">
        <v>144</v>
      </c>
      <c r="F12" s="134">
        <v>0</v>
      </c>
      <c r="G12" s="136">
        <v>0</v>
      </c>
      <c r="H12" s="136">
        <v>0</v>
      </c>
      <c r="I12" s="138">
        <v>0</v>
      </c>
      <c r="J12" s="136">
        <v>0</v>
      </c>
      <c r="K12" s="136">
        <v>0</v>
      </c>
      <c r="L12" s="136">
        <v>0</v>
      </c>
      <c r="M12" s="136">
        <v>0</v>
      </c>
      <c r="N12" s="134">
        <v>0</v>
      </c>
      <c r="O12" s="136">
        <v>0</v>
      </c>
      <c r="P12" s="136">
        <v>0</v>
      </c>
      <c r="Q12" s="136">
        <v>0</v>
      </c>
      <c r="R12" s="139">
        <f>J12-N12</f>
        <v>0</v>
      </c>
      <c r="S12" s="135">
        <f>K12-O12</f>
        <v>0</v>
      </c>
      <c r="T12" s="135">
        <f>L12-P12</f>
        <v>0</v>
      </c>
      <c r="U12" s="140">
        <f>M12-Q12</f>
        <v>0</v>
      </c>
    </row>
    <row r="13" spans="1:21" x14ac:dyDescent="0.2">
      <c r="A13" s="105"/>
      <c r="B13" s="89" t="s">
        <v>161</v>
      </c>
      <c r="C13" s="89" t="s">
        <v>157</v>
      </c>
      <c r="D13" s="89" t="s">
        <v>162</v>
      </c>
      <c r="E13" s="137" t="s">
        <v>144</v>
      </c>
      <c r="F13" s="134">
        <v>0</v>
      </c>
      <c r="G13" s="136">
        <v>0</v>
      </c>
      <c r="H13" s="136">
        <v>0</v>
      </c>
      <c r="I13" s="138">
        <v>0</v>
      </c>
      <c r="J13" s="136">
        <v>0</v>
      </c>
      <c r="K13" s="136">
        <v>0</v>
      </c>
      <c r="L13" s="136">
        <v>0</v>
      </c>
      <c r="M13" s="136">
        <v>0</v>
      </c>
      <c r="N13" s="134">
        <v>0</v>
      </c>
      <c r="O13" s="136">
        <v>0</v>
      </c>
      <c r="P13" s="136">
        <v>0</v>
      </c>
      <c r="Q13" s="136">
        <v>0</v>
      </c>
      <c r="R13" s="139">
        <f t="shared" si="1"/>
        <v>0</v>
      </c>
      <c r="S13" s="135">
        <f t="shared" si="1"/>
        <v>0</v>
      </c>
      <c r="T13" s="135">
        <f t="shared" si="1"/>
        <v>0</v>
      </c>
      <c r="U13" s="140">
        <f t="shared" si="1"/>
        <v>0</v>
      </c>
    </row>
    <row r="14" spans="1:21" x14ac:dyDescent="0.2">
      <c r="A14" s="105"/>
      <c r="B14" s="89" t="s">
        <v>163</v>
      </c>
      <c r="C14" s="89" t="s">
        <v>157</v>
      </c>
      <c r="D14" s="89" t="s">
        <v>162</v>
      </c>
      <c r="E14" s="137" t="s">
        <v>144</v>
      </c>
      <c r="F14" s="134">
        <v>0</v>
      </c>
      <c r="G14" s="136">
        <v>0</v>
      </c>
      <c r="H14" s="136">
        <v>0</v>
      </c>
      <c r="I14" s="138">
        <v>0</v>
      </c>
      <c r="J14" s="136">
        <v>0</v>
      </c>
      <c r="K14" s="136">
        <v>0</v>
      </c>
      <c r="L14" s="136">
        <v>0</v>
      </c>
      <c r="M14" s="136">
        <v>0</v>
      </c>
      <c r="N14" s="134">
        <v>0</v>
      </c>
      <c r="O14" s="136">
        <v>0</v>
      </c>
      <c r="P14" s="136">
        <v>0</v>
      </c>
      <c r="Q14" s="136">
        <v>0</v>
      </c>
      <c r="R14" s="139">
        <f t="shared" si="1"/>
        <v>0</v>
      </c>
      <c r="S14" s="135">
        <f t="shared" si="1"/>
        <v>0</v>
      </c>
      <c r="T14" s="135">
        <f t="shared" si="1"/>
        <v>0</v>
      </c>
      <c r="U14" s="140">
        <f t="shared" si="1"/>
        <v>0</v>
      </c>
    </row>
    <row r="15" spans="1:21" x14ac:dyDescent="0.2">
      <c r="A15" s="105"/>
      <c r="B15" s="89" t="s">
        <v>164</v>
      </c>
      <c r="C15" s="89" t="s">
        <v>157</v>
      </c>
      <c r="D15" s="89" t="s">
        <v>165</v>
      </c>
      <c r="E15" s="137" t="s">
        <v>144</v>
      </c>
      <c r="F15" s="134">
        <v>0</v>
      </c>
      <c r="G15" s="136">
        <v>0</v>
      </c>
      <c r="H15" s="136">
        <v>0</v>
      </c>
      <c r="I15" s="138">
        <v>0</v>
      </c>
      <c r="J15" s="136">
        <v>0</v>
      </c>
      <c r="K15" s="136">
        <v>0</v>
      </c>
      <c r="L15" s="136">
        <v>0</v>
      </c>
      <c r="M15" s="136">
        <v>0</v>
      </c>
      <c r="N15" s="134">
        <v>0</v>
      </c>
      <c r="O15" s="136">
        <v>0</v>
      </c>
      <c r="P15" s="136">
        <v>0</v>
      </c>
      <c r="Q15" s="136">
        <v>0</v>
      </c>
      <c r="R15" s="139">
        <f t="shared" si="1"/>
        <v>0</v>
      </c>
      <c r="S15" s="135">
        <f t="shared" si="1"/>
        <v>0</v>
      </c>
      <c r="T15" s="135">
        <f t="shared" si="1"/>
        <v>0</v>
      </c>
      <c r="U15" s="140">
        <f t="shared" si="1"/>
        <v>0</v>
      </c>
    </row>
    <row r="16" spans="1:21" x14ac:dyDescent="0.2">
      <c r="A16" s="105"/>
      <c r="B16" s="141"/>
      <c r="C16" s="141"/>
      <c r="D16" s="141"/>
      <c r="E16" s="142" t="s">
        <v>166</v>
      </c>
      <c r="F16" s="143">
        <f t="shared" ref="F16:U16" si="2">SUM(F10:F15)</f>
        <v>-4.6566128730773926E-10</v>
      </c>
      <c r="G16" s="144">
        <f t="shared" si="2"/>
        <v>1.4551915228366852E-10</v>
      </c>
      <c r="H16" s="144">
        <f t="shared" si="2"/>
        <v>-8.7311491370201111E-11</v>
      </c>
      <c r="I16" s="145">
        <f t="shared" si="2"/>
        <v>-1.964508555829525E-10</v>
      </c>
      <c r="J16" s="144">
        <f t="shared" si="2"/>
        <v>-5.0481443699790241E-10</v>
      </c>
      <c r="K16" s="144">
        <f t="shared" si="2"/>
        <v>1.5860165766334208E-10</v>
      </c>
      <c r="L16" s="144">
        <f t="shared" si="2"/>
        <v>-9.5511181997911872E-11</v>
      </c>
      <c r="M16" s="144">
        <f t="shared" si="2"/>
        <v>-2.1533156870775367E-10</v>
      </c>
      <c r="N16" s="143">
        <f t="shared" si="2"/>
        <v>-5.0481443699790241E-10</v>
      </c>
      <c r="O16" s="144">
        <f t="shared" si="2"/>
        <v>1.5860165766334208E-10</v>
      </c>
      <c r="P16" s="144">
        <f t="shared" si="2"/>
        <v>-9.5511181997911872E-11</v>
      </c>
      <c r="Q16" s="145">
        <f t="shared" si="2"/>
        <v>-2.1533156870775367E-10</v>
      </c>
      <c r="R16" s="144">
        <f t="shared" si="2"/>
        <v>0</v>
      </c>
      <c r="S16" s="144">
        <f t="shared" si="2"/>
        <v>0</v>
      </c>
      <c r="T16" s="144">
        <f t="shared" si="2"/>
        <v>0</v>
      </c>
      <c r="U16" s="145">
        <f t="shared" si="2"/>
        <v>0</v>
      </c>
    </row>
    <row r="17" spans="1:21" x14ac:dyDescent="0.2">
      <c r="A17" s="105"/>
      <c r="B17" s="103" t="s">
        <v>95</v>
      </c>
      <c r="C17" s="70"/>
      <c r="D17" s="70"/>
      <c r="E17" s="70"/>
      <c r="F17" s="146">
        <v>0</v>
      </c>
      <c r="G17" s="115">
        <v>0</v>
      </c>
      <c r="H17" s="115">
        <v>0</v>
      </c>
      <c r="I17" s="147">
        <v>0</v>
      </c>
      <c r="J17" s="69">
        <v>0</v>
      </c>
      <c r="K17" s="115">
        <v>0</v>
      </c>
      <c r="L17" s="115">
        <v>0</v>
      </c>
      <c r="M17" s="69">
        <v>0</v>
      </c>
      <c r="N17" s="146">
        <v>0</v>
      </c>
      <c r="O17" s="115">
        <v>0</v>
      </c>
      <c r="P17" s="115">
        <v>0</v>
      </c>
      <c r="Q17" s="115">
        <v>0</v>
      </c>
      <c r="R17" s="146">
        <v>0</v>
      </c>
      <c r="S17" s="69">
        <v>0</v>
      </c>
      <c r="T17" s="69">
        <v>0</v>
      </c>
      <c r="U17" s="147">
        <v>0</v>
      </c>
    </row>
    <row r="18" spans="1:21" x14ac:dyDescent="0.2">
      <c r="A18" s="105"/>
      <c r="B18" s="89"/>
      <c r="C18" s="133"/>
      <c r="D18" s="133"/>
      <c r="E18" s="137"/>
      <c r="F18" s="134"/>
      <c r="G18" s="136"/>
      <c r="H18" s="136"/>
      <c r="I18" s="138"/>
      <c r="J18" s="136"/>
      <c r="K18" s="136"/>
      <c r="L18" s="136"/>
      <c r="M18" s="136"/>
      <c r="N18" s="134"/>
      <c r="O18" s="136"/>
      <c r="P18" s="136"/>
      <c r="Q18" s="136"/>
      <c r="R18" s="134"/>
      <c r="S18" s="136"/>
      <c r="T18" s="136"/>
      <c r="U18" s="138"/>
    </row>
    <row r="19" spans="1:21" x14ac:dyDescent="0.2">
      <c r="A19" s="105" t="e">
        <f>MAX(#REF!)+1</f>
        <v>#REF!</v>
      </c>
      <c r="B19" s="132" t="s">
        <v>167</v>
      </c>
      <c r="C19" s="133"/>
      <c r="D19" s="133"/>
      <c r="E19" s="137"/>
      <c r="F19" s="134"/>
      <c r="G19" s="136"/>
      <c r="H19" s="136"/>
      <c r="I19" s="138"/>
      <c r="J19" s="136"/>
      <c r="K19" s="136"/>
      <c r="L19" s="136"/>
      <c r="M19" s="136"/>
      <c r="N19" s="134"/>
      <c r="O19" s="136"/>
      <c r="P19" s="136"/>
      <c r="Q19" s="136"/>
      <c r="R19" s="134"/>
      <c r="S19" s="136"/>
      <c r="T19" s="136"/>
      <c r="U19" s="138"/>
    </row>
    <row r="20" spans="1:21" x14ac:dyDescent="0.2">
      <c r="A20" s="105"/>
      <c r="B20" s="89" t="s">
        <v>156</v>
      </c>
      <c r="C20" s="89" t="s">
        <v>157</v>
      </c>
      <c r="D20" s="89" t="s">
        <v>158</v>
      </c>
      <c r="E20" s="137" t="s">
        <v>144</v>
      </c>
      <c r="F20" s="134">
        <v>66849.743852948683</v>
      </c>
      <c r="G20" s="136">
        <v>28613.467997659991</v>
      </c>
      <c r="H20" s="136">
        <v>10756.016559661461</v>
      </c>
      <c r="I20" s="138">
        <v>10855.191738079329</v>
      </c>
      <c r="J20" s="136">
        <v>72470.52036833427</v>
      </c>
      <c r="K20" s="136">
        <v>31185.884364412803</v>
      </c>
      <c r="L20" s="136">
        <v>11766.147148335138</v>
      </c>
      <c r="M20" s="136">
        <v>11898.4743469191</v>
      </c>
      <c r="N20" s="148">
        <v>72470.52036833427</v>
      </c>
      <c r="O20" s="149">
        <v>31185.884364412803</v>
      </c>
      <c r="P20" s="149">
        <v>11766.147148335138</v>
      </c>
      <c r="Q20" s="149">
        <v>11898.4743469191</v>
      </c>
      <c r="R20" s="139">
        <f t="shared" ref="R20:U25" si="3">J20-N20</f>
        <v>0</v>
      </c>
      <c r="S20" s="135">
        <f t="shared" si="3"/>
        <v>0</v>
      </c>
      <c r="T20" s="135">
        <f t="shared" si="3"/>
        <v>0</v>
      </c>
      <c r="U20" s="140">
        <f t="shared" si="3"/>
        <v>0</v>
      </c>
    </row>
    <row r="21" spans="1:21" x14ac:dyDescent="0.2">
      <c r="A21" s="105"/>
      <c r="B21" s="89" t="s">
        <v>159</v>
      </c>
      <c r="C21" s="89" t="s">
        <v>157</v>
      </c>
      <c r="D21" s="89" t="s">
        <v>158</v>
      </c>
      <c r="E21" s="137" t="s">
        <v>144</v>
      </c>
      <c r="F21" s="134">
        <v>655151.95340760902</v>
      </c>
      <c r="G21" s="136">
        <v>280019.43342586898</v>
      </c>
      <c r="H21" s="136">
        <v>106031.06020999599</v>
      </c>
      <c r="I21" s="138">
        <v>107348.489065221</v>
      </c>
      <c r="J21" s="136">
        <v>710237.6201802881</v>
      </c>
      <c r="K21" s="136">
        <v>305193.82240984199</v>
      </c>
      <c r="L21" s="136">
        <v>115988.76310804623</v>
      </c>
      <c r="M21" s="136">
        <v>117665.65475231803</v>
      </c>
      <c r="N21" s="148">
        <v>710237.6201802881</v>
      </c>
      <c r="O21" s="149">
        <v>305193.82240984199</v>
      </c>
      <c r="P21" s="149">
        <v>115988.76310804623</v>
      </c>
      <c r="Q21" s="149">
        <v>117665.65475231803</v>
      </c>
      <c r="R21" s="139">
        <f t="shared" si="3"/>
        <v>0</v>
      </c>
      <c r="S21" s="135">
        <f t="shared" si="3"/>
        <v>0</v>
      </c>
      <c r="T21" s="135">
        <f t="shared" si="3"/>
        <v>0</v>
      </c>
      <c r="U21" s="140">
        <f t="shared" si="3"/>
        <v>0</v>
      </c>
    </row>
    <row r="22" spans="1:21" x14ac:dyDescent="0.2">
      <c r="A22" s="105"/>
      <c r="B22" s="89" t="s">
        <v>160</v>
      </c>
      <c r="C22" s="89" t="s">
        <v>157</v>
      </c>
      <c r="D22" s="89" t="s">
        <v>158</v>
      </c>
      <c r="E22" s="137" t="s">
        <v>144</v>
      </c>
      <c r="F22" s="134">
        <v>2344.8750307646892</v>
      </c>
      <c r="G22" s="136">
        <v>1005.0982402105681</v>
      </c>
      <c r="H22" s="136">
        <v>367.55771827343403</v>
      </c>
      <c r="I22" s="138">
        <v>368.71004182166803</v>
      </c>
      <c r="J22" s="136">
        <v>2542.0338790233855</v>
      </c>
      <c r="K22" s="136">
        <v>1095.4588761014556</v>
      </c>
      <c r="L22" s="136">
        <v>402.07619379563823</v>
      </c>
      <c r="M22" s="136">
        <v>404.14642872469585</v>
      </c>
      <c r="N22" s="148">
        <v>2542.0338790233855</v>
      </c>
      <c r="O22" s="149">
        <v>1095.4588761014556</v>
      </c>
      <c r="P22" s="149">
        <v>402.07619379563823</v>
      </c>
      <c r="Q22" s="149">
        <v>404.14642872469585</v>
      </c>
      <c r="R22" s="139">
        <f t="shared" si="3"/>
        <v>0</v>
      </c>
      <c r="S22" s="135">
        <f t="shared" si="3"/>
        <v>0</v>
      </c>
      <c r="T22" s="135">
        <f t="shared" si="3"/>
        <v>0</v>
      </c>
      <c r="U22" s="140">
        <f t="shared" si="3"/>
        <v>0</v>
      </c>
    </row>
    <row r="23" spans="1:21" x14ac:dyDescent="0.2">
      <c r="A23" s="105"/>
      <c r="B23" s="89" t="s">
        <v>161</v>
      </c>
      <c r="C23" s="89" t="s">
        <v>157</v>
      </c>
      <c r="D23" s="89" t="s">
        <v>162</v>
      </c>
      <c r="E23" s="137" t="s">
        <v>144</v>
      </c>
      <c r="F23" s="134">
        <v>2276.5167258380998</v>
      </c>
      <c r="G23" s="136">
        <v>0</v>
      </c>
      <c r="H23" s="136">
        <v>0</v>
      </c>
      <c r="I23" s="138">
        <v>0</v>
      </c>
      <c r="J23" s="136">
        <v>2467.9279566368382</v>
      </c>
      <c r="K23" s="136">
        <v>0</v>
      </c>
      <c r="L23" s="136">
        <v>0</v>
      </c>
      <c r="M23" s="136">
        <v>0</v>
      </c>
      <c r="N23" s="148">
        <v>2467.9279566368382</v>
      </c>
      <c r="O23" s="149">
        <v>0</v>
      </c>
      <c r="P23" s="149">
        <v>0</v>
      </c>
      <c r="Q23" s="149">
        <v>0</v>
      </c>
      <c r="R23" s="139">
        <f t="shared" si="3"/>
        <v>0</v>
      </c>
      <c r="S23" s="135">
        <f t="shared" si="3"/>
        <v>0</v>
      </c>
      <c r="T23" s="135">
        <f t="shared" si="3"/>
        <v>0</v>
      </c>
      <c r="U23" s="140">
        <f t="shared" si="3"/>
        <v>0</v>
      </c>
    </row>
    <row r="24" spans="1:21" x14ac:dyDescent="0.2">
      <c r="A24" s="105"/>
      <c r="B24" s="89" t="s">
        <v>163</v>
      </c>
      <c r="C24" s="89" t="s">
        <v>157</v>
      </c>
      <c r="D24" s="89" t="s">
        <v>162</v>
      </c>
      <c r="E24" s="137" t="s">
        <v>144</v>
      </c>
      <c r="F24" s="134">
        <v>2.9283999901963398E-4</v>
      </c>
      <c r="G24" s="136">
        <v>-1.4373970043379813E-4</v>
      </c>
      <c r="H24" s="136">
        <v>2.6206919937976636E-4</v>
      </c>
      <c r="I24" s="138">
        <v>-9.5121802587527782E-5</v>
      </c>
      <c r="J24" s="136">
        <v>3.1746220539451294E-4</v>
      </c>
      <c r="K24" s="136">
        <v>-1.5666222901293742E-4</v>
      </c>
      <c r="L24" s="136">
        <v>2.8668092372719097E-4</v>
      </c>
      <c r="M24" s="136">
        <v>-1.0426387255326903E-4</v>
      </c>
      <c r="N24" s="148">
        <v>3.1746220539451294E-4</v>
      </c>
      <c r="O24" s="149">
        <v>-1.5666222901293742E-4</v>
      </c>
      <c r="P24" s="149">
        <v>2.8668092372719097E-4</v>
      </c>
      <c r="Q24" s="149">
        <v>-1.0426387255326903E-4</v>
      </c>
      <c r="R24" s="139">
        <f t="shared" si="3"/>
        <v>0</v>
      </c>
      <c r="S24" s="135">
        <f t="shared" si="3"/>
        <v>0</v>
      </c>
      <c r="T24" s="135">
        <f t="shared" si="3"/>
        <v>0</v>
      </c>
      <c r="U24" s="140">
        <f t="shared" si="3"/>
        <v>0</v>
      </c>
    </row>
    <row r="25" spans="1:21" x14ac:dyDescent="0.2">
      <c r="A25" s="105"/>
      <c r="B25" s="89" t="s">
        <v>164</v>
      </c>
      <c r="C25" s="89" t="s">
        <v>157</v>
      </c>
      <c r="D25" s="89" t="s">
        <v>165</v>
      </c>
      <c r="E25" s="137" t="s">
        <v>144</v>
      </c>
      <c r="F25" s="134">
        <v>244.19494</v>
      </c>
      <c r="G25" s="136">
        <v>246.25723000000002</v>
      </c>
      <c r="H25" s="136">
        <v>0</v>
      </c>
      <c r="I25" s="138">
        <v>0</v>
      </c>
      <c r="J25" s="136">
        <v>264.72703339062338</v>
      </c>
      <c r="K25" s="136">
        <v>268.39631949921829</v>
      </c>
      <c r="L25" s="136">
        <v>0</v>
      </c>
      <c r="M25" s="136">
        <v>0</v>
      </c>
      <c r="N25" s="148">
        <v>264.72703339062338</v>
      </c>
      <c r="O25" s="149">
        <v>268.39631949921829</v>
      </c>
      <c r="P25" s="149">
        <v>0</v>
      </c>
      <c r="Q25" s="149">
        <v>0</v>
      </c>
      <c r="R25" s="139">
        <f t="shared" si="3"/>
        <v>0</v>
      </c>
      <c r="S25" s="135">
        <f t="shared" si="3"/>
        <v>0</v>
      </c>
      <c r="T25" s="135">
        <f t="shared" si="3"/>
        <v>0</v>
      </c>
      <c r="U25" s="140">
        <f t="shared" si="3"/>
        <v>0</v>
      </c>
    </row>
    <row r="26" spans="1:21" x14ac:dyDescent="0.2">
      <c r="A26" s="105"/>
      <c r="B26" s="141"/>
      <c r="C26" s="141"/>
      <c r="D26" s="141"/>
      <c r="E26" s="142" t="s">
        <v>168</v>
      </c>
      <c r="F26" s="143">
        <f t="shared" ref="F26:U26" si="4">SUM(F20:F25)</f>
        <v>726867.28425000038</v>
      </c>
      <c r="G26" s="144">
        <f t="shared" si="4"/>
        <v>309884.25674999983</v>
      </c>
      <c r="H26" s="144">
        <f t="shared" si="4"/>
        <v>117154.63475000008</v>
      </c>
      <c r="I26" s="145">
        <f t="shared" si="4"/>
        <v>118572.3907500002</v>
      </c>
      <c r="J26" s="144">
        <f t="shared" si="4"/>
        <v>787982.82973513554</v>
      </c>
      <c r="K26" s="144">
        <f t="shared" si="4"/>
        <v>337743.56181319326</v>
      </c>
      <c r="L26" s="144">
        <f t="shared" si="4"/>
        <v>128156.98673685793</v>
      </c>
      <c r="M26" s="144">
        <f t="shared" si="4"/>
        <v>129968.27542369795</v>
      </c>
      <c r="N26" s="143">
        <f t="shared" si="4"/>
        <v>787982.82973513554</v>
      </c>
      <c r="O26" s="144">
        <f>SUM(O20:O25)</f>
        <v>337743.56181319326</v>
      </c>
      <c r="P26" s="144">
        <f t="shared" si="4"/>
        <v>128156.98673685793</v>
      </c>
      <c r="Q26" s="145">
        <f t="shared" si="4"/>
        <v>129968.27542369795</v>
      </c>
      <c r="R26" s="144">
        <f t="shared" si="4"/>
        <v>0</v>
      </c>
      <c r="S26" s="144">
        <f t="shared" si="4"/>
        <v>0</v>
      </c>
      <c r="T26" s="144">
        <f t="shared" si="4"/>
        <v>0</v>
      </c>
      <c r="U26" s="145">
        <f t="shared" si="4"/>
        <v>0</v>
      </c>
    </row>
    <row r="27" spans="1:21" x14ac:dyDescent="0.2">
      <c r="A27" s="105"/>
      <c r="B27" s="103" t="s">
        <v>95</v>
      </c>
      <c r="C27" s="133"/>
      <c r="D27" s="133"/>
      <c r="E27" s="137"/>
      <c r="F27" s="146">
        <v>0</v>
      </c>
      <c r="G27" s="115">
        <v>0</v>
      </c>
      <c r="H27" s="115">
        <v>0</v>
      </c>
      <c r="I27" s="147">
        <v>0</v>
      </c>
      <c r="J27" s="69">
        <v>0</v>
      </c>
      <c r="K27" s="115">
        <v>0</v>
      </c>
      <c r="L27" s="115">
        <v>0</v>
      </c>
      <c r="M27" s="69">
        <v>0</v>
      </c>
      <c r="N27" s="146">
        <v>0</v>
      </c>
      <c r="O27" s="115">
        <v>0</v>
      </c>
      <c r="P27" s="115">
        <v>0</v>
      </c>
      <c r="Q27" s="115">
        <v>0</v>
      </c>
      <c r="R27" s="146">
        <v>0</v>
      </c>
      <c r="S27" s="69">
        <v>0</v>
      </c>
      <c r="T27" s="69">
        <v>0</v>
      </c>
      <c r="U27" s="147">
        <v>0</v>
      </c>
    </row>
    <row r="28" spans="1:21" x14ac:dyDescent="0.2">
      <c r="A28" s="105"/>
      <c r="B28" s="89"/>
      <c r="C28" s="133"/>
      <c r="D28" s="133"/>
      <c r="E28" s="137"/>
      <c r="F28" s="134"/>
      <c r="G28" s="136"/>
      <c r="H28" s="136"/>
      <c r="I28" s="138"/>
      <c r="J28" s="136"/>
      <c r="K28" s="136"/>
      <c r="L28" s="136"/>
      <c r="M28" s="136"/>
      <c r="N28" s="134"/>
      <c r="O28" s="136"/>
      <c r="P28" s="136"/>
      <c r="Q28" s="136"/>
      <c r="R28" s="134"/>
      <c r="S28" s="136"/>
      <c r="T28" s="136"/>
      <c r="U28" s="138"/>
    </row>
    <row r="29" spans="1:21" x14ac:dyDescent="0.2">
      <c r="A29" s="105" t="e">
        <f>MAX(#REF!)+1</f>
        <v>#REF!</v>
      </c>
      <c r="B29" s="132" t="s">
        <v>126</v>
      </c>
      <c r="C29" s="89"/>
      <c r="D29" s="89"/>
      <c r="E29" s="137"/>
      <c r="F29" s="134"/>
      <c r="G29" s="136"/>
      <c r="H29" s="136"/>
      <c r="I29" s="138"/>
      <c r="J29" s="136"/>
      <c r="K29" s="136"/>
      <c r="L29" s="136"/>
      <c r="M29" s="136"/>
      <c r="N29" s="134"/>
      <c r="O29" s="136"/>
      <c r="P29" s="136"/>
      <c r="Q29" s="136"/>
      <c r="R29" s="134"/>
      <c r="S29" s="136"/>
      <c r="T29" s="136"/>
      <c r="U29" s="138"/>
    </row>
    <row r="30" spans="1:21" x14ac:dyDescent="0.2">
      <c r="B30" s="89" t="s">
        <v>169</v>
      </c>
      <c r="C30" s="89" t="s">
        <v>157</v>
      </c>
      <c r="D30" s="89" t="s">
        <v>170</v>
      </c>
      <c r="E30" s="137" t="s">
        <v>144</v>
      </c>
      <c r="F30" s="134">
        <v>201632.53219999996</v>
      </c>
      <c r="G30" s="136">
        <v>215829.04382999998</v>
      </c>
      <c r="H30" s="136">
        <v>250012.8651099999</v>
      </c>
      <c r="I30" s="138">
        <v>273492.13329000003</v>
      </c>
      <c r="J30" s="136">
        <v>218585.94647516173</v>
      </c>
      <c r="K30" s="136">
        <v>235232.56963869632</v>
      </c>
      <c r="L30" s="136">
        <v>273492.34203426243</v>
      </c>
      <c r="M30" s="136">
        <v>299777.21357237099</v>
      </c>
      <c r="N30" s="148">
        <v>218585.94647516173</v>
      </c>
      <c r="O30" s="149">
        <v>235232.56963869632</v>
      </c>
      <c r="P30" s="149">
        <v>273492.34203426243</v>
      </c>
      <c r="Q30" s="149">
        <v>299777.21357237099</v>
      </c>
      <c r="R30" s="139">
        <f t="shared" ref="R30:U32" si="5">J30-N30</f>
        <v>0</v>
      </c>
      <c r="S30" s="135">
        <f t="shared" si="5"/>
        <v>0</v>
      </c>
      <c r="T30" s="135">
        <f t="shared" si="5"/>
        <v>0</v>
      </c>
      <c r="U30" s="140">
        <f t="shared" si="5"/>
        <v>0</v>
      </c>
    </row>
    <row r="31" spans="1:21" x14ac:dyDescent="0.2">
      <c r="B31" s="89" t="s">
        <v>171</v>
      </c>
      <c r="C31" s="89" t="s">
        <v>157</v>
      </c>
      <c r="D31" s="89" t="s">
        <v>172</v>
      </c>
      <c r="E31" s="137" t="s">
        <v>144</v>
      </c>
      <c r="F31" s="134">
        <v>40090.140052404502</v>
      </c>
      <c r="G31" s="136">
        <v>39999.4230321633</v>
      </c>
      <c r="H31" s="136">
        <v>40015.541637848401</v>
      </c>
      <c r="I31" s="138">
        <v>40161.657033552299</v>
      </c>
      <c r="J31" s="136">
        <v>43460.949044593857</v>
      </c>
      <c r="K31" s="136">
        <v>43595.462857780425</v>
      </c>
      <c r="L31" s="136">
        <v>43773.524196403334</v>
      </c>
      <c r="M31" s="136">
        <v>44021.557377671517</v>
      </c>
      <c r="N31" s="148">
        <v>43460.949044593857</v>
      </c>
      <c r="O31" s="149">
        <v>43595.462857780425</v>
      </c>
      <c r="P31" s="149">
        <v>43773.524196403334</v>
      </c>
      <c r="Q31" s="149">
        <v>44021.557377671517</v>
      </c>
      <c r="R31" s="139">
        <f t="shared" si="5"/>
        <v>0</v>
      </c>
      <c r="S31" s="135">
        <f t="shared" si="5"/>
        <v>0</v>
      </c>
      <c r="T31" s="135">
        <f t="shared" si="5"/>
        <v>0</v>
      </c>
      <c r="U31" s="140">
        <f t="shared" si="5"/>
        <v>0</v>
      </c>
    </row>
    <row r="32" spans="1:21" x14ac:dyDescent="0.2">
      <c r="B32" s="89" t="s">
        <v>173</v>
      </c>
      <c r="C32" s="89" t="s">
        <v>157</v>
      </c>
      <c r="D32" s="89" t="s">
        <v>172</v>
      </c>
      <c r="E32" s="137" t="s">
        <v>144</v>
      </c>
      <c r="F32" s="134">
        <v>5705.9301447463204</v>
      </c>
      <c r="G32" s="136">
        <v>5699.97152004501</v>
      </c>
      <c r="H32" s="136">
        <v>5701.0361744394495</v>
      </c>
      <c r="I32" s="138">
        <v>5710.6247829101003</v>
      </c>
      <c r="J32" s="136">
        <v>6185.6890235023857</v>
      </c>
      <c r="K32" s="136">
        <v>6212.4120263613995</v>
      </c>
      <c r="L32" s="136">
        <v>6236.438011633878</v>
      </c>
      <c r="M32" s="136">
        <v>6259.4677389234821</v>
      </c>
      <c r="N32" s="148">
        <v>6185.6890235023857</v>
      </c>
      <c r="O32" s="149">
        <v>6212.4120263613995</v>
      </c>
      <c r="P32" s="149">
        <v>6236.438011633878</v>
      </c>
      <c r="Q32" s="149">
        <v>6259.4677389234821</v>
      </c>
      <c r="R32" s="139">
        <f t="shared" si="5"/>
        <v>0</v>
      </c>
      <c r="S32" s="135">
        <f t="shared" si="5"/>
        <v>0</v>
      </c>
      <c r="T32" s="135">
        <f t="shared" si="5"/>
        <v>0</v>
      </c>
      <c r="U32" s="140">
        <f t="shared" si="5"/>
        <v>0</v>
      </c>
    </row>
    <row r="33" spans="2:21" x14ac:dyDescent="0.2">
      <c r="B33" s="141"/>
      <c r="C33" s="141"/>
      <c r="D33" s="141"/>
      <c r="E33" s="142" t="s">
        <v>126</v>
      </c>
      <c r="F33" s="143">
        <f t="shared" ref="F33:U33" si="6">SUM(F30:F32)</f>
        <v>247428.60239715077</v>
      </c>
      <c r="G33" s="144">
        <f t="shared" si="6"/>
        <v>261528.43838220829</v>
      </c>
      <c r="H33" s="144">
        <f t="shared" si="6"/>
        <v>295729.4429222878</v>
      </c>
      <c r="I33" s="145">
        <f t="shared" si="6"/>
        <v>319364.41510646243</v>
      </c>
      <c r="J33" s="144">
        <f t="shared" si="6"/>
        <v>268232.58454325801</v>
      </c>
      <c r="K33" s="144">
        <f t="shared" si="6"/>
        <v>285040.44452283817</v>
      </c>
      <c r="L33" s="144">
        <f t="shared" si="6"/>
        <v>323502.30424229964</v>
      </c>
      <c r="M33" s="144">
        <f t="shared" si="6"/>
        <v>350058.23868896603</v>
      </c>
      <c r="N33" s="143">
        <f t="shared" si="6"/>
        <v>268232.58454325801</v>
      </c>
      <c r="O33" s="144">
        <f t="shared" si="6"/>
        <v>285040.44452283817</v>
      </c>
      <c r="P33" s="144">
        <f t="shared" si="6"/>
        <v>323502.30424229964</v>
      </c>
      <c r="Q33" s="145">
        <f t="shared" si="6"/>
        <v>350058.23868896603</v>
      </c>
      <c r="R33" s="144">
        <f t="shared" si="6"/>
        <v>0</v>
      </c>
      <c r="S33" s="144">
        <f t="shared" si="6"/>
        <v>0</v>
      </c>
      <c r="T33" s="144">
        <f t="shared" si="6"/>
        <v>0</v>
      </c>
      <c r="U33" s="145">
        <f t="shared" si="6"/>
        <v>0</v>
      </c>
    </row>
    <row r="34" spans="2:21" s="70" customFormat="1" x14ac:dyDescent="0.2">
      <c r="B34" s="103" t="s">
        <v>95</v>
      </c>
      <c r="F34" s="146">
        <v>0</v>
      </c>
      <c r="G34" s="115">
        <v>0</v>
      </c>
      <c r="H34" s="115">
        <v>0</v>
      </c>
      <c r="I34" s="147">
        <v>0</v>
      </c>
      <c r="J34" s="69">
        <v>0</v>
      </c>
      <c r="K34" s="115">
        <v>0</v>
      </c>
      <c r="L34" s="115">
        <v>0</v>
      </c>
      <c r="M34" s="69">
        <v>0</v>
      </c>
      <c r="N34" s="146">
        <v>0</v>
      </c>
      <c r="O34" s="115">
        <v>0</v>
      </c>
      <c r="P34" s="115">
        <v>0</v>
      </c>
      <c r="Q34" s="115">
        <v>0</v>
      </c>
      <c r="R34" s="146">
        <v>0</v>
      </c>
      <c r="S34" s="69">
        <v>0</v>
      </c>
      <c r="T34" s="69">
        <v>0</v>
      </c>
      <c r="U34" s="147">
        <v>0</v>
      </c>
    </row>
  </sheetData>
  <conditionalFormatting sqref="B14">
    <cfRule type="duplicateValues" dxfId="1" priority="2"/>
  </conditionalFormatting>
  <conditionalFormatting sqref="B24">
    <cfRule type="duplicateValues" dxfId="0" priority="1"/>
  </conditionalFormatting>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FF92E-80B8-47A3-8EFF-B7BF5AF35584}">
  <sheetPr>
    <tabColor theme="9" tint="0.79998168889431442"/>
  </sheetPr>
  <dimension ref="B1:AH95"/>
  <sheetViews>
    <sheetView zoomScale="85" zoomScaleNormal="85" workbookViewId="0">
      <selection activeCell="Q22" sqref="Q22"/>
    </sheetView>
  </sheetViews>
  <sheetFormatPr defaultRowHeight="15" x14ac:dyDescent="0.25"/>
  <cols>
    <col min="1" max="1" width="9.140625" style="42"/>
    <col min="2" max="2" width="52.140625" style="42" bestFit="1" customWidth="1"/>
    <col min="3" max="3" width="24.140625" style="42" bestFit="1" customWidth="1"/>
    <col min="4" max="4" width="57.28515625" style="42" bestFit="1" customWidth="1"/>
    <col min="5" max="5" width="33.140625" style="153" bestFit="1" customWidth="1"/>
    <col min="6" max="8" width="32.140625" style="153" bestFit="1" customWidth="1"/>
    <col min="9" max="9" width="16" style="153" customWidth="1"/>
    <col min="10" max="12" width="10.85546875" style="42" customWidth="1"/>
    <col min="13" max="13" width="7.5703125" style="42" customWidth="1"/>
    <col min="14" max="15" width="5.5703125" style="42" customWidth="1"/>
    <col min="16" max="16" width="12.85546875" style="42" customWidth="1"/>
    <col min="17" max="17" width="55" style="42" bestFit="1" customWidth="1"/>
    <col min="18" max="18" width="19.5703125" style="42" bestFit="1" customWidth="1"/>
    <col min="19" max="19" width="63.5703125" style="42" bestFit="1" customWidth="1"/>
    <col min="20" max="20" width="42.5703125" style="42" bestFit="1" customWidth="1"/>
    <col min="21" max="24" width="13.85546875" style="42" bestFit="1" customWidth="1"/>
    <col min="25" max="27" width="11.85546875" style="42" bestFit="1" customWidth="1"/>
    <col min="28" max="28" width="11.28515625" style="42" bestFit="1" customWidth="1"/>
    <col min="29" max="16384" width="9.140625" style="42"/>
  </cols>
  <sheetData>
    <row r="1" spans="2:27" x14ac:dyDescent="0.25">
      <c r="I1" s="154">
        <v>1.0115150877590491</v>
      </c>
      <c r="J1" s="153" t="s">
        <v>178</v>
      </c>
    </row>
    <row r="3" spans="2:27" x14ac:dyDescent="0.25">
      <c r="P3" s="97" t="s">
        <v>179</v>
      </c>
    </row>
    <row r="4" spans="2:27" x14ac:dyDescent="0.25">
      <c r="B4" s="167" t="s">
        <v>180</v>
      </c>
      <c r="C4"/>
      <c r="D4"/>
      <c r="E4" s="167" t="s">
        <v>181</v>
      </c>
      <c r="F4" s="167"/>
      <c r="G4" s="167"/>
      <c r="H4" s="167"/>
      <c r="I4" s="328" t="s">
        <v>78</v>
      </c>
      <c r="J4" s="329"/>
      <c r="K4" s="329"/>
      <c r="L4" s="330"/>
      <c r="M4" s="155"/>
      <c r="N4" s="155"/>
      <c r="T4" s="42" t="s">
        <v>181</v>
      </c>
    </row>
    <row r="5" spans="2:27" x14ac:dyDescent="0.25">
      <c r="B5" s="167" t="s">
        <v>182</v>
      </c>
      <c r="C5" s="167" t="s">
        <v>136</v>
      </c>
      <c r="D5" s="167" t="s">
        <v>183</v>
      </c>
      <c r="E5" s="167" t="s">
        <v>184</v>
      </c>
      <c r="F5" s="167" t="s">
        <v>185</v>
      </c>
      <c r="G5" s="167" t="s">
        <v>186</v>
      </c>
      <c r="H5" s="167" t="s">
        <v>187</v>
      </c>
      <c r="I5" s="156">
        <v>2025</v>
      </c>
      <c r="J5" s="156">
        <f>I5+1</f>
        <v>2026</v>
      </c>
      <c r="K5" s="156">
        <f>J5+1</f>
        <v>2027</v>
      </c>
      <c r="L5" s="156">
        <f>K5+1</f>
        <v>2028</v>
      </c>
      <c r="M5" s="157"/>
      <c r="N5" s="157"/>
      <c r="P5" s="42" t="s">
        <v>188</v>
      </c>
      <c r="Q5" s="42" t="s">
        <v>182</v>
      </c>
      <c r="R5" s="42" t="s">
        <v>136</v>
      </c>
      <c r="S5" s="42" t="s">
        <v>8</v>
      </c>
      <c r="T5" s="42" t="s">
        <v>189</v>
      </c>
      <c r="U5" s="42" t="s">
        <v>190</v>
      </c>
      <c r="V5" s="42" t="s">
        <v>191</v>
      </c>
      <c r="W5" s="42" t="s">
        <v>192</v>
      </c>
      <c r="X5" s="156">
        <v>2025</v>
      </c>
      <c r="Y5" s="156">
        <f>X5+1</f>
        <v>2026</v>
      </c>
      <c r="Z5" s="156">
        <f>Y5+1</f>
        <v>2027</v>
      </c>
      <c r="AA5" s="156">
        <f>Z5+1</f>
        <v>2028</v>
      </c>
    </row>
    <row r="6" spans="2:27" x14ac:dyDescent="0.25">
      <c r="B6" s="167" t="s">
        <v>102</v>
      </c>
      <c r="C6" s="167" t="s">
        <v>145</v>
      </c>
      <c r="D6" s="167" t="s">
        <v>53</v>
      </c>
      <c r="E6" s="172">
        <v>0</v>
      </c>
      <c r="F6" s="172">
        <v>0</v>
      </c>
      <c r="G6" s="172">
        <v>0</v>
      </c>
      <c r="H6" s="172">
        <v>0</v>
      </c>
      <c r="I6" s="158">
        <f>E6*$I$1</f>
        <v>0</v>
      </c>
      <c r="J6" s="158">
        <f>F6*$I$1</f>
        <v>0</v>
      </c>
      <c r="K6" s="158">
        <f>G6*$I$1</f>
        <v>0</v>
      </c>
      <c r="L6" s="158">
        <f>H6*$I$1</f>
        <v>0</v>
      </c>
      <c r="M6" s="159"/>
      <c r="N6" s="159"/>
      <c r="P6" s="160">
        <v>0</v>
      </c>
      <c r="Q6" s="42" t="s">
        <v>126</v>
      </c>
      <c r="R6" s="42" t="s">
        <v>144</v>
      </c>
      <c r="S6" s="42" t="s">
        <v>157</v>
      </c>
      <c r="T6" s="161">
        <v>268232.58454325795</v>
      </c>
      <c r="U6" s="161">
        <v>285040.44452283817</v>
      </c>
      <c r="V6" s="161">
        <v>323502.30424229964</v>
      </c>
      <c r="W6" s="161">
        <v>350058.23868896603</v>
      </c>
      <c r="X6" s="162">
        <v>-2985.541543171621</v>
      </c>
      <c r="Y6" s="163">
        <v>38421.321601752752</v>
      </c>
      <c r="Z6" s="163">
        <v>81639.032574872748</v>
      </c>
      <c r="AA6" s="164">
        <v>130307.59249194022</v>
      </c>
    </row>
    <row r="7" spans="2:27" x14ac:dyDescent="0.25">
      <c r="B7" s="167"/>
      <c r="C7" s="167"/>
      <c r="D7" s="167" t="s">
        <v>49</v>
      </c>
      <c r="E7" s="288">
        <v>365439.89012110099</v>
      </c>
      <c r="F7" s="288">
        <v>376403.08682473388</v>
      </c>
      <c r="G7" s="288">
        <v>387695.17942947592</v>
      </c>
      <c r="H7" s="288">
        <v>399326.03481236019</v>
      </c>
      <c r="I7" s="289">
        <f t="shared" ref="I7:L13" si="0">E7*$I$1</f>
        <v>369647.96252650273</v>
      </c>
      <c r="J7" s="289">
        <f t="shared" si="0"/>
        <v>380737.40140229766</v>
      </c>
      <c r="K7" s="289">
        <f t="shared" si="0"/>
        <v>392159.52344436658</v>
      </c>
      <c r="L7" s="289">
        <f t="shared" si="0"/>
        <v>403924.30914769758</v>
      </c>
      <c r="M7" s="159"/>
      <c r="N7" s="159"/>
      <c r="Q7" s="42" t="s">
        <v>168</v>
      </c>
      <c r="R7" s="42" t="s">
        <v>144</v>
      </c>
      <c r="S7" s="42" t="s">
        <v>157</v>
      </c>
      <c r="T7" s="161">
        <v>787982.82973513554</v>
      </c>
      <c r="U7" s="161">
        <v>337743.56181319326</v>
      </c>
      <c r="V7" s="161">
        <v>128156.98673685793</v>
      </c>
      <c r="W7" s="161">
        <v>129968.27542369795</v>
      </c>
      <c r="X7" s="290">
        <v>-8770.360899320367</v>
      </c>
      <c r="Y7" s="159">
        <v>117456.34168522473</v>
      </c>
      <c r="Z7" s="159">
        <v>169706.07609717973</v>
      </c>
      <c r="AA7" s="291">
        <v>186885.34792772273</v>
      </c>
    </row>
    <row r="8" spans="2:27" x14ac:dyDescent="0.25">
      <c r="B8" s="167"/>
      <c r="C8" s="167"/>
      <c r="D8" s="167" t="s">
        <v>57</v>
      </c>
      <c r="E8" s="288">
        <v>24073.650288764238</v>
      </c>
      <c r="F8" s="288">
        <v>24795.859797427162</v>
      </c>
      <c r="G8" s="288">
        <v>25539.735591349981</v>
      </c>
      <c r="H8" s="288">
        <v>26305.927659090485</v>
      </c>
      <c r="I8" s="289">
        <f t="shared" si="0"/>
        <v>24350.860484520017</v>
      </c>
      <c r="J8" s="289">
        <f t="shared" si="0"/>
        <v>25081.386299055612</v>
      </c>
      <c r="K8" s="289">
        <f t="shared" si="0"/>
        <v>25833.827888027285</v>
      </c>
      <c r="L8" s="289">
        <f t="shared" si="0"/>
        <v>26608.842724668109</v>
      </c>
      <c r="M8" s="159"/>
      <c r="N8" s="159"/>
      <c r="Q8" s="42" t="s">
        <v>166</v>
      </c>
      <c r="R8" s="42" t="s">
        <v>144</v>
      </c>
      <c r="S8" s="42" t="s">
        <v>157</v>
      </c>
      <c r="T8" s="161">
        <v>-5.0481443699790241E-10</v>
      </c>
      <c r="U8" s="161">
        <v>1.5860165766334208E-10</v>
      </c>
      <c r="V8" s="161">
        <v>-9.5511181997911872E-11</v>
      </c>
      <c r="W8" s="161">
        <v>-2.1533156870775367E-10</v>
      </c>
      <c r="X8" s="290">
        <v>423014.58769120846</v>
      </c>
      <c r="Y8" s="159">
        <v>412040.95279494871</v>
      </c>
      <c r="Z8" s="159">
        <v>398817.06566893344</v>
      </c>
      <c r="AA8" s="291">
        <v>384649.493871735</v>
      </c>
    </row>
    <row r="9" spans="2:27" x14ac:dyDescent="0.25">
      <c r="B9" s="167"/>
      <c r="C9" s="167" t="s">
        <v>144</v>
      </c>
      <c r="D9" s="167" t="s">
        <v>53</v>
      </c>
      <c r="E9" s="288">
        <v>32266.474278776699</v>
      </c>
      <c r="F9" s="288">
        <v>33234.468507140009</v>
      </c>
      <c r="G9" s="288">
        <v>34231.502562354202</v>
      </c>
      <c r="H9" s="288">
        <v>35258.447639224825</v>
      </c>
      <c r="I9" s="289">
        <f t="shared" si="0"/>
        <v>32638.025561771912</v>
      </c>
      <c r="J9" s="289">
        <f t="shared" si="0"/>
        <v>33617.166328625077</v>
      </c>
      <c r="K9" s="289">
        <f t="shared" si="0"/>
        <v>34625.681318483825</v>
      </c>
      <c r="L9" s="289">
        <f t="shared" si="0"/>
        <v>35664.451758038333</v>
      </c>
      <c r="M9" s="159"/>
      <c r="N9" s="159"/>
      <c r="Q9" s="42" t="s">
        <v>174</v>
      </c>
      <c r="R9" s="42" t="s">
        <v>144</v>
      </c>
      <c r="S9" s="42" t="s">
        <v>22</v>
      </c>
      <c r="T9" s="161">
        <v>15998.976431504565</v>
      </c>
      <c r="U9" s="161">
        <v>14976.672919442188</v>
      </c>
      <c r="V9" s="161">
        <v>15032.355115963695</v>
      </c>
      <c r="W9" s="161">
        <v>15096.393757634814</v>
      </c>
      <c r="X9" s="290">
        <f t="shared" ref="X9:X17" si="1">T9/SUM($T$9:$T$17)*$Y$24</f>
        <v>10619.507523607723</v>
      </c>
      <c r="Y9" s="159">
        <f t="shared" ref="Y9:Y17" si="2">U9/SUM($T$9:$T$17)*$Y$24</f>
        <v>9940.9416238305912</v>
      </c>
      <c r="Z9" s="159">
        <f t="shared" ref="Z9:Z17" si="3">V9/SUM($T$9:$T$17)*$Y$24</f>
        <v>9977.9013323108629</v>
      </c>
      <c r="AA9" s="291">
        <f t="shared" ref="AA9:AA17" si="4">W9/SUM($T$9:$T$17)*$Y$24</f>
        <v>10020.407728888142</v>
      </c>
    </row>
    <row r="10" spans="2:27" x14ac:dyDescent="0.25">
      <c r="B10" s="167"/>
      <c r="C10" s="167"/>
      <c r="D10" s="167" t="s">
        <v>49</v>
      </c>
      <c r="E10" s="288">
        <v>57709.346760729546</v>
      </c>
      <c r="F10" s="288">
        <v>59440.627163551435</v>
      </c>
      <c r="G10" s="288">
        <v>61223.845978457975</v>
      </c>
      <c r="H10" s="288">
        <v>63060.561357811719</v>
      </c>
      <c r="I10" s="289">
        <f t="shared" si="0"/>
        <v>58373.874953196741</v>
      </c>
      <c r="J10" s="289">
        <f t="shared" si="0"/>
        <v>60125.091201792646</v>
      </c>
      <c r="K10" s="289">
        <f t="shared" si="0"/>
        <v>61928.843937846425</v>
      </c>
      <c r="L10" s="289">
        <f t="shared" si="0"/>
        <v>63786.709255981819</v>
      </c>
      <c r="M10" s="159"/>
      <c r="N10" s="159"/>
      <c r="R10" s="42" t="s">
        <v>144</v>
      </c>
      <c r="S10" s="42" t="s">
        <v>17</v>
      </c>
      <c r="T10" s="161">
        <v>485.57357854370611</v>
      </c>
      <c r="U10" s="161">
        <v>451.33180899332285</v>
      </c>
      <c r="V10" s="161">
        <v>36.399957566927966</v>
      </c>
      <c r="W10" s="161">
        <v>40.120881052013438</v>
      </c>
      <c r="X10" s="290">
        <f t="shared" si="1"/>
        <v>322.30513574955512</v>
      </c>
      <c r="Y10" s="159">
        <f t="shared" si="2"/>
        <v>299.57676116142278</v>
      </c>
      <c r="Z10" s="159">
        <f t="shared" si="3"/>
        <v>24.160897098380296</v>
      </c>
      <c r="AA10" s="291">
        <f t="shared" si="4"/>
        <v>26.630703533423457</v>
      </c>
    </row>
    <row r="11" spans="2:27" x14ac:dyDescent="0.25">
      <c r="B11" s="167"/>
      <c r="C11" s="167"/>
      <c r="D11" s="167" t="s">
        <v>51</v>
      </c>
      <c r="E11" s="288">
        <v>909.44838454326089</v>
      </c>
      <c r="F11" s="288">
        <v>936.73183607955878</v>
      </c>
      <c r="G11" s="288">
        <v>964.83379116194556</v>
      </c>
      <c r="H11" s="288">
        <v>993.77880489680388</v>
      </c>
      <c r="I11" s="289">
        <f t="shared" si="0"/>
        <v>919.92076250360196</v>
      </c>
      <c r="J11" s="289">
        <f t="shared" si="0"/>
        <v>947.51838537871004</v>
      </c>
      <c r="K11" s="289">
        <f t="shared" si="0"/>
        <v>975.94393694007135</v>
      </c>
      <c r="L11" s="289">
        <f t="shared" si="0"/>
        <v>1005.2222550482735</v>
      </c>
      <c r="M11" s="159"/>
      <c r="N11" s="159"/>
      <c r="R11" s="42" t="s">
        <v>144</v>
      </c>
      <c r="S11" s="42" t="s">
        <v>19</v>
      </c>
      <c r="T11" s="161">
        <v>2710.201871818304</v>
      </c>
      <c r="U11" s="161">
        <v>0</v>
      </c>
      <c r="V11" s="161">
        <v>2734.7826872222363</v>
      </c>
      <c r="W11" s="161">
        <v>1107.0721437835875</v>
      </c>
      <c r="X11" s="290">
        <f t="shared" si="1"/>
        <v>1798.9281559035092</v>
      </c>
      <c r="Y11" s="159">
        <f t="shared" si="2"/>
        <v>0</v>
      </c>
      <c r="Z11" s="159">
        <f t="shared" si="3"/>
        <v>1815.24395930731</v>
      </c>
      <c r="AA11" s="291">
        <f t="shared" si="4"/>
        <v>734.83206944012829</v>
      </c>
    </row>
    <row r="12" spans="2:27" x14ac:dyDescent="0.25">
      <c r="B12" s="167"/>
      <c r="C12" s="167"/>
      <c r="D12" s="167" t="s">
        <v>57</v>
      </c>
      <c r="E12" s="288">
        <v>5393.9642107179916</v>
      </c>
      <c r="F12" s="288">
        <v>5555.7831370395306</v>
      </c>
      <c r="G12" s="288">
        <v>5722.4566311507169</v>
      </c>
      <c r="H12" s="288">
        <v>5894.1303300852387</v>
      </c>
      <c r="I12" s="289">
        <f t="shared" si="0"/>
        <v>5456.076181973579</v>
      </c>
      <c r="J12" s="289">
        <f t="shared" si="0"/>
        <v>5619.7584674327854</v>
      </c>
      <c r="K12" s="289">
        <f t="shared" si="0"/>
        <v>5788.3512214557695</v>
      </c>
      <c r="L12" s="289">
        <f t="shared" si="0"/>
        <v>5962.0017580994436</v>
      </c>
      <c r="M12" s="159"/>
      <c r="N12" s="159"/>
      <c r="R12" s="42" t="s">
        <v>144</v>
      </c>
      <c r="S12" s="42" t="s">
        <v>157</v>
      </c>
      <c r="T12" s="161">
        <v>4744.3143709711876</v>
      </c>
      <c r="U12" s="161">
        <v>4754.8753523193036</v>
      </c>
      <c r="V12" s="161">
        <v>4815.5849141398467</v>
      </c>
      <c r="W12" s="161">
        <v>4988.3582086459373</v>
      </c>
      <c r="X12" s="290">
        <f t="shared" si="1"/>
        <v>3149.0940918993997</v>
      </c>
      <c r="Y12" s="159">
        <f t="shared" si="2"/>
        <v>3156.1040666539188</v>
      </c>
      <c r="Z12" s="159">
        <f t="shared" si="3"/>
        <v>3196.4007475864973</v>
      </c>
      <c r="AA12" s="291">
        <f t="shared" si="4"/>
        <v>3311.0810403377873</v>
      </c>
    </row>
    <row r="13" spans="2:27" x14ac:dyDescent="0.25">
      <c r="B13" s="167"/>
      <c r="C13" s="167"/>
      <c r="D13" s="167" t="s">
        <v>47</v>
      </c>
      <c r="E13" s="288">
        <v>50223.864419112891</v>
      </c>
      <c r="F13" s="288">
        <v>51730.58035168628</v>
      </c>
      <c r="G13" s="288">
        <v>53282.497762236875</v>
      </c>
      <c r="H13" s="288">
        <v>54880.97269510397</v>
      </c>
      <c r="I13" s="292">
        <f t="shared" si="0"/>
        <v>50802.196625497556</v>
      </c>
      <c r="J13" s="292">
        <f t="shared" si="0"/>
        <v>52326.262524262485</v>
      </c>
      <c r="K13" s="292">
        <f t="shared" si="0"/>
        <v>53896.050399990367</v>
      </c>
      <c r="L13" s="292">
        <f t="shared" si="0"/>
        <v>55512.931911990068</v>
      </c>
      <c r="M13" s="159"/>
      <c r="N13" s="159"/>
      <c r="R13" s="42" t="s">
        <v>144</v>
      </c>
      <c r="S13" s="42" t="s">
        <v>26</v>
      </c>
      <c r="T13" s="161">
        <v>7806.2405356708787</v>
      </c>
      <c r="U13" s="161">
        <v>7914.4400123596915</v>
      </c>
      <c r="V13" s="161">
        <v>9250.8719470209453</v>
      </c>
      <c r="W13" s="161">
        <v>1769.1527147443494</v>
      </c>
      <c r="X13" s="290">
        <f t="shared" si="1"/>
        <v>5181.4833564232331</v>
      </c>
      <c r="Y13" s="159">
        <f t="shared" si="2"/>
        <v>5253.3020231777291</v>
      </c>
      <c r="Z13" s="159">
        <f t="shared" si="3"/>
        <v>6140.3743334399023</v>
      </c>
      <c r="AA13" s="291">
        <f t="shared" si="4"/>
        <v>1174.295783550438</v>
      </c>
    </row>
    <row r="14" spans="2:27" ht="15.75" thickBot="1" x14ac:dyDescent="0.3">
      <c r="B14" s="167" t="s">
        <v>193</v>
      </c>
      <c r="C14" s="167"/>
      <c r="D14" s="167"/>
      <c r="E14" s="288">
        <v>536016.63846374548</v>
      </c>
      <c r="F14" s="288">
        <v>552097.13761765789</v>
      </c>
      <c r="G14" s="288">
        <v>568660.05174618762</v>
      </c>
      <c r="H14" s="288">
        <v>585719.85329857329</v>
      </c>
      <c r="I14" s="293">
        <f>SUM(I6:I13)</f>
        <v>542188.91709596617</v>
      </c>
      <c r="J14" s="293">
        <f>SUM(J6:J13)</f>
        <v>558454.58460884495</v>
      </c>
      <c r="K14" s="293">
        <f>SUM(K6:K13)</f>
        <v>575208.22214711038</v>
      </c>
      <c r="L14" s="293">
        <f>SUM(L6:L13)</f>
        <v>592464.46881152352</v>
      </c>
      <c r="M14" s="159"/>
      <c r="N14" s="159"/>
      <c r="R14" s="42" t="s">
        <v>144</v>
      </c>
      <c r="S14" s="42" t="s">
        <v>176</v>
      </c>
      <c r="T14" s="161">
        <v>149237.1151788868</v>
      </c>
      <c r="U14" s="161">
        <v>143245.0233081489</v>
      </c>
      <c r="V14" s="161">
        <v>146146.86011039637</v>
      </c>
      <c r="W14" s="161">
        <v>151860.04296287725</v>
      </c>
      <c r="X14" s="290">
        <f t="shared" si="1"/>
        <v>99057.878747975716</v>
      </c>
      <c r="Y14" s="159">
        <f t="shared" si="2"/>
        <v>95080.557762731565</v>
      </c>
      <c r="Z14" s="159">
        <f t="shared" si="3"/>
        <v>97006.685842592167</v>
      </c>
      <c r="AA14" s="291">
        <f t="shared" si="4"/>
        <v>100798.87770845403</v>
      </c>
    </row>
    <row r="15" spans="2:27" ht="15.75" thickTop="1" x14ac:dyDescent="0.25">
      <c r="B15" s="167" t="s">
        <v>174</v>
      </c>
      <c r="C15" s="167" t="s">
        <v>144</v>
      </c>
      <c r="D15" s="167" t="s">
        <v>68</v>
      </c>
      <c r="E15" s="288">
        <v>35000</v>
      </c>
      <c r="F15" s="288">
        <v>35000</v>
      </c>
      <c r="G15" s="288">
        <v>35000</v>
      </c>
      <c r="H15" s="288">
        <v>35000</v>
      </c>
      <c r="I15" s="289">
        <f>E15*$I$1</f>
        <v>35403.028071566718</v>
      </c>
      <c r="J15" s="289">
        <f>F15*$I$1</f>
        <v>35403.028071566718</v>
      </c>
      <c r="K15" s="289">
        <f>G15*$I$1</f>
        <v>35403.028071566718</v>
      </c>
      <c r="L15" s="289">
        <f>H15*$I$1</f>
        <v>35403.028071566718</v>
      </c>
      <c r="M15" s="159"/>
      <c r="N15" s="159"/>
      <c r="R15" s="42" t="s">
        <v>144</v>
      </c>
      <c r="S15" s="42" t="s">
        <v>177</v>
      </c>
      <c r="T15" s="161">
        <v>0</v>
      </c>
      <c r="U15" s="161">
        <v>0</v>
      </c>
      <c r="V15" s="161">
        <v>0</v>
      </c>
      <c r="W15" s="161">
        <v>0</v>
      </c>
      <c r="X15" s="290">
        <f t="shared" si="1"/>
        <v>0</v>
      </c>
      <c r="Y15" s="159">
        <f t="shared" si="2"/>
        <v>0</v>
      </c>
      <c r="Z15" s="159">
        <f t="shared" si="3"/>
        <v>0</v>
      </c>
      <c r="AA15" s="291">
        <f t="shared" si="4"/>
        <v>0</v>
      </c>
    </row>
    <row r="16" spans="2:27" x14ac:dyDescent="0.25">
      <c r="B16" s="167"/>
      <c r="C16" s="167"/>
      <c r="D16" s="167" t="s">
        <v>22</v>
      </c>
      <c r="E16" s="288">
        <v>999.59940096271475</v>
      </c>
      <c r="F16" s="288">
        <v>1029.5873829915963</v>
      </c>
      <c r="G16" s="288">
        <v>1060.4750044813441</v>
      </c>
      <c r="H16" s="288">
        <v>1092.2892546157846</v>
      </c>
      <c r="I16" s="289">
        <f t="shared" ref="I16:L37" si="5">E16*$I$1</f>
        <v>1011.1098757886933</v>
      </c>
      <c r="J16" s="289">
        <f t="shared" si="5"/>
        <v>1041.4431720623543</v>
      </c>
      <c r="K16" s="289">
        <f t="shared" si="5"/>
        <v>1072.6864672242248</v>
      </c>
      <c r="L16" s="289">
        <f t="shared" si="5"/>
        <v>1104.8670612409517</v>
      </c>
      <c r="M16" s="159"/>
      <c r="N16" s="159"/>
      <c r="R16" s="42" t="s">
        <v>144</v>
      </c>
      <c r="S16" s="42" t="s">
        <v>175</v>
      </c>
      <c r="T16" s="161">
        <v>12934.516107496151</v>
      </c>
      <c r="U16" s="161">
        <v>16951.21240715601</v>
      </c>
      <c r="V16" s="161">
        <v>10014.059530744447</v>
      </c>
      <c r="W16" s="161">
        <v>18095.822501646715</v>
      </c>
      <c r="X16" s="290">
        <f t="shared" si="1"/>
        <v>8585.4361812359566</v>
      </c>
      <c r="Y16" s="159">
        <f t="shared" si="2"/>
        <v>11251.565277488013</v>
      </c>
      <c r="Z16" s="159">
        <f t="shared" si="3"/>
        <v>6646.9490085120096</v>
      </c>
      <c r="AA16" s="291">
        <f t="shared" si="4"/>
        <v>12011.313600268577</v>
      </c>
    </row>
    <row r="17" spans="2:33" x14ac:dyDescent="0.25">
      <c r="B17" s="167"/>
      <c r="C17" s="167"/>
      <c r="D17" s="167" t="s">
        <v>194</v>
      </c>
      <c r="E17" s="288">
        <v>0</v>
      </c>
      <c r="F17" s="288">
        <v>0</v>
      </c>
      <c r="G17" s="288">
        <v>0</v>
      </c>
      <c r="H17" s="288">
        <v>0</v>
      </c>
      <c r="I17" s="289">
        <f t="shared" si="5"/>
        <v>0</v>
      </c>
      <c r="J17" s="289">
        <f t="shared" si="5"/>
        <v>0</v>
      </c>
      <c r="K17" s="289">
        <f t="shared" si="5"/>
        <v>0</v>
      </c>
      <c r="L17" s="289">
        <f t="shared" si="5"/>
        <v>0</v>
      </c>
      <c r="M17" s="159"/>
      <c r="N17" s="159"/>
      <c r="P17" s="160">
        <v>1</v>
      </c>
      <c r="Q17" s="42" t="s">
        <v>174</v>
      </c>
      <c r="R17" s="42" t="s">
        <v>144</v>
      </c>
      <c r="S17" s="42" t="s">
        <v>176</v>
      </c>
      <c r="T17" s="161">
        <v>334.38446220289313</v>
      </c>
      <c r="U17" s="161">
        <v>323.22939076158832</v>
      </c>
      <c r="V17" s="161">
        <v>341.33707357569654</v>
      </c>
      <c r="W17" s="161">
        <v>360.67409780901454</v>
      </c>
      <c r="X17" s="290">
        <f t="shared" si="1"/>
        <v>221.95159342498044</v>
      </c>
      <c r="Y17" s="159">
        <f t="shared" si="2"/>
        <v>214.54728443030947</v>
      </c>
      <c r="Z17" s="159">
        <f t="shared" si="3"/>
        <v>226.56647045153926</v>
      </c>
      <c r="AA17" s="291">
        <f t="shared" si="4"/>
        <v>239.40164620225408</v>
      </c>
    </row>
    <row r="18" spans="2:33" x14ac:dyDescent="0.25">
      <c r="B18" s="167"/>
      <c r="C18" s="167"/>
      <c r="D18" s="167" t="s">
        <v>195</v>
      </c>
      <c r="E18" s="288">
        <v>0</v>
      </c>
      <c r="F18" s="288">
        <v>0</v>
      </c>
      <c r="G18" s="288">
        <v>0</v>
      </c>
      <c r="H18" s="288">
        <v>0</v>
      </c>
      <c r="I18" s="289">
        <f t="shared" si="5"/>
        <v>0</v>
      </c>
      <c r="J18" s="289">
        <f t="shared" si="5"/>
        <v>0</v>
      </c>
      <c r="K18" s="289">
        <f t="shared" si="5"/>
        <v>0</v>
      </c>
      <c r="L18" s="289">
        <f t="shared" si="5"/>
        <v>0</v>
      </c>
      <c r="M18" s="159"/>
      <c r="N18" s="159"/>
      <c r="P18" s="160" t="s">
        <v>196</v>
      </c>
      <c r="T18" s="161">
        <v>1250466.7368154877</v>
      </c>
      <c r="U18" s="161">
        <v>811400.79153521254</v>
      </c>
      <c r="V18" s="161">
        <v>640031.54231578752</v>
      </c>
      <c r="W18" s="161">
        <v>673344.15138085734</v>
      </c>
      <c r="X18" s="294">
        <f>SUM(X6:X17)</f>
        <v>540195.27003493661</v>
      </c>
      <c r="Y18" s="295">
        <f>SUM(Y6:Y17)</f>
        <v>693115.21088139969</v>
      </c>
      <c r="Z18" s="295">
        <f>SUM(Z6:Z17)</f>
        <v>775196.45693228452</v>
      </c>
      <c r="AA18" s="296">
        <f>SUM(AA6:AA17)</f>
        <v>830159.27457207267</v>
      </c>
    </row>
    <row r="19" spans="2:33" x14ac:dyDescent="0.25">
      <c r="B19" s="167"/>
      <c r="C19" s="167"/>
      <c r="D19" s="167" t="s">
        <v>197</v>
      </c>
      <c r="E19" s="288">
        <v>0</v>
      </c>
      <c r="F19" s="288">
        <v>0</v>
      </c>
      <c r="G19" s="288">
        <v>0</v>
      </c>
      <c r="H19" s="288">
        <v>0</v>
      </c>
      <c r="I19" s="289">
        <f t="shared" si="5"/>
        <v>0</v>
      </c>
      <c r="J19" s="289">
        <f t="shared" si="5"/>
        <v>0</v>
      </c>
      <c r="K19" s="289">
        <f t="shared" si="5"/>
        <v>0</v>
      </c>
      <c r="L19" s="289">
        <f t="shared" si="5"/>
        <v>0</v>
      </c>
      <c r="M19" s="159"/>
      <c r="N19" s="159"/>
    </row>
    <row r="20" spans="2:33" x14ac:dyDescent="0.25">
      <c r="B20" s="167"/>
      <c r="C20" s="167"/>
      <c r="D20" s="167" t="s">
        <v>17</v>
      </c>
      <c r="E20" s="288">
        <v>6813.8248582977831</v>
      </c>
      <c r="F20" s="288">
        <v>7018.2396040467165</v>
      </c>
      <c r="G20" s="288">
        <v>7228.7867921681191</v>
      </c>
      <c r="H20" s="288">
        <v>7445.6503959331631</v>
      </c>
      <c r="I20" s="289">
        <f t="shared" si="5"/>
        <v>6892.2866495158723</v>
      </c>
      <c r="J20" s="289">
        <f t="shared" si="5"/>
        <v>7099.0552490013488</v>
      </c>
      <c r="K20" s="289">
        <f t="shared" si="5"/>
        <v>7312.0269064713902</v>
      </c>
      <c r="L20" s="289">
        <f t="shared" si="5"/>
        <v>7531.3877136655319</v>
      </c>
      <c r="M20" s="159"/>
      <c r="N20" s="159"/>
      <c r="X20" s="165"/>
      <c r="Y20" s="165"/>
      <c r="Z20" s="165"/>
      <c r="AA20" s="165"/>
    </row>
    <row r="21" spans="2:33" x14ac:dyDescent="0.25">
      <c r="B21" s="167"/>
      <c r="C21" s="167"/>
      <c r="D21" s="167" t="s">
        <v>198</v>
      </c>
      <c r="E21" s="288">
        <v>650.71082685028819</v>
      </c>
      <c r="F21" s="288">
        <v>670.23215165579688</v>
      </c>
      <c r="G21" s="288">
        <v>690.33911620547076</v>
      </c>
      <c r="H21" s="288">
        <v>711.04928969163484</v>
      </c>
      <c r="I21" s="289">
        <f t="shared" si="5"/>
        <v>658.20381912723269</v>
      </c>
      <c r="J21" s="289">
        <f t="shared" si="5"/>
        <v>677.94993370104964</v>
      </c>
      <c r="K21" s="289">
        <f t="shared" si="5"/>
        <v>698.28843171208109</v>
      </c>
      <c r="L21" s="289">
        <f t="shared" si="5"/>
        <v>719.23708466344351</v>
      </c>
      <c r="M21" s="159"/>
      <c r="N21" s="159"/>
    </row>
    <row r="22" spans="2:33" x14ac:dyDescent="0.25">
      <c r="B22" s="167"/>
      <c r="C22" s="167"/>
      <c r="D22" s="167" t="s">
        <v>199</v>
      </c>
      <c r="E22" s="288">
        <v>641.19974746030789</v>
      </c>
      <c r="F22" s="288">
        <v>660.43573988411708</v>
      </c>
      <c r="G22" s="288">
        <v>680.24881208064073</v>
      </c>
      <c r="H22" s="288">
        <v>700.65627644305982</v>
      </c>
      <c r="I22" s="289">
        <f t="shared" si="5"/>
        <v>648.58321882339339</v>
      </c>
      <c r="J22" s="289">
        <f t="shared" si="5"/>
        <v>668.04071538809524</v>
      </c>
      <c r="K22" s="289">
        <f t="shared" si="5"/>
        <v>688.08193684973821</v>
      </c>
      <c r="L22" s="289">
        <f t="shared" si="5"/>
        <v>708.7243949552302</v>
      </c>
      <c r="M22" s="159"/>
      <c r="N22" s="159"/>
      <c r="X22" s="42" t="s">
        <v>200</v>
      </c>
    </row>
    <row r="23" spans="2:33" x14ac:dyDescent="0.25">
      <c r="B23" s="167"/>
      <c r="C23" s="167"/>
      <c r="D23" s="167" t="s">
        <v>19</v>
      </c>
      <c r="E23" s="288">
        <v>5981.0393096074677</v>
      </c>
      <c r="F23" s="288">
        <v>6160.4704888956912</v>
      </c>
      <c r="G23" s="288">
        <v>6345.2846035625626</v>
      </c>
      <c r="H23" s="288">
        <v>6535.6431416694395</v>
      </c>
      <c r="I23" s="289">
        <f t="shared" si="5"/>
        <v>6049.9115021479201</v>
      </c>
      <c r="J23" s="289">
        <f t="shared" si="5"/>
        <v>6231.4088472123567</v>
      </c>
      <c r="K23" s="289">
        <f t="shared" si="5"/>
        <v>6418.3511126287285</v>
      </c>
      <c r="L23" s="289">
        <f t="shared" si="5"/>
        <v>6610.90164600759</v>
      </c>
      <c r="M23" s="159"/>
      <c r="N23" s="159"/>
      <c r="X23" s="42" t="s">
        <v>11</v>
      </c>
      <c r="Y23" s="161">
        <f>I38</f>
        <v>250318.15606282026</v>
      </c>
      <c r="Z23" s="161">
        <f>J38</f>
        <v>256765.60990255786</v>
      </c>
      <c r="AA23" s="161">
        <f>K38</f>
        <v>263406.48735748761</v>
      </c>
      <c r="AB23" s="161">
        <f>L38</f>
        <v>270246.5911360652</v>
      </c>
    </row>
    <row r="24" spans="2:33" x14ac:dyDescent="0.25">
      <c r="B24" s="167"/>
      <c r="C24" s="167"/>
      <c r="D24" s="167" t="s">
        <v>201</v>
      </c>
      <c r="E24" s="288">
        <v>0</v>
      </c>
      <c r="F24" s="288">
        <v>0</v>
      </c>
      <c r="G24" s="288">
        <v>0</v>
      </c>
      <c r="H24" s="288">
        <v>0</v>
      </c>
      <c r="I24" s="289">
        <f t="shared" si="5"/>
        <v>0</v>
      </c>
      <c r="J24" s="289">
        <f t="shared" si="5"/>
        <v>0</v>
      </c>
      <c r="K24" s="289">
        <f t="shared" si="5"/>
        <v>0</v>
      </c>
      <c r="L24" s="289">
        <f t="shared" si="5"/>
        <v>0</v>
      </c>
      <c r="M24" s="159"/>
      <c r="N24" s="159"/>
      <c r="X24" s="42" t="s">
        <v>202</v>
      </c>
      <c r="Y24" s="161">
        <v>128936.58478622008</v>
      </c>
      <c r="Z24" s="161">
        <v>149630.97210301558</v>
      </c>
      <c r="AA24" s="161">
        <v>173064.85167389485</v>
      </c>
      <c r="AB24" s="161">
        <v>196597.29141958657</v>
      </c>
    </row>
    <row r="25" spans="2:33" ht="15.75" thickBot="1" x14ac:dyDescent="0.3">
      <c r="B25" s="167"/>
      <c r="C25" s="167"/>
      <c r="D25" s="167" t="s">
        <v>157</v>
      </c>
      <c r="E25" s="288">
        <v>798.94386061362934</v>
      </c>
      <c r="F25" s="288">
        <v>822.91217643203834</v>
      </c>
      <c r="G25" s="288">
        <v>847.59954172499943</v>
      </c>
      <c r="H25" s="288">
        <v>873.02752797674941</v>
      </c>
      <c r="I25" s="289">
        <f t="shared" si="5"/>
        <v>808.1437692831488</v>
      </c>
      <c r="J25" s="289">
        <f t="shared" si="5"/>
        <v>832.38808236164334</v>
      </c>
      <c r="K25" s="289">
        <f t="shared" si="5"/>
        <v>857.35972483249259</v>
      </c>
      <c r="L25" s="289">
        <f t="shared" si="5"/>
        <v>883.08051657746739</v>
      </c>
      <c r="M25" s="159"/>
      <c r="N25" s="159"/>
      <c r="X25" s="42" t="s">
        <v>82</v>
      </c>
      <c r="Y25" s="297">
        <f>SUM(Y23:Y24)</f>
        <v>379254.74084904033</v>
      </c>
      <c r="Z25" s="297">
        <f>SUM(Z23:Z24)</f>
        <v>406396.58200557344</v>
      </c>
      <c r="AA25" s="297">
        <f>SUM(AA23:AA24)</f>
        <v>436471.33903138246</v>
      </c>
      <c r="AB25" s="297">
        <f>SUM(AB23:AB24)</f>
        <v>466843.88255565177</v>
      </c>
    </row>
    <row r="26" spans="2:33" ht="15.75" thickTop="1" x14ac:dyDescent="0.25">
      <c r="B26" s="167"/>
      <c r="C26" s="167"/>
      <c r="D26" s="167" t="s">
        <v>26</v>
      </c>
      <c r="E26" s="288">
        <v>492.96420783397804</v>
      </c>
      <c r="F26" s="288">
        <v>507.75313406899738</v>
      </c>
      <c r="G26" s="288">
        <v>522.98572809106736</v>
      </c>
      <c r="H26" s="288">
        <v>538.67529993379935</v>
      </c>
      <c r="I26" s="289">
        <f t="shared" si="5"/>
        <v>498.6407339492564</v>
      </c>
      <c r="J26" s="289">
        <f t="shared" si="5"/>
        <v>513.5999559677341</v>
      </c>
      <c r="K26" s="289">
        <f t="shared" si="5"/>
        <v>529.00795464676617</v>
      </c>
      <c r="L26" s="289">
        <f t="shared" si="5"/>
        <v>544.87819328616911</v>
      </c>
      <c r="M26" s="159"/>
      <c r="N26" s="159"/>
      <c r="X26" s="165">
        <v>0</v>
      </c>
      <c r="Y26" s="165">
        <v>0</v>
      </c>
      <c r="Z26" s="165">
        <v>0</v>
      </c>
      <c r="AA26" s="165">
        <v>0</v>
      </c>
    </row>
    <row r="27" spans="2:33" x14ac:dyDescent="0.25">
      <c r="B27" s="167"/>
      <c r="C27" s="167"/>
      <c r="D27" s="167" t="s">
        <v>176</v>
      </c>
      <c r="E27" s="288">
        <v>118098.52781550026</v>
      </c>
      <c r="F27" s="288">
        <v>121641.48364996527</v>
      </c>
      <c r="G27" s="288">
        <v>125290.72815946424</v>
      </c>
      <c r="H27" s="288">
        <v>129049.45000424814</v>
      </c>
      <c r="I27" s="289">
        <f t="shared" si="5"/>
        <v>119458.44272751025</v>
      </c>
      <c r="J27" s="289">
        <f t="shared" si="5"/>
        <v>123042.19600933556</v>
      </c>
      <c r="K27" s="289">
        <f t="shared" si="5"/>
        <v>126733.46188961563</v>
      </c>
      <c r="L27" s="289">
        <f t="shared" si="5"/>
        <v>130535.46574630408</v>
      </c>
      <c r="M27" s="159"/>
      <c r="N27" s="159"/>
    </row>
    <row r="28" spans="2:33" x14ac:dyDescent="0.25">
      <c r="B28" s="167"/>
      <c r="C28" s="167"/>
      <c r="D28" s="167" t="s">
        <v>41</v>
      </c>
      <c r="E28" s="288">
        <v>539.79170801905946</v>
      </c>
      <c r="F28" s="288">
        <v>555.9854592596314</v>
      </c>
      <c r="G28" s="288">
        <v>572.66502303742016</v>
      </c>
      <c r="H28" s="288">
        <v>589.84497372854287</v>
      </c>
      <c r="I28" s="289">
        <f t="shared" si="5"/>
        <v>546.0074569085059</v>
      </c>
      <c r="J28" s="289">
        <f t="shared" si="5"/>
        <v>562.38768061576127</v>
      </c>
      <c r="K28" s="289">
        <f t="shared" si="5"/>
        <v>579.25931103423386</v>
      </c>
      <c r="L28" s="289">
        <f t="shared" si="5"/>
        <v>596.63709036526109</v>
      </c>
      <c r="M28" s="159"/>
      <c r="N28" s="159"/>
      <c r="P28"/>
      <c r="Q28"/>
      <c r="R28"/>
      <c r="S28"/>
      <c r="T28"/>
      <c r="U28" t="s">
        <v>181</v>
      </c>
      <c r="V28"/>
      <c r="W28"/>
      <c r="X28"/>
      <c r="AD28" s="198" t="s">
        <v>95</v>
      </c>
      <c r="AE28" s="199"/>
      <c r="AF28" s="199"/>
      <c r="AG28" s="199"/>
    </row>
    <row r="29" spans="2:33" x14ac:dyDescent="0.25">
      <c r="B29" s="167"/>
      <c r="C29" s="167"/>
      <c r="D29" s="167" t="s">
        <v>203</v>
      </c>
      <c r="E29" s="288">
        <v>2766.3276444936851</v>
      </c>
      <c r="F29" s="288">
        <v>2849.3174738284956</v>
      </c>
      <c r="G29" s="288">
        <v>2934.7969980433504</v>
      </c>
      <c r="H29" s="288">
        <v>3022.840907984651</v>
      </c>
      <c r="I29" s="289">
        <f t="shared" si="5"/>
        <v>2798.1821500903134</v>
      </c>
      <c r="J29" s="289">
        <f t="shared" si="5"/>
        <v>2882.1276145930228</v>
      </c>
      <c r="K29" s="289">
        <f t="shared" si="5"/>
        <v>2968.5914430308135</v>
      </c>
      <c r="L29" s="289">
        <f t="shared" si="5"/>
        <v>3057.6491863217379</v>
      </c>
      <c r="M29" s="159"/>
      <c r="N29" s="159"/>
      <c r="P29" t="s">
        <v>188</v>
      </c>
      <c r="Q29" t="s">
        <v>182</v>
      </c>
      <c r="R29" t="s">
        <v>136</v>
      </c>
      <c r="S29" t="s">
        <v>8</v>
      </c>
      <c r="T29" t="s">
        <v>0</v>
      </c>
      <c r="U29" t="s">
        <v>189</v>
      </c>
      <c r="V29" t="s">
        <v>190</v>
      </c>
      <c r="W29" t="s">
        <v>191</v>
      </c>
      <c r="X29" t="s">
        <v>192</v>
      </c>
      <c r="Y29" s="42">
        <v>2025</v>
      </c>
      <c r="Z29" s="42">
        <v>2026</v>
      </c>
      <c r="AA29" s="42">
        <v>2027</v>
      </c>
      <c r="AB29" s="42">
        <v>2028</v>
      </c>
      <c r="AD29" s="199">
        <v>2025</v>
      </c>
      <c r="AE29" s="199">
        <v>2026</v>
      </c>
      <c r="AF29" s="199">
        <v>2027</v>
      </c>
      <c r="AG29" s="199">
        <v>2028</v>
      </c>
    </row>
    <row r="30" spans="2:33" x14ac:dyDescent="0.25">
      <c r="B30" s="167"/>
      <c r="C30" s="167"/>
      <c r="D30" s="167" t="s">
        <v>204</v>
      </c>
      <c r="E30" s="288">
        <v>36112.95161452407</v>
      </c>
      <c r="F30" s="288">
        <v>37196.340162959787</v>
      </c>
      <c r="G30" s="288">
        <v>38312.230367848577</v>
      </c>
      <c r="H30" s="288">
        <v>39461.597278884037</v>
      </c>
      <c r="I30" s="289">
        <f t="shared" si="5"/>
        <v>36528.795421603609</v>
      </c>
      <c r="J30" s="289">
        <f t="shared" si="5"/>
        <v>37624.659284251713</v>
      </c>
      <c r="K30" s="289">
        <f t="shared" si="5"/>
        <v>38753.399062779259</v>
      </c>
      <c r="L30" s="289">
        <f t="shared" si="5"/>
        <v>39916.001034662637</v>
      </c>
      <c r="M30" s="159"/>
      <c r="N30" s="159"/>
      <c r="P30" s="298">
        <v>0</v>
      </c>
      <c r="Q30" t="s">
        <v>126</v>
      </c>
      <c r="R30" t="s">
        <v>144</v>
      </c>
      <c r="S30" t="s">
        <v>157</v>
      </c>
      <c r="T30" t="s">
        <v>205</v>
      </c>
      <c r="U30" s="168">
        <v>218585.94647516173</v>
      </c>
      <c r="V30" s="168">
        <v>235232.56963869632</v>
      </c>
      <c r="W30" s="168">
        <v>273492.34203426243</v>
      </c>
      <c r="X30" s="168">
        <v>299777.21357237099</v>
      </c>
      <c r="Y30" s="299">
        <f>U30/SUM(U$30:U$32)*X$6</f>
        <v>-2432.9535692552631</v>
      </c>
      <c r="Z30" s="299">
        <f t="shared" ref="Z30:AB30" si="6">V30/SUM(V$30:V$32)*Y$6</f>
        <v>31707.592318783758</v>
      </c>
      <c r="AA30" s="299">
        <f t="shared" si="6"/>
        <v>69018.51989156229</v>
      </c>
      <c r="AB30" s="299">
        <f t="shared" si="6"/>
        <v>111590.70882278634</v>
      </c>
      <c r="AD30" s="199"/>
      <c r="AE30" s="199"/>
      <c r="AF30" s="199"/>
      <c r="AG30" s="199"/>
    </row>
    <row r="31" spans="2:33" x14ac:dyDescent="0.25">
      <c r="B31" s="167"/>
      <c r="C31" s="167"/>
      <c r="D31" s="167" t="s">
        <v>206</v>
      </c>
      <c r="E31" s="288">
        <v>19662.262516267918</v>
      </c>
      <c r="F31" s="288">
        <v>20252.130391755953</v>
      </c>
      <c r="G31" s="288">
        <v>20859.694303508633</v>
      </c>
      <c r="H31" s="288">
        <v>21485.485132613892</v>
      </c>
      <c r="I31" s="289">
        <f t="shared" si="5"/>
        <v>19888.675194684205</v>
      </c>
      <c r="J31" s="289">
        <f t="shared" si="5"/>
        <v>20485.335450524726</v>
      </c>
      <c r="K31" s="289">
        <f t="shared" si="5"/>
        <v>21099.895514040472</v>
      </c>
      <c r="L31" s="289">
        <f t="shared" si="5"/>
        <v>21732.892379461686</v>
      </c>
      <c r="M31" s="159"/>
      <c r="N31" s="159"/>
      <c r="P31"/>
      <c r="Q31"/>
      <c r="R31" t="s">
        <v>144</v>
      </c>
      <c r="S31"/>
      <c r="T31" t="s">
        <v>207</v>
      </c>
      <c r="U31" s="168">
        <v>43460.949044593857</v>
      </c>
      <c r="V31" s="168">
        <v>43595.462857780425</v>
      </c>
      <c r="W31" s="168">
        <v>43773.524196403334</v>
      </c>
      <c r="X31" s="168">
        <v>44021.557377671517</v>
      </c>
      <c r="Y31" s="299">
        <f t="shared" ref="Y31:AB31" si="7">U31/SUM(U$30:U$32)*X$6</f>
        <v>-483.7386520330619</v>
      </c>
      <c r="Z31" s="299">
        <f t="shared" si="7"/>
        <v>5876.3425718059598</v>
      </c>
      <c r="AA31" s="299">
        <f t="shared" si="7"/>
        <v>11046.685358724815</v>
      </c>
      <c r="AB31" s="299">
        <f t="shared" si="7"/>
        <v>16386.825178329953</v>
      </c>
      <c r="AD31" s="199"/>
      <c r="AE31" s="199"/>
      <c r="AF31" s="199"/>
      <c r="AG31" s="199"/>
    </row>
    <row r="32" spans="2:33" x14ac:dyDescent="0.25">
      <c r="B32" s="167"/>
      <c r="C32" s="167"/>
      <c r="D32" s="167" t="s">
        <v>177</v>
      </c>
      <c r="E32" s="288">
        <v>5133.2564851262896</v>
      </c>
      <c r="F32" s="288">
        <v>5287.2541796800779</v>
      </c>
      <c r="G32" s="288">
        <v>5445.871805070482</v>
      </c>
      <c r="H32" s="288">
        <v>5609.2479592225945</v>
      </c>
      <c r="I32" s="289">
        <f t="shared" si="5"/>
        <v>5192.3663840422269</v>
      </c>
      <c r="J32" s="289">
        <f t="shared" si="5"/>
        <v>5348.1373755634932</v>
      </c>
      <c r="K32" s="289">
        <f t="shared" si="5"/>
        <v>5508.5814968303994</v>
      </c>
      <c r="L32" s="289">
        <f t="shared" si="5"/>
        <v>5673.8389417353101</v>
      </c>
      <c r="M32" s="159"/>
      <c r="N32" s="159"/>
      <c r="P32"/>
      <c r="Q32"/>
      <c r="R32" t="s">
        <v>144</v>
      </c>
      <c r="S32"/>
      <c r="T32" t="s">
        <v>208</v>
      </c>
      <c r="U32" s="168">
        <v>6185.6890235023857</v>
      </c>
      <c r="V32" s="168">
        <v>6212.4120263613995</v>
      </c>
      <c r="W32" s="168">
        <v>6236.438011633878</v>
      </c>
      <c r="X32" s="168">
        <v>6259.4677389234821</v>
      </c>
      <c r="Y32" s="300">
        <f t="shared" ref="Y32:AB32" si="8">U32/SUM(U$30:U$32)*X$6</f>
        <v>-68.849321883295588</v>
      </c>
      <c r="Z32" s="300">
        <f t="shared" si="8"/>
        <v>837.3867111630309</v>
      </c>
      <c r="AA32" s="300">
        <f t="shared" si="8"/>
        <v>1573.8273245856544</v>
      </c>
      <c r="AB32" s="300">
        <f t="shared" si="8"/>
        <v>2330.058490823908</v>
      </c>
      <c r="AD32" s="200">
        <f>SUM(Y30:Y32)-X6</f>
        <v>0</v>
      </c>
      <c r="AE32" s="200">
        <f t="shared" ref="AE32:AG32" si="9">SUM(Z30:Z32)-Y6</f>
        <v>0</v>
      </c>
      <c r="AF32" s="200">
        <f t="shared" si="9"/>
        <v>0</v>
      </c>
      <c r="AG32" s="200">
        <f t="shared" si="9"/>
        <v>0</v>
      </c>
    </row>
    <row r="33" spans="2:33" x14ac:dyDescent="0.25">
      <c r="B33" s="167"/>
      <c r="C33" s="167"/>
      <c r="D33" s="167" t="s">
        <v>209</v>
      </c>
      <c r="E33" s="288">
        <v>204.44287508970831</v>
      </c>
      <c r="F33" s="288">
        <v>210.57616134239956</v>
      </c>
      <c r="G33" s="288">
        <v>216.89344618267157</v>
      </c>
      <c r="H33" s="288">
        <v>223.40024956815171</v>
      </c>
      <c r="I33" s="289">
        <f t="shared" si="5"/>
        <v>206.79705273807861</v>
      </c>
      <c r="J33" s="289">
        <f t="shared" si="5"/>
        <v>213.00096432022096</v>
      </c>
      <c r="K33" s="289">
        <f t="shared" si="5"/>
        <v>219.39099324982763</v>
      </c>
      <c r="L33" s="289">
        <f t="shared" si="5"/>
        <v>225.97272304732243</v>
      </c>
      <c r="M33" s="159"/>
      <c r="N33" s="159"/>
      <c r="P33"/>
      <c r="Q33" t="s">
        <v>168</v>
      </c>
      <c r="R33" t="s">
        <v>144</v>
      </c>
      <c r="S33" t="s">
        <v>157</v>
      </c>
      <c r="T33" t="s">
        <v>210</v>
      </c>
      <c r="U33" s="168">
        <v>785176.06882272149</v>
      </c>
      <c r="V33" s="168">
        <v>336379.70661759254</v>
      </c>
      <c r="W33" s="168">
        <v>127754.91054306229</v>
      </c>
      <c r="X33" s="168">
        <v>129564.12899497326</v>
      </c>
      <c r="Y33" s="299">
        <f>U33/SUM(U$33:U$35)*X$7</f>
        <v>-8739.1212514104609</v>
      </c>
      <c r="Z33" s="299">
        <f t="shared" ref="Z33:AB33" si="10">V33/SUM(V$33:V$35)*Y$7</f>
        <v>116982.03673917738</v>
      </c>
      <c r="AA33" s="299">
        <f t="shared" si="10"/>
        <v>169173.64493693988</v>
      </c>
      <c r="AB33" s="299">
        <f t="shared" si="10"/>
        <v>186304.21344932992</v>
      </c>
      <c r="AD33" s="199"/>
      <c r="AE33" s="199"/>
      <c r="AF33" s="199"/>
      <c r="AG33" s="199"/>
    </row>
    <row r="34" spans="2:33" x14ac:dyDescent="0.25">
      <c r="B34" s="167"/>
      <c r="C34" s="167"/>
      <c r="D34" s="167" t="s">
        <v>211</v>
      </c>
      <c r="E34" s="288">
        <v>333.37084697037238</v>
      </c>
      <c r="F34" s="288">
        <v>343.37197237948345</v>
      </c>
      <c r="G34" s="288">
        <v>353.67313155086805</v>
      </c>
      <c r="H34" s="288">
        <v>364.28332549739406</v>
      </c>
      <c r="I34" s="289">
        <f t="shared" si="5"/>
        <v>337.20964152954474</v>
      </c>
      <c r="J34" s="289">
        <f t="shared" si="5"/>
        <v>347.325930775431</v>
      </c>
      <c r="K34" s="289">
        <f t="shared" si="5"/>
        <v>357.74570869869399</v>
      </c>
      <c r="L34" s="289">
        <f t="shared" si="5"/>
        <v>368.47807995965479</v>
      </c>
      <c r="M34" s="159"/>
      <c r="N34" s="159"/>
      <c r="P34"/>
      <c r="Q34"/>
      <c r="R34" t="s">
        <v>144</v>
      </c>
      <c r="S34"/>
      <c r="T34" t="s">
        <v>212</v>
      </c>
      <c r="U34" s="168">
        <v>2542.0338790233855</v>
      </c>
      <c r="V34" s="168">
        <v>1095.4588761014556</v>
      </c>
      <c r="W34" s="168">
        <v>402.07619379563823</v>
      </c>
      <c r="X34" s="168">
        <v>404.14642872469585</v>
      </c>
      <c r="Y34" s="299">
        <f t="shared" ref="Y34:AB34" si="11">U34/SUM(U$33:U$35)*X$7</f>
        <v>-28.293198399803003</v>
      </c>
      <c r="Z34" s="299">
        <f t="shared" si="11"/>
        <v>380.96534353673849</v>
      </c>
      <c r="AA34" s="299">
        <f t="shared" si="11"/>
        <v>532.4311602398393</v>
      </c>
      <c r="AB34" s="299">
        <f t="shared" si="11"/>
        <v>581.13447839279161</v>
      </c>
      <c r="AD34" s="199"/>
      <c r="AE34" s="199"/>
      <c r="AF34" s="199"/>
      <c r="AG34" s="199"/>
    </row>
    <row r="35" spans="2:33" x14ac:dyDescent="0.25">
      <c r="B35" s="167"/>
      <c r="C35" s="167"/>
      <c r="D35" s="167" t="s">
        <v>213</v>
      </c>
      <c r="E35" s="288">
        <v>564.31939035147275</v>
      </c>
      <c r="F35" s="288">
        <v>581.24897206201695</v>
      </c>
      <c r="G35" s="288">
        <v>598.68644122387741</v>
      </c>
      <c r="H35" s="288">
        <v>616.64703446059389</v>
      </c>
      <c r="I35" s="289">
        <f t="shared" si="5"/>
        <v>570.81757765550299</v>
      </c>
      <c r="J35" s="289">
        <f t="shared" si="5"/>
        <v>587.94210498516816</v>
      </c>
      <c r="K35" s="289">
        <f t="shared" si="5"/>
        <v>605.58036813472313</v>
      </c>
      <c r="L35" s="289">
        <f t="shared" si="5"/>
        <v>623.74777917876497</v>
      </c>
      <c r="M35" s="159"/>
      <c r="N35" s="159"/>
      <c r="P35"/>
      <c r="Q35"/>
      <c r="R35" t="s">
        <v>144</v>
      </c>
      <c r="S35"/>
      <c r="T35" t="s">
        <v>214</v>
      </c>
      <c r="U35" s="168">
        <v>264.72703339062338</v>
      </c>
      <c r="V35" s="168">
        <v>268.39631949921829</v>
      </c>
      <c r="W35" s="168">
        <v>0</v>
      </c>
      <c r="X35" s="168">
        <v>0</v>
      </c>
      <c r="Y35" s="300">
        <f t="shared" ref="Y35:AB35" si="12">U35/SUM(U$33:U$35)*X$7</f>
        <v>-2.9464495101024095</v>
      </c>
      <c r="Z35" s="300">
        <f t="shared" si="12"/>
        <v>93.339602510597672</v>
      </c>
      <c r="AA35" s="300">
        <f t="shared" si="12"/>
        <v>0</v>
      </c>
      <c r="AB35" s="300">
        <f t="shared" si="12"/>
        <v>0</v>
      </c>
      <c r="AD35" s="200">
        <f>SUM(Y33:Y35)-X7</f>
        <v>0</v>
      </c>
      <c r="AE35" s="200">
        <f t="shared" ref="AE35:AG35" si="13">SUM(Z33:Z35)-Y7</f>
        <v>0</v>
      </c>
      <c r="AF35" s="200">
        <f t="shared" si="13"/>
        <v>0</v>
      </c>
      <c r="AG35" s="200">
        <f t="shared" si="13"/>
        <v>0</v>
      </c>
    </row>
    <row r="36" spans="2:33" x14ac:dyDescent="0.25">
      <c r="B36" s="167"/>
      <c r="C36" s="167"/>
      <c r="D36" s="167" t="s">
        <v>175</v>
      </c>
      <c r="E36" s="288">
        <v>11044.555672428816</v>
      </c>
      <c r="F36" s="288">
        <v>11375.892342601679</v>
      </c>
      <c r="G36" s="288">
        <v>11717.16911287973</v>
      </c>
      <c r="H36" s="288">
        <v>12068.684186266126</v>
      </c>
      <c r="I36" s="289">
        <f t="shared" si="5"/>
        <v>11171.734700256537</v>
      </c>
      <c r="J36" s="289">
        <f t="shared" si="5"/>
        <v>11506.886741264232</v>
      </c>
      <c r="K36" s="289">
        <f t="shared" si="5"/>
        <v>11852.09334350216</v>
      </c>
      <c r="L36" s="289">
        <f t="shared" si="5"/>
        <v>12207.656143807228</v>
      </c>
      <c r="M36" s="159"/>
      <c r="N36" s="159"/>
      <c r="P36"/>
      <c r="Q36" t="s">
        <v>166</v>
      </c>
      <c r="R36" t="s">
        <v>144</v>
      </c>
      <c r="S36" t="s">
        <v>157</v>
      </c>
      <c r="T36" t="s">
        <v>210</v>
      </c>
      <c r="U36" s="168">
        <v>-5.0481443699790241E-10</v>
      </c>
      <c r="V36" s="168">
        <v>1.5860165766334208E-10</v>
      </c>
      <c r="W36" s="168">
        <v>-9.5511181997911872E-11</v>
      </c>
      <c r="X36" s="168">
        <v>-2.1533156870775367E-10</v>
      </c>
      <c r="Y36" s="301">
        <f>X8</f>
        <v>423014.58769120846</v>
      </c>
      <c r="Z36" s="301">
        <f t="shared" ref="Z36:AB36" si="14">Y8</f>
        <v>412040.95279494871</v>
      </c>
      <c r="AA36" s="301">
        <f t="shared" si="14"/>
        <v>398817.06566893344</v>
      </c>
      <c r="AB36" s="301">
        <f t="shared" si="14"/>
        <v>384649.493871735</v>
      </c>
      <c r="AD36" s="165">
        <f>Y36-X8</f>
        <v>0</v>
      </c>
      <c r="AE36" s="165">
        <f t="shared" ref="AE36:AG36" si="15">Z36-Y8</f>
        <v>0</v>
      </c>
      <c r="AF36" s="165">
        <f t="shared" si="15"/>
        <v>0</v>
      </c>
      <c r="AG36" s="165">
        <f t="shared" si="15"/>
        <v>0</v>
      </c>
    </row>
    <row r="37" spans="2:33" x14ac:dyDescent="0.25">
      <c r="B37" s="167"/>
      <c r="C37" s="167"/>
      <c r="D37" s="167" t="s">
        <v>215</v>
      </c>
      <c r="E37" s="288">
        <v>1630.4453938032652</v>
      </c>
      <c r="F37" s="288">
        <v>1679.3587556173634</v>
      </c>
      <c r="G37" s="288">
        <v>1729.7395182858843</v>
      </c>
      <c r="H37" s="288">
        <v>1781.6317038344607</v>
      </c>
      <c r="I37" s="289">
        <f t="shared" si="5"/>
        <v>1649.2201155992473</v>
      </c>
      <c r="J37" s="289">
        <f t="shared" si="5"/>
        <v>1698.6967190672249</v>
      </c>
      <c r="K37" s="289">
        <f t="shared" si="5"/>
        <v>1749.6576206392415</v>
      </c>
      <c r="L37" s="289">
        <f t="shared" si="5"/>
        <v>1802.1473492584187</v>
      </c>
      <c r="M37" s="159"/>
      <c r="N37" s="159"/>
      <c r="P37"/>
      <c r="Q37" t="s">
        <v>174</v>
      </c>
      <c r="R37" t="s">
        <v>144</v>
      </c>
      <c r="S37" t="s">
        <v>22</v>
      </c>
      <c r="T37" t="s">
        <v>216</v>
      </c>
      <c r="U37" s="168">
        <v>1626.1265560051047</v>
      </c>
      <c r="V37" s="168">
        <v>1634.8593639632318</v>
      </c>
      <c r="W37" s="168">
        <v>1640.8756729934539</v>
      </c>
      <c r="X37" s="168">
        <v>1644.1696298141967</v>
      </c>
      <c r="Y37" s="299">
        <f>U37/SUM(U$37:U$39)*X$9</f>
        <v>1079.3604997023272</v>
      </c>
      <c r="Z37" s="299">
        <f t="shared" ref="Z37:AB37" si="16">V37/SUM(V$37:V$39)*Y$9</f>
        <v>1085.1570030105597</v>
      </c>
      <c r="AA37" s="299">
        <f t="shared" si="16"/>
        <v>1089.1503984183425</v>
      </c>
      <c r="AB37" s="299">
        <f t="shared" si="16"/>
        <v>1091.3368007416459</v>
      </c>
      <c r="AD37" s="199"/>
      <c r="AE37" s="199"/>
      <c r="AF37" s="199"/>
      <c r="AG37" s="199"/>
    </row>
    <row r="38" spans="2:33" x14ac:dyDescent="0.25">
      <c r="B38" s="167" t="s">
        <v>217</v>
      </c>
      <c r="C38" s="167"/>
      <c r="D38" s="167"/>
      <c r="E38" s="288">
        <v>247468.53417420111</v>
      </c>
      <c r="F38" s="288">
        <v>253842.59019942713</v>
      </c>
      <c r="G38" s="288">
        <v>260407.86790540989</v>
      </c>
      <c r="H38" s="288">
        <v>267170.1039425722</v>
      </c>
      <c r="I38" s="302">
        <f>SUM(I15:I37)</f>
        <v>250318.15606282026</v>
      </c>
      <c r="J38" s="302">
        <f>SUM(J15:J37)</f>
        <v>256765.60990255786</v>
      </c>
      <c r="K38" s="302">
        <f>SUM(K15:K37)</f>
        <v>263406.48735748761</v>
      </c>
      <c r="L38" s="302">
        <f>SUM(L15:L37)</f>
        <v>270246.5911360652</v>
      </c>
      <c r="M38" s="159"/>
      <c r="N38" s="159"/>
      <c r="P38"/>
      <c r="Q38"/>
      <c r="R38" t="s">
        <v>144</v>
      </c>
      <c r="S38"/>
      <c r="T38" t="s">
        <v>218</v>
      </c>
      <c r="U38" s="168">
        <v>13082.429215939443</v>
      </c>
      <c r="V38" s="168">
        <v>12043.294423073839</v>
      </c>
      <c r="W38" s="168">
        <v>12091.106384697427</v>
      </c>
      <c r="X38" s="168">
        <v>12146.910052855004</v>
      </c>
      <c r="Y38" s="299">
        <f t="shared" ref="Y38:AB38" si="17">U38/SUM(U$37:U$39)*X$9</f>
        <v>8683.6152350447155</v>
      </c>
      <c r="Z38" s="299">
        <f t="shared" si="17"/>
        <v>7993.8773759933756</v>
      </c>
      <c r="AA38" s="299">
        <f t="shared" si="17"/>
        <v>8025.6131241116291</v>
      </c>
      <c r="AB38" s="299">
        <f t="shared" si="17"/>
        <v>8062.6534608095062</v>
      </c>
      <c r="AD38" s="199"/>
      <c r="AE38" s="199"/>
      <c r="AF38" s="199"/>
      <c r="AG38" s="199"/>
    </row>
    <row r="39" spans="2:33" x14ac:dyDescent="0.25">
      <c r="B39" s="167" t="s">
        <v>196</v>
      </c>
      <c r="C39" s="167"/>
      <c r="D39" s="167"/>
      <c r="E39" s="288">
        <v>783485.17263794667</v>
      </c>
      <c r="F39" s="288">
        <v>805939.72781708499</v>
      </c>
      <c r="G39" s="288">
        <v>829067.91965159751</v>
      </c>
      <c r="H39" s="288">
        <v>852889.95724114566</v>
      </c>
      <c r="I39" s="166">
        <v>0</v>
      </c>
      <c r="J39" s="166">
        <v>0</v>
      </c>
      <c r="K39" s="166">
        <v>0</v>
      </c>
      <c r="L39" s="166">
        <v>0</v>
      </c>
      <c r="M39" s="166"/>
      <c r="N39" s="166"/>
      <c r="P39"/>
      <c r="Q39"/>
      <c r="R39" t="s">
        <v>144</v>
      </c>
      <c r="S39"/>
      <c r="T39" t="s">
        <v>219</v>
      </c>
      <c r="U39" s="168">
        <v>1290.4206595600167</v>
      </c>
      <c r="V39" s="168">
        <v>1298.5191324051177</v>
      </c>
      <c r="W39" s="168">
        <v>1300.3730582728151</v>
      </c>
      <c r="X39" s="168">
        <v>1305.3140749656143</v>
      </c>
      <c r="Y39" s="299">
        <f t="shared" ref="Y39:AB39" si="18">U39/SUM(U$37:U$39)*X$9</f>
        <v>856.53178886067838</v>
      </c>
      <c r="Z39" s="299">
        <f t="shared" si="18"/>
        <v>861.90724482665689</v>
      </c>
      <c r="AA39" s="299">
        <f t="shared" si="18"/>
        <v>863.13780978089085</v>
      </c>
      <c r="AB39" s="299">
        <f t="shared" si="18"/>
        <v>866.41746733699108</v>
      </c>
      <c r="AD39" s="165">
        <f>SUM(Y37:Y39)-X9</f>
        <v>0</v>
      </c>
      <c r="AE39" s="165">
        <f t="shared" ref="AE39:AG39" si="19">SUM(Z37:Z39)-Y9</f>
        <v>0</v>
      </c>
      <c r="AF39" s="165">
        <f t="shared" si="19"/>
        <v>0</v>
      </c>
      <c r="AG39" s="165">
        <f t="shared" si="19"/>
        <v>0</v>
      </c>
    </row>
    <row r="40" spans="2:33" x14ac:dyDescent="0.25">
      <c r="B40" s="97"/>
      <c r="C40" s="97"/>
      <c r="D40" s="97"/>
      <c r="E40" s="303"/>
      <c r="F40" s="303"/>
      <c r="G40" s="303"/>
      <c r="H40" s="303"/>
      <c r="I40" s="166"/>
      <c r="J40" s="166"/>
      <c r="K40" s="166"/>
      <c r="L40" s="166"/>
      <c r="P40"/>
      <c r="Q40"/>
      <c r="R40" t="s">
        <v>144</v>
      </c>
      <c r="S40" t="s">
        <v>17</v>
      </c>
      <c r="T40" t="s">
        <v>220</v>
      </c>
      <c r="U40" s="168">
        <v>485.57357854370611</v>
      </c>
      <c r="V40" s="168">
        <v>451.33180899332285</v>
      </c>
      <c r="W40" s="168">
        <v>36.399957566927966</v>
      </c>
      <c r="X40" s="168">
        <v>40.120881052013438</v>
      </c>
      <c r="Y40" s="304">
        <f>X10</f>
        <v>322.30513574955512</v>
      </c>
      <c r="Z40" s="304">
        <f t="shared" ref="Z40:AB40" si="20">Y10</f>
        <v>299.57676116142278</v>
      </c>
      <c r="AA40" s="304">
        <f t="shared" si="20"/>
        <v>24.160897098380296</v>
      </c>
      <c r="AB40" s="304">
        <f t="shared" si="20"/>
        <v>26.630703533423457</v>
      </c>
      <c r="AD40" s="165">
        <f>Y40-X10</f>
        <v>0</v>
      </c>
      <c r="AE40" s="165">
        <f t="shared" ref="AE40:AG40" si="21">Z40-Y10</f>
        <v>0</v>
      </c>
      <c r="AF40" s="165">
        <f t="shared" si="21"/>
        <v>0</v>
      </c>
      <c r="AG40" s="165">
        <f t="shared" si="21"/>
        <v>0</v>
      </c>
    </row>
    <row r="41" spans="2:33" x14ac:dyDescent="0.25">
      <c r="B41" s="97"/>
      <c r="C41" s="97"/>
      <c r="D41" s="97"/>
      <c r="E41" s="303"/>
      <c r="F41" s="303"/>
      <c r="G41" s="303"/>
      <c r="H41" s="303"/>
      <c r="I41" s="303"/>
      <c r="P41"/>
      <c r="Q41"/>
      <c r="R41" t="s">
        <v>144</v>
      </c>
      <c r="S41"/>
      <c r="T41" t="s">
        <v>221</v>
      </c>
      <c r="U41" s="168">
        <v>0</v>
      </c>
      <c r="V41" s="168">
        <v>0</v>
      </c>
      <c r="W41" s="168">
        <v>0</v>
      </c>
      <c r="X41" s="168">
        <v>0</v>
      </c>
      <c r="Y41" s="300"/>
      <c r="Z41" s="300"/>
      <c r="AA41" s="300"/>
      <c r="AB41" s="300"/>
      <c r="AD41" s="199"/>
      <c r="AE41" s="199"/>
      <c r="AF41" s="199"/>
      <c r="AG41" s="199"/>
    </row>
    <row r="42" spans="2:33" x14ac:dyDescent="0.25">
      <c r="B42" s="167"/>
      <c r="C42" s="167"/>
      <c r="D42" s="167"/>
      <c r="E42" s="167" t="s">
        <v>181</v>
      </c>
      <c r="F42" s="167"/>
      <c r="G42" s="167"/>
      <c r="H42" s="167"/>
      <c r="I42" s="331" t="s">
        <v>135</v>
      </c>
      <c r="J42" s="332"/>
      <c r="K42" s="332"/>
      <c r="L42" s="333"/>
      <c r="M42" s="155"/>
      <c r="N42" s="155"/>
      <c r="P42"/>
      <c r="Q42"/>
      <c r="R42" t="s">
        <v>144</v>
      </c>
      <c r="S42" t="s">
        <v>19</v>
      </c>
      <c r="T42" t="s">
        <v>222</v>
      </c>
      <c r="U42" s="168">
        <v>0</v>
      </c>
      <c r="V42" s="168">
        <v>0</v>
      </c>
      <c r="W42" s="168">
        <v>0</v>
      </c>
      <c r="X42" s="168">
        <v>1107.0721437835875</v>
      </c>
      <c r="Y42" s="299">
        <f>U42/SUM(U$42:U$43)*X$11</f>
        <v>0</v>
      </c>
      <c r="Z42" s="299">
        <v>0</v>
      </c>
      <c r="AA42" s="299">
        <f t="shared" ref="AA42:AB42" si="22">W42/SUM(W$42:W$43)*Z$11</f>
        <v>0</v>
      </c>
      <c r="AB42" s="299">
        <f t="shared" si="22"/>
        <v>734.83206944012829</v>
      </c>
      <c r="AD42" s="199"/>
      <c r="AE42" s="199"/>
      <c r="AF42" s="199"/>
      <c r="AG42" s="199"/>
    </row>
    <row r="43" spans="2:33" x14ac:dyDescent="0.25">
      <c r="B43" s="167" t="s">
        <v>182</v>
      </c>
      <c r="C43" s="167" t="s">
        <v>136</v>
      </c>
      <c r="D43" s="167" t="s">
        <v>183</v>
      </c>
      <c r="E43" s="167" t="s">
        <v>223</v>
      </c>
      <c r="F43" s="167" t="s">
        <v>224</v>
      </c>
      <c r="G43" s="167" t="s">
        <v>225</v>
      </c>
      <c r="H43" s="167" t="s">
        <v>226</v>
      </c>
      <c r="I43" s="305">
        <v>2025</v>
      </c>
      <c r="J43" s="305">
        <f>I43+1</f>
        <v>2026</v>
      </c>
      <c r="K43" s="305">
        <f>J43+1</f>
        <v>2027</v>
      </c>
      <c r="L43" s="305">
        <f>K43+1</f>
        <v>2028</v>
      </c>
      <c r="M43" s="157"/>
      <c r="N43" s="157"/>
      <c r="P43"/>
      <c r="Q43"/>
      <c r="R43" t="s">
        <v>144</v>
      </c>
      <c r="S43"/>
      <c r="T43" t="s">
        <v>227</v>
      </c>
      <c r="U43" s="168">
        <v>2710.201871818304</v>
      </c>
      <c r="V43" s="168">
        <v>0</v>
      </c>
      <c r="W43" s="168">
        <v>2734.7826872222363</v>
      </c>
      <c r="X43" s="168">
        <v>0</v>
      </c>
      <c r="Y43" s="300">
        <f t="shared" ref="Y43:AB43" si="23">U43/SUM(U$42:U$43)*X$11</f>
        <v>1798.9281559035092</v>
      </c>
      <c r="Z43" s="300">
        <v>0</v>
      </c>
      <c r="AA43" s="300">
        <f t="shared" si="23"/>
        <v>1815.24395930731</v>
      </c>
      <c r="AB43" s="300">
        <f t="shared" si="23"/>
        <v>0</v>
      </c>
      <c r="AD43" s="165">
        <f>SUM(Y42:Y43)-X11</f>
        <v>0</v>
      </c>
      <c r="AE43" s="165">
        <f t="shared" ref="AE43:AG43" si="24">SUM(Z42:Z43)-Y11</f>
        <v>0</v>
      </c>
      <c r="AF43" s="165">
        <f t="shared" si="24"/>
        <v>0</v>
      </c>
      <c r="AG43" s="165">
        <f t="shared" si="24"/>
        <v>0</v>
      </c>
    </row>
    <row r="44" spans="2:33" x14ac:dyDescent="0.25">
      <c r="B44" s="167" t="s">
        <v>102</v>
      </c>
      <c r="C44" s="167" t="s">
        <v>145</v>
      </c>
      <c r="D44" s="167" t="s">
        <v>53</v>
      </c>
      <c r="E44" s="288">
        <v>0</v>
      </c>
      <c r="F44" s="288">
        <v>0</v>
      </c>
      <c r="G44" s="288">
        <v>0</v>
      </c>
      <c r="H44" s="288">
        <v>0</v>
      </c>
      <c r="I44" s="306">
        <f>H44*$I$1</f>
        <v>0</v>
      </c>
      <c r="J44" s="307">
        <f>I44*$I$1</f>
        <v>0</v>
      </c>
      <c r="K44" s="307">
        <f>J44*$I$1</f>
        <v>0</v>
      </c>
      <c r="L44" s="308">
        <f>K44*$I$1</f>
        <v>0</v>
      </c>
      <c r="M44" s="159"/>
      <c r="N44" s="159"/>
      <c r="P44"/>
      <c r="Q44"/>
      <c r="R44" t="s">
        <v>144</v>
      </c>
      <c r="S44" t="s">
        <v>157</v>
      </c>
      <c r="T44" t="s">
        <v>205</v>
      </c>
      <c r="U44" s="168">
        <v>0</v>
      </c>
      <c r="V44" s="168">
        <v>0</v>
      </c>
      <c r="W44" s="168">
        <v>0</v>
      </c>
      <c r="X44" s="168">
        <v>0</v>
      </c>
      <c r="Y44" s="299"/>
      <c r="Z44" s="299"/>
      <c r="AA44" s="299"/>
      <c r="AB44" s="299"/>
      <c r="AD44" s="199"/>
      <c r="AE44" s="199"/>
      <c r="AF44" s="199"/>
      <c r="AG44" s="199"/>
    </row>
    <row r="45" spans="2:33" x14ac:dyDescent="0.25">
      <c r="B45" s="167"/>
      <c r="C45" s="167"/>
      <c r="D45" s="167" t="s">
        <v>49</v>
      </c>
      <c r="E45" s="288">
        <v>365439.89012110088</v>
      </c>
      <c r="F45" s="288">
        <v>376403.08682473388</v>
      </c>
      <c r="G45" s="288">
        <v>387695.17942947592</v>
      </c>
      <c r="H45" s="288">
        <v>399326.03481236019</v>
      </c>
      <c r="I45" s="290">
        <f t="shared" ref="I45:L75" si="25">H45*$I$1</f>
        <v>403924.30914769758</v>
      </c>
      <c r="J45" s="159">
        <f t="shared" si="25"/>
        <v>408575.53301554656</v>
      </c>
      <c r="K45" s="159">
        <f t="shared" si="25"/>
        <v>413280.31613442086</v>
      </c>
      <c r="L45" s="291">
        <f t="shared" si="25"/>
        <v>418039.27524379629</v>
      </c>
      <c r="M45" s="159"/>
      <c r="N45" s="159"/>
      <c r="P45"/>
      <c r="Q45"/>
      <c r="R45" t="s">
        <v>144</v>
      </c>
      <c r="S45"/>
      <c r="T45" t="s">
        <v>207</v>
      </c>
      <c r="U45" s="168">
        <v>0</v>
      </c>
      <c r="V45" s="168">
        <v>0</v>
      </c>
      <c r="W45" s="168">
        <v>0</v>
      </c>
      <c r="X45" s="168">
        <v>0</v>
      </c>
      <c r="Y45" s="299"/>
      <c r="Z45" s="299"/>
      <c r="AA45" s="299"/>
      <c r="AB45" s="299"/>
      <c r="AD45" s="199"/>
      <c r="AE45" s="199"/>
      <c r="AF45" s="199"/>
      <c r="AG45" s="199"/>
    </row>
    <row r="46" spans="2:33" x14ac:dyDescent="0.25">
      <c r="B46" s="167"/>
      <c r="C46" s="167"/>
      <c r="D46" s="167" t="s">
        <v>57</v>
      </c>
      <c r="E46" s="288">
        <v>45820.687135970671</v>
      </c>
      <c r="F46" s="288">
        <v>47195.307750049789</v>
      </c>
      <c r="G46" s="288">
        <v>48611.166982551287</v>
      </c>
      <c r="H46" s="288">
        <v>50069.501992027828</v>
      </c>
      <c r="I46" s="290">
        <f t="shared" si="25"/>
        <v>50646.056701517911</v>
      </c>
      <c r="J46" s="159">
        <f t="shared" si="25"/>
        <v>51229.250489085665</v>
      </c>
      <c r="K46" s="159">
        <f t="shared" si="25"/>
        <v>51819.159804297793</v>
      </c>
      <c r="L46" s="291">
        <f t="shared" si="25"/>
        <v>52415.861977044471</v>
      </c>
      <c r="M46" s="159"/>
      <c r="N46" s="159"/>
      <c r="P46"/>
      <c r="Q46"/>
      <c r="R46" t="s">
        <v>144</v>
      </c>
      <c r="S46"/>
      <c r="T46" t="s">
        <v>208</v>
      </c>
      <c r="U46" s="168">
        <v>0</v>
      </c>
      <c r="V46" s="168">
        <v>0</v>
      </c>
      <c r="W46" s="168">
        <v>0</v>
      </c>
      <c r="X46" s="168">
        <v>0</v>
      </c>
      <c r="Y46" s="299"/>
      <c r="Z46" s="299"/>
      <c r="AA46" s="299"/>
      <c r="AB46" s="299"/>
      <c r="AD46" s="199"/>
      <c r="AE46" s="199"/>
      <c r="AF46" s="199"/>
      <c r="AG46" s="199"/>
    </row>
    <row r="47" spans="2:33" x14ac:dyDescent="0.25">
      <c r="B47" s="167"/>
      <c r="C47" s="167" t="s">
        <v>144</v>
      </c>
      <c r="D47" s="167" t="s">
        <v>53</v>
      </c>
      <c r="E47" s="288">
        <v>32266.474278776699</v>
      </c>
      <c r="F47" s="288">
        <v>33234.468507140009</v>
      </c>
      <c r="G47" s="288">
        <v>34231.502562354202</v>
      </c>
      <c r="H47" s="288">
        <v>35258.447639224825</v>
      </c>
      <c r="I47" s="290">
        <f t="shared" si="25"/>
        <v>35664.451758038333</v>
      </c>
      <c r="J47" s="159">
        <f t="shared" si="25"/>
        <v>36075.131049910517</v>
      </c>
      <c r="K47" s="159">
        <f t="shared" si="25"/>
        <v>36490.539349869432</v>
      </c>
      <c r="L47" s="291">
        <f t="shared" si="25"/>
        <v>36910.731112858215</v>
      </c>
      <c r="M47" s="159"/>
      <c r="N47" s="159"/>
      <c r="P47"/>
      <c r="Q47"/>
      <c r="R47" t="s">
        <v>144</v>
      </c>
      <c r="S47"/>
      <c r="T47" t="s">
        <v>228</v>
      </c>
      <c r="U47" s="168">
        <v>4744.3143709711876</v>
      </c>
      <c r="V47" s="168">
        <v>4754.8753523193036</v>
      </c>
      <c r="W47" s="168">
        <v>4815.5849141398467</v>
      </c>
      <c r="X47" s="168">
        <v>4988.3582086459373</v>
      </c>
      <c r="Y47" s="299">
        <f>X12</f>
        <v>3149.0940918993997</v>
      </c>
      <c r="Z47" s="299">
        <f t="shared" ref="Z47:AB47" si="26">Y12</f>
        <v>3156.1040666539188</v>
      </c>
      <c r="AA47" s="299">
        <f t="shared" si="26"/>
        <v>3196.4007475864973</v>
      </c>
      <c r="AB47" s="299">
        <f t="shared" si="26"/>
        <v>3311.0810403377873</v>
      </c>
      <c r="AD47" s="165">
        <f>Y47-X12</f>
        <v>0</v>
      </c>
      <c r="AE47" s="165">
        <f t="shared" ref="AE47:AG47" si="27">Z47-Y12</f>
        <v>0</v>
      </c>
      <c r="AF47" s="165">
        <f t="shared" si="27"/>
        <v>0</v>
      </c>
      <c r="AG47" s="165">
        <f t="shared" si="27"/>
        <v>0</v>
      </c>
    </row>
    <row r="48" spans="2:33" x14ac:dyDescent="0.25">
      <c r="B48" s="167"/>
      <c r="C48" s="167"/>
      <c r="D48" s="167" t="s">
        <v>49</v>
      </c>
      <c r="E48" s="288">
        <v>57709.346760729546</v>
      </c>
      <c r="F48" s="288">
        <v>59440.627163551435</v>
      </c>
      <c r="G48" s="288">
        <v>61223.845978457975</v>
      </c>
      <c r="H48" s="288">
        <v>63060.561357811719</v>
      </c>
      <c r="I48" s="290">
        <f t="shared" si="25"/>
        <v>63786.709255981819</v>
      </c>
      <c r="J48" s="159">
        <f t="shared" si="25"/>
        <v>64521.218810925398</v>
      </c>
      <c r="K48" s="159">
        <f t="shared" si="25"/>
        <v>65264.186307854012</v>
      </c>
      <c r="L48" s="291">
        <f t="shared" si="25"/>
        <v>66015.709140711886</v>
      </c>
      <c r="M48" s="159"/>
      <c r="N48" s="159"/>
      <c r="P48"/>
      <c r="Q48"/>
      <c r="R48" t="s">
        <v>144</v>
      </c>
      <c r="S48"/>
      <c r="T48" t="s">
        <v>212</v>
      </c>
      <c r="U48" s="168">
        <v>0</v>
      </c>
      <c r="V48" s="168">
        <v>0</v>
      </c>
      <c r="W48" s="168">
        <v>0</v>
      </c>
      <c r="X48" s="168">
        <v>0</v>
      </c>
      <c r="Y48" s="299"/>
      <c r="Z48" s="299"/>
      <c r="AA48" s="299"/>
      <c r="AB48" s="299"/>
      <c r="AD48" s="199"/>
      <c r="AE48" s="199"/>
      <c r="AF48" s="199"/>
      <c r="AG48" s="199"/>
    </row>
    <row r="49" spans="2:34" x14ac:dyDescent="0.25">
      <c r="B49" s="167"/>
      <c r="C49" s="167"/>
      <c r="D49" s="167" t="s">
        <v>51</v>
      </c>
      <c r="E49" s="288">
        <v>909.44838454326089</v>
      </c>
      <c r="F49" s="288">
        <v>936.73183607955878</v>
      </c>
      <c r="G49" s="288">
        <v>964.83379116194556</v>
      </c>
      <c r="H49" s="288">
        <v>993.77880489680388</v>
      </c>
      <c r="I49" s="290">
        <f t="shared" si="25"/>
        <v>1005.2222550482735</v>
      </c>
      <c r="J49" s="159">
        <f t="shared" si="25"/>
        <v>1016.7974775325035</v>
      </c>
      <c r="K49" s="159">
        <f t="shared" si="25"/>
        <v>1028.5059897194701</v>
      </c>
      <c r="L49" s="291">
        <f t="shared" si="25"/>
        <v>1040.3493264517974</v>
      </c>
      <c r="M49" s="159"/>
      <c r="N49" s="159"/>
      <c r="P49"/>
      <c r="Q49"/>
      <c r="R49" t="s">
        <v>144</v>
      </c>
      <c r="S49"/>
      <c r="T49" t="s">
        <v>214</v>
      </c>
      <c r="U49" s="168">
        <v>0</v>
      </c>
      <c r="V49" s="168">
        <v>0</v>
      </c>
      <c r="W49" s="168">
        <v>0</v>
      </c>
      <c r="X49" s="168">
        <v>0</v>
      </c>
      <c r="Y49" s="300"/>
      <c r="Z49" s="300"/>
      <c r="AA49" s="300"/>
      <c r="AB49" s="300"/>
      <c r="AD49" s="199"/>
      <c r="AE49" s="199"/>
      <c r="AF49" s="199"/>
      <c r="AG49" s="199"/>
    </row>
    <row r="50" spans="2:34" x14ac:dyDescent="0.25">
      <c r="B50" s="167"/>
      <c r="C50" s="167"/>
      <c r="D50" s="167" t="s">
        <v>57</v>
      </c>
      <c r="E50" s="288">
        <v>10266.684640230011</v>
      </c>
      <c r="F50" s="288">
        <v>10574.68517943691</v>
      </c>
      <c r="G50" s="288">
        <v>10891.925734820019</v>
      </c>
      <c r="H50" s="288">
        <v>11218.683506864621</v>
      </c>
      <c r="I50" s="290">
        <f t="shared" si="25"/>
        <v>11347.867631987165</v>
      </c>
      <c r="J50" s="159">
        <f t="shared" si="25"/>
        <v>11478.53932364757</v>
      </c>
      <c r="K50" s="159">
        <f t="shared" si="25"/>
        <v>11610.715711305067</v>
      </c>
      <c r="L50" s="291">
        <f t="shared" si="25"/>
        <v>11744.414121666116</v>
      </c>
      <c r="M50" s="159"/>
      <c r="N50" s="159"/>
      <c r="P50"/>
      <c r="Q50"/>
      <c r="R50" t="s">
        <v>144</v>
      </c>
      <c r="S50" t="s">
        <v>26</v>
      </c>
      <c r="T50" t="s">
        <v>229</v>
      </c>
      <c r="U50" s="168">
        <v>7806.2405356708787</v>
      </c>
      <c r="V50" s="168">
        <v>7914.4400123596915</v>
      </c>
      <c r="W50" s="168">
        <v>9250.8719470209453</v>
      </c>
      <c r="X50" s="168">
        <v>1769.1527147443494</v>
      </c>
      <c r="Y50" s="299">
        <f>X13</f>
        <v>5181.4833564232331</v>
      </c>
      <c r="Z50" s="299">
        <f t="shared" ref="Z50:AB50" si="28">Y13</f>
        <v>5253.3020231777291</v>
      </c>
      <c r="AA50" s="299">
        <f t="shared" si="28"/>
        <v>6140.3743334399023</v>
      </c>
      <c r="AB50" s="299">
        <f t="shared" si="28"/>
        <v>1174.295783550438</v>
      </c>
      <c r="AD50" s="165">
        <f>Y50-X13</f>
        <v>0</v>
      </c>
      <c r="AE50" s="165">
        <f t="shared" ref="AE50:AG50" si="29">Z50-Y13</f>
        <v>0</v>
      </c>
      <c r="AF50" s="165">
        <f t="shared" si="29"/>
        <v>0</v>
      </c>
      <c r="AG50" s="165">
        <f t="shared" si="29"/>
        <v>0</v>
      </c>
      <c r="AH50" s="161"/>
    </row>
    <row r="51" spans="2:34" x14ac:dyDescent="0.25">
      <c r="B51" s="167"/>
      <c r="C51" s="167"/>
      <c r="D51" s="167" t="s">
        <v>47</v>
      </c>
      <c r="E51" s="288">
        <v>50223.864419112891</v>
      </c>
      <c r="F51" s="288">
        <v>51730.58035168628</v>
      </c>
      <c r="G51" s="288">
        <v>53282.497762236875</v>
      </c>
      <c r="H51" s="288">
        <v>54880.97269510397</v>
      </c>
      <c r="I51" s="290">
        <f t="shared" si="25"/>
        <v>55512.931911990068</v>
      </c>
      <c r="J51" s="159">
        <f t="shared" si="25"/>
        <v>56152.168194718754</v>
      </c>
      <c r="K51" s="159">
        <f t="shared" si="25"/>
        <v>56798.765339341822</v>
      </c>
      <c r="L51" s="291">
        <f t="shared" si="25"/>
        <v>57452.80810682998</v>
      </c>
      <c r="M51" s="159"/>
      <c r="N51" s="159"/>
      <c r="P51"/>
      <c r="Q51"/>
      <c r="R51" t="s">
        <v>144</v>
      </c>
      <c r="S51"/>
      <c r="T51" t="s">
        <v>210</v>
      </c>
      <c r="U51" s="168">
        <v>0</v>
      </c>
      <c r="V51" s="168">
        <v>0</v>
      </c>
      <c r="W51" s="168">
        <v>0</v>
      </c>
      <c r="X51" s="168">
        <v>0</v>
      </c>
      <c r="Y51" s="300"/>
      <c r="Z51" s="300"/>
      <c r="AA51" s="300"/>
      <c r="AB51" s="300"/>
      <c r="AD51" s="199"/>
      <c r="AE51" s="199"/>
      <c r="AF51" s="199"/>
      <c r="AG51" s="199"/>
    </row>
    <row r="52" spans="2:34" x14ac:dyDescent="0.25">
      <c r="B52" s="167" t="s">
        <v>193</v>
      </c>
      <c r="C52" s="167"/>
      <c r="D52" s="167"/>
      <c r="E52" s="288">
        <v>562636.39574046398</v>
      </c>
      <c r="F52" s="288">
        <v>579515.48761267797</v>
      </c>
      <c r="G52" s="288">
        <v>596900.95224105834</v>
      </c>
      <c r="H52" s="288">
        <v>614807.98080828984</v>
      </c>
      <c r="I52" s="309">
        <f>SUM(I44:I51)</f>
        <v>621887.54866226111</v>
      </c>
      <c r="J52" s="310">
        <f>SUM(J44:J51)</f>
        <v>629048.63836136705</v>
      </c>
      <c r="K52" s="310">
        <f>SUM(K44:K51)</f>
        <v>636292.18863680831</v>
      </c>
      <c r="L52" s="311">
        <f>SUM(L44:L51)</f>
        <v>643619.14902935876</v>
      </c>
      <c r="M52" s="159"/>
      <c r="N52" s="159"/>
      <c r="P52"/>
      <c r="Q52"/>
      <c r="R52" t="s">
        <v>144</v>
      </c>
      <c r="S52" t="s">
        <v>176</v>
      </c>
      <c r="T52" t="s">
        <v>230</v>
      </c>
      <c r="U52" s="168">
        <v>77337.646253214858</v>
      </c>
      <c r="V52" s="168">
        <v>75525.041978337977</v>
      </c>
      <c r="W52" s="168">
        <v>76513.359823799707</v>
      </c>
      <c r="X52" s="168">
        <v>79217.023827838799</v>
      </c>
      <c r="Y52" s="299">
        <f>U52/SUM(U$52:U$58)*X$14</f>
        <v>51333.766241875303</v>
      </c>
      <c r="Z52" s="299">
        <f t="shared" ref="Z52:AB52" si="30">V52/SUM(V$52:V$58)*Y$14</f>
        <v>50130.6289776392</v>
      </c>
      <c r="AA52" s="299">
        <f t="shared" si="30"/>
        <v>50786.63649415315</v>
      </c>
      <c r="AB52" s="299">
        <f t="shared" si="30"/>
        <v>52581.225063935817</v>
      </c>
      <c r="AD52" s="199"/>
      <c r="AE52" s="199"/>
      <c r="AF52" s="199"/>
      <c r="AG52" s="199"/>
    </row>
    <row r="53" spans="2:34" x14ac:dyDescent="0.25">
      <c r="B53" s="167" t="s">
        <v>174</v>
      </c>
      <c r="C53" s="167" t="s">
        <v>144</v>
      </c>
      <c r="D53" s="167" t="s">
        <v>68</v>
      </c>
      <c r="E53" s="288">
        <v>35000</v>
      </c>
      <c r="F53" s="288">
        <v>35000</v>
      </c>
      <c r="G53" s="288">
        <v>35000</v>
      </c>
      <c r="H53" s="288">
        <v>35000</v>
      </c>
      <c r="I53" s="290">
        <f t="shared" si="25"/>
        <v>35403.028071566718</v>
      </c>
      <c r="J53" s="159">
        <f t="shared" si="25"/>
        <v>35810.697046746885</v>
      </c>
      <c r="K53" s="159">
        <f t="shared" si="25"/>
        <v>36223.060365952893</v>
      </c>
      <c r="L53" s="291">
        <f t="shared" si="25"/>
        <v>36640.172084968173</v>
      </c>
      <c r="M53" s="159"/>
      <c r="N53" s="159"/>
      <c r="P53"/>
      <c r="Q53"/>
      <c r="R53" t="s">
        <v>144</v>
      </c>
      <c r="S53"/>
      <c r="T53" t="s">
        <v>231</v>
      </c>
      <c r="U53" s="168">
        <v>1004.7474809533315</v>
      </c>
      <c r="V53" s="168">
        <v>981.19869040981609</v>
      </c>
      <c r="W53" s="168">
        <v>994.0385984768626</v>
      </c>
      <c r="X53" s="168">
        <v>1029.1637833212444</v>
      </c>
      <c r="Y53" s="299">
        <f t="shared" ref="Y53:AB53" si="31">U53/SUM(U$52:U$58)*X$14</f>
        <v>666.91287902012346</v>
      </c>
      <c r="Z53" s="299">
        <f t="shared" si="31"/>
        <v>651.28209417464541</v>
      </c>
      <c r="AA53" s="299">
        <f t="shared" si="31"/>
        <v>659.80473316372024</v>
      </c>
      <c r="AB53" s="299">
        <f t="shared" si="31"/>
        <v>683.11948497424873</v>
      </c>
      <c r="AD53" s="199"/>
      <c r="AE53" s="199"/>
      <c r="AF53" s="199"/>
      <c r="AG53" s="199"/>
    </row>
    <row r="54" spans="2:34" x14ac:dyDescent="0.25">
      <c r="B54" s="167"/>
      <c r="C54" s="167"/>
      <c r="D54" s="167" t="s">
        <v>22</v>
      </c>
      <c r="E54" s="288">
        <v>999.59940096271475</v>
      </c>
      <c r="F54" s="288">
        <v>1029.5873829915963</v>
      </c>
      <c r="G54" s="288">
        <v>1060.4750044813441</v>
      </c>
      <c r="H54" s="288">
        <v>1092.2892546157846</v>
      </c>
      <c r="I54" s="290">
        <f t="shared" si="25"/>
        <v>1104.8670612409517</v>
      </c>
      <c r="J54" s="159">
        <f t="shared" si="25"/>
        <v>1117.5897024132239</v>
      </c>
      <c r="K54" s="159">
        <f t="shared" si="25"/>
        <v>1130.4588459151216</v>
      </c>
      <c r="L54" s="291">
        <f t="shared" si="25"/>
        <v>1143.4761787338275</v>
      </c>
      <c r="M54" s="159"/>
      <c r="N54" s="159"/>
      <c r="P54"/>
      <c r="Q54"/>
      <c r="R54" t="s">
        <v>144</v>
      </c>
      <c r="S54"/>
      <c r="T54" t="s">
        <v>232</v>
      </c>
      <c r="U54" s="168">
        <v>23299.301848478328</v>
      </c>
      <c r="V54" s="168">
        <v>22496.596399735128</v>
      </c>
      <c r="W54" s="168">
        <v>23780.141748690337</v>
      </c>
      <c r="X54" s="168">
        <v>25149.718996895521</v>
      </c>
      <c r="Y54" s="299">
        <f t="shared" ref="Y54:AB54" si="32">U54/SUM(U$52:U$58)*X$14</f>
        <v>15465.183809352891</v>
      </c>
      <c r="Z54" s="299">
        <f t="shared" si="32"/>
        <v>14932.378689683894</v>
      </c>
      <c r="AA54" s="299">
        <f t="shared" si="32"/>
        <v>15784.346910805878</v>
      </c>
      <c r="AB54" s="299">
        <f t="shared" si="32"/>
        <v>16693.419810171927</v>
      </c>
      <c r="AD54" s="199"/>
      <c r="AE54" s="199"/>
      <c r="AF54" s="199"/>
      <c r="AG54" s="199"/>
    </row>
    <row r="55" spans="2:34" x14ac:dyDescent="0.25">
      <c r="B55" s="167"/>
      <c r="C55" s="167"/>
      <c r="D55" s="167" t="s">
        <v>194</v>
      </c>
      <c r="E55" s="288">
        <v>0</v>
      </c>
      <c r="F55" s="288">
        <v>0</v>
      </c>
      <c r="G55" s="288">
        <v>0</v>
      </c>
      <c r="H55" s="288">
        <v>0</v>
      </c>
      <c r="I55" s="290">
        <f t="shared" si="25"/>
        <v>0</v>
      </c>
      <c r="J55" s="159">
        <f t="shared" si="25"/>
        <v>0</v>
      </c>
      <c r="K55" s="159">
        <f t="shared" si="25"/>
        <v>0</v>
      </c>
      <c r="L55" s="291">
        <f t="shared" si="25"/>
        <v>0</v>
      </c>
      <c r="M55" s="159"/>
      <c r="N55" s="159"/>
      <c r="P55"/>
      <c r="Q55"/>
      <c r="R55" t="s">
        <v>144</v>
      </c>
      <c r="S55"/>
      <c r="T55" t="s">
        <v>233</v>
      </c>
      <c r="U55" s="168">
        <v>2282.8893372350749</v>
      </c>
      <c r="V55" s="168">
        <v>0</v>
      </c>
      <c r="W55" s="168">
        <v>0</v>
      </c>
      <c r="X55" s="168">
        <v>0</v>
      </c>
      <c r="Y55" s="299">
        <f t="shared" ref="Y55:AB55" si="33">U55/SUM(U$52:U$58)*X$14</f>
        <v>1515.2944687507027</v>
      </c>
      <c r="Z55" s="299">
        <f t="shared" si="33"/>
        <v>0</v>
      </c>
      <c r="AA55" s="299">
        <f t="shared" si="33"/>
        <v>0</v>
      </c>
      <c r="AB55" s="299">
        <f t="shared" si="33"/>
        <v>0</v>
      </c>
      <c r="AD55" s="199"/>
      <c r="AE55" s="199"/>
      <c r="AF55" s="199"/>
      <c r="AG55" s="199"/>
    </row>
    <row r="56" spans="2:34" x14ac:dyDescent="0.25">
      <c r="B56" s="167"/>
      <c r="C56" s="167"/>
      <c r="D56" s="167" t="s">
        <v>195</v>
      </c>
      <c r="E56" s="288">
        <v>0</v>
      </c>
      <c r="F56" s="288">
        <v>0</v>
      </c>
      <c r="G56" s="288">
        <v>0</v>
      </c>
      <c r="H56" s="288">
        <v>0</v>
      </c>
      <c r="I56" s="290">
        <f t="shared" si="25"/>
        <v>0</v>
      </c>
      <c r="J56" s="159">
        <f t="shared" si="25"/>
        <v>0</v>
      </c>
      <c r="K56" s="159">
        <f t="shared" si="25"/>
        <v>0</v>
      </c>
      <c r="L56" s="291">
        <f t="shared" si="25"/>
        <v>0</v>
      </c>
      <c r="M56" s="159"/>
      <c r="N56" s="159"/>
      <c r="P56"/>
      <c r="Q56"/>
      <c r="R56" t="s">
        <v>144</v>
      </c>
      <c r="S56"/>
      <c r="T56" t="s">
        <v>210</v>
      </c>
      <c r="U56" s="168">
        <v>44376.347004295341</v>
      </c>
      <c r="V56" s="168">
        <v>43336.27452583579</v>
      </c>
      <c r="W56" s="168">
        <v>43903.37139042277</v>
      </c>
      <c r="X56" s="168">
        <v>45454.734004926569</v>
      </c>
      <c r="Y56" s="299">
        <f t="shared" ref="Y56:AB56" si="34">U56/SUM(U$52:U$58)*X$14</f>
        <v>29455.318776166478</v>
      </c>
      <c r="Z56" s="299">
        <f t="shared" si="34"/>
        <v>28764.958517347113</v>
      </c>
      <c r="AA56" s="299">
        <f t="shared" si="34"/>
        <v>29141.375686650321</v>
      </c>
      <c r="AB56" s="299">
        <f t="shared" si="34"/>
        <v>30171.110746708629</v>
      </c>
      <c r="AD56" s="199"/>
      <c r="AE56" s="199"/>
      <c r="AF56" s="199"/>
      <c r="AG56" s="199"/>
    </row>
    <row r="57" spans="2:34" x14ac:dyDescent="0.25">
      <c r="B57" s="167"/>
      <c r="C57" s="167"/>
      <c r="D57" s="167" t="s">
        <v>197</v>
      </c>
      <c r="E57" s="288">
        <v>0</v>
      </c>
      <c r="F57" s="288">
        <v>0</v>
      </c>
      <c r="G57" s="288">
        <v>0</v>
      </c>
      <c r="H57" s="288">
        <v>0</v>
      </c>
      <c r="I57" s="290">
        <f t="shared" si="25"/>
        <v>0</v>
      </c>
      <c r="J57" s="159">
        <f t="shared" si="25"/>
        <v>0</v>
      </c>
      <c r="K57" s="159">
        <f t="shared" si="25"/>
        <v>0</v>
      </c>
      <c r="L57" s="291">
        <f t="shared" si="25"/>
        <v>0</v>
      </c>
      <c r="M57" s="159"/>
      <c r="N57" s="159"/>
      <c r="P57"/>
      <c r="Q57"/>
      <c r="R57" t="s">
        <v>144</v>
      </c>
      <c r="S57"/>
      <c r="T57" t="s">
        <v>234</v>
      </c>
      <c r="U57" s="168">
        <v>355.19168468467439</v>
      </c>
      <c r="V57" s="168">
        <v>345.2755144671558</v>
      </c>
      <c r="W57" s="168">
        <v>363.01144496346376</v>
      </c>
      <c r="X57" s="168">
        <v>382.01402449056741</v>
      </c>
      <c r="Y57" s="299">
        <f t="shared" ref="Y57:AB57" si="35">U57/SUM(U$52:U$58)*X$14</f>
        <v>235.76263043954498</v>
      </c>
      <c r="Z57" s="299">
        <f t="shared" si="35"/>
        <v>229.18065660633462</v>
      </c>
      <c r="AA57" s="299">
        <f t="shared" si="35"/>
        <v>240.95308768341528</v>
      </c>
      <c r="AB57" s="299">
        <f t="shared" si="35"/>
        <v>253.56627185303867</v>
      </c>
      <c r="AD57" s="199"/>
      <c r="AE57" s="199"/>
      <c r="AF57" s="199"/>
      <c r="AG57" s="199"/>
    </row>
    <row r="58" spans="2:34" x14ac:dyDescent="0.25">
      <c r="B58" s="167"/>
      <c r="C58" s="167"/>
      <c r="D58" s="167" t="s">
        <v>17</v>
      </c>
      <c r="E58" s="288">
        <v>10847.707720443988</v>
      </c>
      <c r="F58" s="288">
        <v>11173.138952057308</v>
      </c>
      <c r="G58" s="288">
        <v>11508.333120619029</v>
      </c>
      <c r="H58" s="288">
        <v>11853.583114237599</v>
      </c>
      <c r="I58" s="290">
        <f t="shared" si="25"/>
        <v>11990.078164057228</v>
      </c>
      <c r="J58" s="159">
        <f t="shared" si="25"/>
        <v>12128.144966354204</v>
      </c>
      <c r="K58" s="159">
        <f t="shared" si="25"/>
        <v>12267.801619996242</v>
      </c>
      <c r="L58" s="291">
        <f t="shared" si="25"/>
        <v>12409.066432261103</v>
      </c>
      <c r="M58" s="159"/>
      <c r="N58" s="159"/>
      <c r="P58"/>
      <c r="Q58"/>
      <c r="R58" t="s">
        <v>144</v>
      </c>
      <c r="S58"/>
      <c r="T58" t="s">
        <v>235</v>
      </c>
      <c r="U58" s="168">
        <v>580.99157002519439</v>
      </c>
      <c r="V58" s="168">
        <v>560.63619936301484</v>
      </c>
      <c r="W58" s="168">
        <v>592.93710404323645</v>
      </c>
      <c r="X58" s="168">
        <v>627.38832540454473</v>
      </c>
      <c r="Y58" s="300">
        <f t="shared" ref="Y58:AB58" si="36">U58/SUM(U$52:U$58)*X$14</f>
        <v>385.63994237067539</v>
      </c>
      <c r="Z58" s="300">
        <f t="shared" si="36"/>
        <v>372.12882728038898</v>
      </c>
      <c r="AA58" s="300">
        <f t="shared" si="36"/>
        <v>393.56893013568708</v>
      </c>
      <c r="AB58" s="300">
        <f t="shared" si="36"/>
        <v>416.43633081036154</v>
      </c>
      <c r="AD58" s="165">
        <f>SUM(Y52:Y58)-X14</f>
        <v>0</v>
      </c>
      <c r="AE58" s="165">
        <f t="shared" ref="AE58:AG58" si="37">SUM(Z52:Z58)-Y14</f>
        <v>0</v>
      </c>
      <c r="AF58" s="165">
        <f t="shared" si="37"/>
        <v>0</v>
      </c>
      <c r="AG58" s="165">
        <f t="shared" si="37"/>
        <v>0</v>
      </c>
    </row>
    <row r="59" spans="2:34" x14ac:dyDescent="0.25">
      <c r="B59" s="167"/>
      <c r="C59" s="167"/>
      <c r="D59" s="167" t="s">
        <v>198</v>
      </c>
      <c r="E59" s="288">
        <v>650.71082685028819</v>
      </c>
      <c r="F59" s="288">
        <v>670.23215165579688</v>
      </c>
      <c r="G59" s="288">
        <v>690.33911620547076</v>
      </c>
      <c r="H59" s="288">
        <v>711.04928969163484</v>
      </c>
      <c r="I59" s="290">
        <f t="shared" si="25"/>
        <v>719.23708466344351</v>
      </c>
      <c r="J59" s="159">
        <f t="shared" si="25"/>
        <v>727.51916281290573</v>
      </c>
      <c r="K59" s="159">
        <f t="shared" si="25"/>
        <v>735.89660981908628</v>
      </c>
      <c r="L59" s="291">
        <f t="shared" si="25"/>
        <v>744.37052386273979</v>
      </c>
      <c r="M59" s="159"/>
      <c r="N59" s="159"/>
      <c r="P59"/>
      <c r="Q59"/>
      <c r="R59" t="s">
        <v>144</v>
      </c>
      <c r="S59" t="s">
        <v>177</v>
      </c>
      <c r="T59" t="s">
        <v>236</v>
      </c>
      <c r="U59" s="168">
        <v>0</v>
      </c>
      <c r="V59" s="168">
        <v>0</v>
      </c>
      <c r="W59" s="168">
        <v>0</v>
      </c>
      <c r="X59" s="168">
        <v>0</v>
      </c>
      <c r="Y59" s="299"/>
      <c r="Z59" s="299"/>
      <c r="AA59" s="299"/>
      <c r="AB59" s="299"/>
      <c r="AD59" s="199"/>
      <c r="AE59" s="199"/>
      <c r="AF59" s="199"/>
      <c r="AG59" s="199"/>
    </row>
    <row r="60" spans="2:34" x14ac:dyDescent="0.25">
      <c r="B60" s="167"/>
      <c r="C60" s="167"/>
      <c r="D60" s="167" t="s">
        <v>199</v>
      </c>
      <c r="E60" s="288">
        <v>1020.7992714109092</v>
      </c>
      <c r="F60" s="288">
        <v>1051.4232495532365</v>
      </c>
      <c r="G60" s="288">
        <v>1082.9659470398337</v>
      </c>
      <c r="H60" s="288">
        <v>1115.4549254510287</v>
      </c>
      <c r="I60" s="290">
        <f t="shared" si="25"/>
        <v>1128.2994868088608</v>
      </c>
      <c r="J60" s="159">
        <f t="shared" si="25"/>
        <v>1141.2919544179549</v>
      </c>
      <c r="K60" s="159">
        <f t="shared" si="25"/>
        <v>1154.4340314317742</v>
      </c>
      <c r="L60" s="291">
        <f t="shared" si="25"/>
        <v>1167.7274406157439</v>
      </c>
      <c r="M60" s="159"/>
      <c r="N60" s="159"/>
      <c r="P60"/>
      <c r="Q60"/>
      <c r="R60" t="s">
        <v>144</v>
      </c>
      <c r="S60" t="s">
        <v>175</v>
      </c>
      <c r="T60" t="s">
        <v>237</v>
      </c>
      <c r="U60" s="168">
        <v>1443.1553557819632</v>
      </c>
      <c r="V60" s="168">
        <v>1110.3552778558371</v>
      </c>
      <c r="W60" s="168">
        <v>1111.6294280880531</v>
      </c>
      <c r="X60" s="168">
        <v>1888.9369512151759</v>
      </c>
      <c r="Y60" s="299">
        <f>U60/SUM(U$60:U$79)*X$16</f>
        <v>957.91122788847645</v>
      </c>
      <c r="Z60" s="299">
        <f t="shared" ref="Z60:AB60" si="38">V60/SUM(V$60:V$79)*Y$16</f>
        <v>737.01128803767631</v>
      </c>
      <c r="AA60" s="299">
        <f t="shared" si="38"/>
        <v>737.8570201402988</v>
      </c>
      <c r="AB60" s="299">
        <f t="shared" si="38"/>
        <v>1253.8039699558306</v>
      </c>
      <c r="AD60" s="199"/>
      <c r="AE60" s="199"/>
      <c r="AF60" s="199"/>
      <c r="AG60" s="199"/>
    </row>
    <row r="61" spans="2:34" x14ac:dyDescent="0.25">
      <c r="B61" s="167"/>
      <c r="C61" s="167"/>
      <c r="D61" s="167" t="s">
        <v>19</v>
      </c>
      <c r="E61" s="288">
        <v>7684.0289777714515</v>
      </c>
      <c r="F61" s="288">
        <v>7914.5498471045958</v>
      </c>
      <c r="G61" s="288">
        <v>8151.9863425177336</v>
      </c>
      <c r="H61" s="288">
        <v>8396.5459327932658</v>
      </c>
      <c r="I61" s="290">
        <f t="shared" si="25"/>
        <v>8493.232896082267</v>
      </c>
      <c r="J61" s="159">
        <f t="shared" si="25"/>
        <v>8591.0332182386974</v>
      </c>
      <c r="K61" s="159">
        <f t="shared" si="25"/>
        <v>8689.9597196876221</v>
      </c>
      <c r="L61" s="291">
        <f t="shared" si="25"/>
        <v>8790.0253684824274</v>
      </c>
      <c r="M61" s="159"/>
      <c r="N61" s="159"/>
      <c r="P61"/>
      <c r="Q61"/>
      <c r="R61" t="s">
        <v>144</v>
      </c>
      <c r="S61"/>
      <c r="T61" t="s">
        <v>238</v>
      </c>
      <c r="U61" s="168">
        <v>1119.6966063182065</v>
      </c>
      <c r="V61" s="168">
        <v>1127.7005180314954</v>
      </c>
      <c r="W61" s="168">
        <v>1128.4465313096568</v>
      </c>
      <c r="X61" s="168">
        <v>1127.3661906394047</v>
      </c>
      <c r="Y61" s="299">
        <f t="shared" ref="Y61:AB61" si="39">U61/SUM(U$60:U$79)*X$16</f>
        <v>743.21170393998852</v>
      </c>
      <c r="Z61" s="299">
        <f t="shared" si="39"/>
        <v>748.52439384996262</v>
      </c>
      <c r="AA61" s="299">
        <f t="shared" si="39"/>
        <v>749.0195688790692</v>
      </c>
      <c r="AB61" s="299">
        <f t="shared" si="39"/>
        <v>748.30248013749122</v>
      </c>
      <c r="AD61" s="199"/>
      <c r="AE61" s="199"/>
      <c r="AF61" s="199"/>
      <c r="AG61" s="199"/>
    </row>
    <row r="62" spans="2:34" x14ac:dyDescent="0.25">
      <c r="B62" s="167"/>
      <c r="C62" s="167"/>
      <c r="D62" s="167" t="s">
        <v>201</v>
      </c>
      <c r="E62" s="288">
        <v>0</v>
      </c>
      <c r="F62" s="288">
        <v>0</v>
      </c>
      <c r="G62" s="288">
        <v>0</v>
      </c>
      <c r="H62" s="288">
        <v>0</v>
      </c>
      <c r="I62" s="290">
        <f t="shared" si="25"/>
        <v>0</v>
      </c>
      <c r="J62" s="159">
        <f t="shared" si="25"/>
        <v>0</v>
      </c>
      <c r="K62" s="159">
        <f t="shared" si="25"/>
        <v>0</v>
      </c>
      <c r="L62" s="291">
        <f t="shared" si="25"/>
        <v>0</v>
      </c>
      <c r="M62" s="159"/>
      <c r="N62" s="159"/>
      <c r="P62"/>
      <c r="Q62"/>
      <c r="R62" t="s">
        <v>144</v>
      </c>
      <c r="S62"/>
      <c r="T62" t="s">
        <v>239</v>
      </c>
      <c r="U62" s="168">
        <v>0</v>
      </c>
      <c r="V62" s="168">
        <v>0</v>
      </c>
      <c r="W62" s="168">
        <v>0</v>
      </c>
      <c r="X62" s="168">
        <v>0</v>
      </c>
      <c r="Y62" s="299">
        <f t="shared" ref="Y62:AB62" si="40">U62/SUM(U$60:U$79)*X$16</f>
        <v>0</v>
      </c>
      <c r="Z62" s="299">
        <f t="shared" si="40"/>
        <v>0</v>
      </c>
      <c r="AA62" s="299">
        <f t="shared" si="40"/>
        <v>0</v>
      </c>
      <c r="AB62" s="299">
        <f t="shared" si="40"/>
        <v>0</v>
      </c>
      <c r="AD62" s="199"/>
      <c r="AE62" s="199"/>
      <c r="AF62" s="199"/>
      <c r="AG62" s="199"/>
    </row>
    <row r="63" spans="2:34" x14ac:dyDescent="0.25">
      <c r="B63" s="167"/>
      <c r="C63" s="167"/>
      <c r="D63" s="167" t="s">
        <v>157</v>
      </c>
      <c r="E63" s="288">
        <v>798.94386061362934</v>
      </c>
      <c r="F63" s="288">
        <v>822.91217643203834</v>
      </c>
      <c r="G63" s="288">
        <v>847.59954172499943</v>
      </c>
      <c r="H63" s="288">
        <v>873.02752797674941</v>
      </c>
      <c r="I63" s="290">
        <f t="shared" si="25"/>
        <v>883.08051657746739</v>
      </c>
      <c r="J63" s="159">
        <f t="shared" si="25"/>
        <v>893.24926622416331</v>
      </c>
      <c r="K63" s="159">
        <f t="shared" si="25"/>
        <v>903.53510991544078</v>
      </c>
      <c r="L63" s="291">
        <f t="shared" si="25"/>
        <v>913.9393959994992</v>
      </c>
      <c r="M63" s="159"/>
      <c r="N63" s="159"/>
      <c r="P63"/>
      <c r="Q63"/>
      <c r="R63" t="s">
        <v>144</v>
      </c>
      <c r="S63"/>
      <c r="T63" t="s">
        <v>240</v>
      </c>
      <c r="U63" s="168">
        <v>0</v>
      </c>
      <c r="V63" s="168">
        <v>0</v>
      </c>
      <c r="W63" s="168">
        <v>0</v>
      </c>
      <c r="X63" s="168">
        <v>0</v>
      </c>
      <c r="Y63" s="299">
        <f t="shared" ref="Y63:AB63" si="41">U63/SUM(U$60:U$79)*X$16</f>
        <v>0</v>
      </c>
      <c r="Z63" s="299">
        <f t="shared" si="41"/>
        <v>0</v>
      </c>
      <c r="AA63" s="299">
        <f t="shared" si="41"/>
        <v>0</v>
      </c>
      <c r="AB63" s="299">
        <f t="shared" si="41"/>
        <v>0</v>
      </c>
      <c r="AD63" s="199"/>
      <c r="AE63" s="199"/>
      <c r="AF63" s="199"/>
      <c r="AG63" s="199"/>
    </row>
    <row r="64" spans="2:34" x14ac:dyDescent="0.25">
      <c r="B64" s="167"/>
      <c r="C64" s="167"/>
      <c r="D64" s="167" t="s">
        <v>26</v>
      </c>
      <c r="E64" s="288">
        <v>492.96420783397804</v>
      </c>
      <c r="F64" s="288">
        <v>507.75313406899738</v>
      </c>
      <c r="G64" s="288">
        <v>522.98572809106736</v>
      </c>
      <c r="H64" s="288">
        <v>538.67529993379935</v>
      </c>
      <c r="I64" s="290">
        <f t="shared" si="25"/>
        <v>544.87819328616911</v>
      </c>
      <c r="J64" s="159">
        <f t="shared" si="25"/>
        <v>551.15251349985147</v>
      </c>
      <c r="K64" s="159">
        <f t="shared" si="25"/>
        <v>557.49908306142277</v>
      </c>
      <c r="L64" s="291">
        <f t="shared" si="25"/>
        <v>563.91873392846446</v>
      </c>
      <c r="M64" s="159"/>
      <c r="N64" s="159"/>
      <c r="P64"/>
      <c r="Q64"/>
      <c r="R64" t="s">
        <v>144</v>
      </c>
      <c r="S64"/>
      <c r="T64" t="s">
        <v>241</v>
      </c>
      <c r="U64" s="168">
        <v>0</v>
      </c>
      <c r="V64" s="168">
        <v>0</v>
      </c>
      <c r="W64" s="168">
        <v>0</v>
      </c>
      <c r="X64" s="168">
        <v>0</v>
      </c>
      <c r="Y64" s="299">
        <f t="shared" ref="Y64:AB64" si="42">U64/SUM(U$60:U$79)*X$16</f>
        <v>0</v>
      </c>
      <c r="Z64" s="299">
        <f t="shared" si="42"/>
        <v>0</v>
      </c>
      <c r="AA64" s="299">
        <f t="shared" si="42"/>
        <v>0</v>
      </c>
      <c r="AB64" s="299">
        <f t="shared" si="42"/>
        <v>0</v>
      </c>
      <c r="AD64" s="199"/>
      <c r="AE64" s="199"/>
      <c r="AF64" s="199"/>
      <c r="AG64" s="199"/>
    </row>
    <row r="65" spans="2:33" x14ac:dyDescent="0.25">
      <c r="B65" s="167"/>
      <c r="C65" s="167"/>
      <c r="D65" s="167" t="s">
        <v>176</v>
      </c>
      <c r="E65" s="288">
        <v>129245.15822677477</v>
      </c>
      <c r="F65" s="288">
        <v>133122.51297357801</v>
      </c>
      <c r="G65" s="288">
        <v>137116.18836278535</v>
      </c>
      <c r="H65" s="288">
        <v>141229.6740136689</v>
      </c>
      <c r="I65" s="290">
        <f t="shared" si="25"/>
        <v>142855.94610411819</v>
      </c>
      <c r="J65" s="159">
        <f t="shared" si="25"/>
        <v>144500.9448604091</v>
      </c>
      <c r="K65" s="159">
        <f t="shared" si="25"/>
        <v>146164.88592174221</v>
      </c>
      <c r="L65" s="291">
        <f t="shared" si="25"/>
        <v>147847.98741042247</v>
      </c>
      <c r="M65" s="159"/>
      <c r="N65" s="159"/>
      <c r="P65"/>
      <c r="Q65"/>
      <c r="R65" t="s">
        <v>144</v>
      </c>
      <c r="S65"/>
      <c r="T65" t="s">
        <v>242</v>
      </c>
      <c r="U65" s="168">
        <v>0</v>
      </c>
      <c r="V65" s="168">
        <v>0</v>
      </c>
      <c r="W65" s="168">
        <v>0</v>
      </c>
      <c r="X65" s="168">
        <v>0</v>
      </c>
      <c r="Y65" s="299">
        <f t="shared" ref="Y65:AB65" si="43">U65/SUM(U$60:U$79)*X$16</f>
        <v>0</v>
      </c>
      <c r="Z65" s="299">
        <f t="shared" si="43"/>
        <v>0</v>
      </c>
      <c r="AA65" s="299">
        <f t="shared" si="43"/>
        <v>0</v>
      </c>
      <c r="AB65" s="299">
        <f t="shared" si="43"/>
        <v>0</v>
      </c>
      <c r="AD65" s="199"/>
      <c r="AE65" s="199"/>
      <c r="AF65" s="199"/>
      <c r="AG65" s="199"/>
    </row>
    <row r="66" spans="2:33" x14ac:dyDescent="0.25">
      <c r="B66" s="167"/>
      <c r="C66" s="167"/>
      <c r="D66" s="167" t="s">
        <v>41</v>
      </c>
      <c r="E66" s="288">
        <v>591.57293558614822</v>
      </c>
      <c r="F66" s="288">
        <v>609.32012365373271</v>
      </c>
      <c r="G66" s="288">
        <v>627.59972736334464</v>
      </c>
      <c r="H66" s="288">
        <v>646.42771918424512</v>
      </c>
      <c r="I66" s="290">
        <f t="shared" si="25"/>
        <v>653.87139110053363</v>
      </c>
      <c r="J66" s="159">
        <f t="shared" si="25"/>
        <v>661.40077755218783</v>
      </c>
      <c r="K66" s="159">
        <f t="shared" si="25"/>
        <v>669.01686554960463</v>
      </c>
      <c r="L66" s="291">
        <f t="shared" si="25"/>
        <v>676.72065346869226</v>
      </c>
      <c r="M66" s="159"/>
      <c r="N66" s="159"/>
      <c r="P66"/>
      <c r="Q66"/>
      <c r="R66" t="s">
        <v>144</v>
      </c>
      <c r="S66"/>
      <c r="T66" t="s">
        <v>243</v>
      </c>
      <c r="U66" s="168">
        <v>496.98910907913512</v>
      </c>
      <c r="V66" s="168">
        <v>1106.0077240885159</v>
      </c>
      <c r="W66" s="168">
        <v>1107.4142375722192</v>
      </c>
      <c r="X66" s="168">
        <v>5535.3607408401194</v>
      </c>
      <c r="Y66" s="299">
        <f t="shared" ref="Y66:AB66" si="44">U66/SUM(U$60:U$79)*X$16</f>
        <v>329.88232751091334</v>
      </c>
      <c r="Z66" s="299">
        <f t="shared" si="44"/>
        <v>734.12554843183239</v>
      </c>
      <c r="AA66" s="299">
        <f t="shared" si="44"/>
        <v>735.059138189039</v>
      </c>
      <c r="AB66" s="299">
        <f t="shared" si="44"/>
        <v>3674.1603617517449</v>
      </c>
      <c r="AD66" s="199"/>
      <c r="AE66" s="199"/>
      <c r="AF66" s="199"/>
      <c r="AG66" s="199"/>
    </row>
    <row r="67" spans="2:33" x14ac:dyDescent="0.25">
      <c r="B67" s="167"/>
      <c r="C67" s="167"/>
      <c r="D67" s="167" t="s">
        <v>203</v>
      </c>
      <c r="E67" s="288">
        <v>3319.4667848111612</v>
      </c>
      <c r="F67" s="288">
        <v>3419.050788355496</v>
      </c>
      <c r="G67" s="288">
        <v>3521.6223120061609</v>
      </c>
      <c r="H67" s="288">
        <v>3627.2709813663459</v>
      </c>
      <c r="I67" s="290">
        <f t="shared" si="25"/>
        <v>3669.0393250426314</v>
      </c>
      <c r="J67" s="159">
        <f t="shared" si="25"/>
        <v>3711.2886348618995</v>
      </c>
      <c r="K67" s="159">
        <f t="shared" si="25"/>
        <v>3754.0244491914959</v>
      </c>
      <c r="L67" s="291">
        <f t="shared" si="25"/>
        <v>3797.2523701735518</v>
      </c>
      <c r="M67" s="159"/>
      <c r="N67" s="159"/>
      <c r="P67"/>
      <c r="Q67"/>
      <c r="R67" t="s">
        <v>144</v>
      </c>
      <c r="S67"/>
      <c r="T67" t="s">
        <v>244</v>
      </c>
      <c r="U67" s="168">
        <v>0</v>
      </c>
      <c r="V67" s="168">
        <v>0</v>
      </c>
      <c r="W67" s="168">
        <v>0</v>
      </c>
      <c r="X67" s="168">
        <v>0</v>
      </c>
      <c r="Y67" s="299">
        <f t="shared" ref="Y67:AB67" si="45">U67/SUM(U$60:U$79)*X$16</f>
        <v>0</v>
      </c>
      <c r="Z67" s="299">
        <f t="shared" si="45"/>
        <v>0</v>
      </c>
      <c r="AA67" s="299">
        <f t="shared" si="45"/>
        <v>0</v>
      </c>
      <c r="AB67" s="299">
        <f t="shared" si="45"/>
        <v>0</v>
      </c>
      <c r="AD67" s="199"/>
      <c r="AE67" s="199"/>
      <c r="AF67" s="199"/>
      <c r="AG67" s="199"/>
    </row>
    <row r="68" spans="2:33" x14ac:dyDescent="0.25">
      <c r="B68" s="167"/>
      <c r="C68" s="167"/>
      <c r="D68" s="167" t="s">
        <v>204</v>
      </c>
      <c r="E68" s="288">
        <v>36672.112939482315</v>
      </c>
      <c r="F68" s="288">
        <v>37772.276327666776</v>
      </c>
      <c r="G68" s="288">
        <v>38905.444617496782</v>
      </c>
      <c r="H68" s="288">
        <v>40072.607956021689</v>
      </c>
      <c r="I68" s="290">
        <f t="shared" si="25"/>
        <v>40534.047553369244</v>
      </c>
      <c r="J68" s="159">
        <f t="shared" si="25"/>
        <v>41000.800668175762</v>
      </c>
      <c r="K68" s="159">
        <f t="shared" si="25"/>
        <v>41472.928486061086</v>
      </c>
      <c r="L68" s="291">
        <f t="shared" si="25"/>
        <v>41950.492897202843</v>
      </c>
      <c r="M68" s="159"/>
      <c r="N68" s="159"/>
      <c r="P68"/>
      <c r="Q68"/>
      <c r="R68" t="s">
        <v>144</v>
      </c>
      <c r="S68"/>
      <c r="T68" t="s">
        <v>245</v>
      </c>
      <c r="U68" s="168">
        <v>0</v>
      </c>
      <c r="V68" s="168">
        <v>0</v>
      </c>
      <c r="W68" s="168">
        <v>0</v>
      </c>
      <c r="X68" s="168">
        <v>0</v>
      </c>
      <c r="Y68" s="299">
        <f t="shared" ref="Y68:AB68" si="46">U68/SUM(U$60:U$79)*X$16</f>
        <v>0</v>
      </c>
      <c r="Z68" s="299">
        <f t="shared" si="46"/>
        <v>0</v>
      </c>
      <c r="AA68" s="299">
        <f t="shared" si="46"/>
        <v>0</v>
      </c>
      <c r="AB68" s="299">
        <f t="shared" si="46"/>
        <v>0</v>
      </c>
      <c r="AD68" s="199"/>
      <c r="AE68" s="199"/>
      <c r="AF68" s="199"/>
      <c r="AG68" s="199"/>
    </row>
    <row r="69" spans="2:33" x14ac:dyDescent="0.25">
      <c r="B69" s="167"/>
      <c r="C69" s="167"/>
      <c r="D69" s="167" t="s">
        <v>206</v>
      </c>
      <c r="E69" s="288">
        <v>23090.136914450268</v>
      </c>
      <c r="F69" s="288">
        <v>23782.841021883774</v>
      </c>
      <c r="G69" s="288">
        <v>24496.32625254029</v>
      </c>
      <c r="H69" s="288">
        <v>25231.216040116498</v>
      </c>
      <c r="I69" s="290">
        <f t="shared" si="25"/>
        <v>25521.755707085966</v>
      </c>
      <c r="J69" s="159">
        <f t="shared" si="25"/>
        <v>25815.640963818074</v>
      </c>
      <c r="K69" s="159">
        <f t="shared" si="25"/>
        <v>26112.910335072542</v>
      </c>
      <c r="L69" s="291">
        <f t="shared" si="25"/>
        <v>26413.602789225082</v>
      </c>
      <c r="M69" s="159"/>
      <c r="N69" s="159"/>
      <c r="P69"/>
      <c r="Q69"/>
      <c r="R69" t="s">
        <v>144</v>
      </c>
      <c r="S69"/>
      <c r="T69" t="s">
        <v>246</v>
      </c>
      <c r="U69" s="168">
        <v>1069.8657703580589</v>
      </c>
      <c r="V69" s="168">
        <v>445.65700867341161</v>
      </c>
      <c r="W69" s="168">
        <v>446.12053686012496</v>
      </c>
      <c r="X69" s="168">
        <v>445.87296895638315</v>
      </c>
      <c r="Y69" s="299">
        <f t="shared" ref="Y69:AB69" si="47">U69/SUM(U$60:U$79)*X$16</f>
        <v>710.13590439418692</v>
      </c>
      <c r="Z69" s="299">
        <f t="shared" si="47"/>
        <v>295.81004614997994</v>
      </c>
      <c r="AA69" s="299">
        <f t="shared" si="47"/>
        <v>296.11771839934414</v>
      </c>
      <c r="AB69" s="299">
        <f t="shared" si="47"/>
        <v>295.95339231088184</v>
      </c>
      <c r="AD69" s="199"/>
      <c r="AE69" s="199"/>
      <c r="AF69" s="199"/>
      <c r="AG69" s="199"/>
    </row>
    <row r="70" spans="2:33" x14ac:dyDescent="0.25">
      <c r="B70" s="167"/>
      <c r="C70" s="167"/>
      <c r="D70" s="167" t="s">
        <v>177</v>
      </c>
      <c r="E70" s="288">
        <v>5133.2564851262896</v>
      </c>
      <c r="F70" s="288">
        <v>5287.2541796800779</v>
      </c>
      <c r="G70" s="288">
        <v>5445.871805070482</v>
      </c>
      <c r="H70" s="288">
        <v>5609.2479592225945</v>
      </c>
      <c r="I70" s="290">
        <f t="shared" si="25"/>
        <v>5673.8389417353101</v>
      </c>
      <c r="J70" s="159">
        <f t="shared" si="25"/>
        <v>5739.1736950801023</v>
      </c>
      <c r="K70" s="159">
        <f t="shared" si="25"/>
        <v>5805.260783843376</v>
      </c>
      <c r="L70" s="291">
        <f t="shared" si="25"/>
        <v>5872.1088712334986</v>
      </c>
      <c r="M70" s="159"/>
      <c r="N70" s="159"/>
      <c r="P70"/>
      <c r="Q70"/>
      <c r="R70" t="s">
        <v>144</v>
      </c>
      <c r="S70"/>
      <c r="T70" t="s">
        <v>247</v>
      </c>
      <c r="U70" s="168">
        <v>0</v>
      </c>
      <c r="V70" s="168">
        <v>3539.2247061842286</v>
      </c>
      <c r="W70" s="168">
        <v>0</v>
      </c>
      <c r="X70" s="168">
        <v>0</v>
      </c>
      <c r="Y70" s="299">
        <f t="shared" ref="Y70:AB70" si="48">U70/SUM(U$60:U$79)*X$16</f>
        <v>0</v>
      </c>
      <c r="Z70" s="299">
        <f t="shared" si="48"/>
        <v>2349.2017477475106</v>
      </c>
      <c r="AA70" s="299">
        <f t="shared" si="48"/>
        <v>0</v>
      </c>
      <c r="AB70" s="299">
        <f t="shared" si="48"/>
        <v>0</v>
      </c>
      <c r="AD70" s="199"/>
      <c r="AE70" s="199"/>
      <c r="AF70" s="199"/>
      <c r="AG70" s="199"/>
    </row>
    <row r="71" spans="2:33" x14ac:dyDescent="0.25">
      <c r="B71" s="167"/>
      <c r="C71" s="167"/>
      <c r="D71" s="167" t="s">
        <v>209</v>
      </c>
      <c r="E71" s="288">
        <v>219.93191356021859</v>
      </c>
      <c r="F71" s="288">
        <v>226.52987096702515</v>
      </c>
      <c r="G71" s="288">
        <v>233.32576709603592</v>
      </c>
      <c r="H71" s="288">
        <v>240.32554010891701</v>
      </c>
      <c r="I71" s="290">
        <f t="shared" si="25"/>
        <v>243.09290979401206</v>
      </c>
      <c r="J71" s="159">
        <f t="shared" si="25"/>
        <v>245.8921459838927</v>
      </c>
      <c r="K71" s="159">
        <f t="shared" si="25"/>
        <v>248.72361562415813</v>
      </c>
      <c r="L71" s="291">
        <f t="shared" si="25"/>
        <v>251.58768988581829</v>
      </c>
      <c r="M71" s="159"/>
      <c r="N71" s="159"/>
      <c r="P71"/>
      <c r="Q71"/>
      <c r="R71" t="s">
        <v>144</v>
      </c>
      <c r="S71"/>
      <c r="T71" t="s">
        <v>248</v>
      </c>
      <c r="U71" s="168">
        <v>0</v>
      </c>
      <c r="V71" s="168">
        <v>0</v>
      </c>
      <c r="W71" s="168">
        <v>0</v>
      </c>
      <c r="X71" s="168">
        <v>0</v>
      </c>
      <c r="Y71" s="299">
        <f t="shared" ref="Y71:AB71" si="49">U71/SUM(U$60:U$79)*X$16</f>
        <v>0</v>
      </c>
      <c r="Z71" s="299">
        <f t="shared" si="49"/>
        <v>0</v>
      </c>
      <c r="AA71" s="299">
        <f t="shared" si="49"/>
        <v>0</v>
      </c>
      <c r="AB71" s="299">
        <f t="shared" si="49"/>
        <v>0</v>
      </c>
      <c r="AD71" s="199"/>
      <c r="AE71" s="199"/>
      <c r="AF71" s="199"/>
      <c r="AG71" s="199"/>
    </row>
    <row r="72" spans="2:33" x14ac:dyDescent="0.25">
      <c r="B72" s="167"/>
      <c r="C72" s="167"/>
      <c r="D72" s="167" t="s">
        <v>211</v>
      </c>
      <c r="E72" s="288">
        <v>368.94315161410111</v>
      </c>
      <c r="F72" s="288">
        <v>380.01144616252418</v>
      </c>
      <c r="G72" s="288">
        <v>391.41178954739991</v>
      </c>
      <c r="H72" s="288">
        <v>403.15414323382191</v>
      </c>
      <c r="I72" s="290">
        <f t="shared" si="25"/>
        <v>407.79649857358362</v>
      </c>
      <c r="J72" s="159">
        <f t="shared" si="25"/>
        <v>412.49231104249139</v>
      </c>
      <c r="K72" s="159">
        <f t="shared" si="25"/>
        <v>417.24219620407865</v>
      </c>
      <c r="L72" s="291">
        <f t="shared" si="25"/>
        <v>422.04677671014701</v>
      </c>
      <c r="M72" s="159"/>
      <c r="N72" s="159"/>
      <c r="P72"/>
      <c r="Q72"/>
      <c r="R72" t="s">
        <v>144</v>
      </c>
      <c r="S72"/>
      <c r="T72" t="s">
        <v>249</v>
      </c>
      <c r="U72" s="168">
        <v>0</v>
      </c>
      <c r="V72" s="168">
        <v>0</v>
      </c>
      <c r="W72" s="168">
        <v>0</v>
      </c>
      <c r="X72" s="168">
        <v>0</v>
      </c>
      <c r="Y72" s="299">
        <f t="shared" ref="Y72:AB72" si="50">U72/SUM(U$60:U$79)*X$16</f>
        <v>0</v>
      </c>
      <c r="Z72" s="299">
        <f t="shared" si="50"/>
        <v>0</v>
      </c>
      <c r="AA72" s="299">
        <f t="shared" si="50"/>
        <v>0</v>
      </c>
      <c r="AB72" s="299">
        <f t="shared" si="50"/>
        <v>0</v>
      </c>
      <c r="AD72" s="199"/>
      <c r="AE72" s="199"/>
      <c r="AF72" s="199"/>
      <c r="AG72" s="199"/>
    </row>
    <row r="73" spans="2:33" x14ac:dyDescent="0.25">
      <c r="B73" s="167"/>
      <c r="C73" s="167"/>
      <c r="D73" s="167" t="s">
        <v>213</v>
      </c>
      <c r="E73" s="288">
        <v>688.1987920668065</v>
      </c>
      <c r="F73" s="288">
        <v>708.84475582881078</v>
      </c>
      <c r="G73" s="288">
        <v>730.11009850367498</v>
      </c>
      <c r="H73" s="288">
        <v>752.01340145878532</v>
      </c>
      <c r="I73" s="290">
        <f t="shared" si="25"/>
        <v>760.67290177256427</v>
      </c>
      <c r="J73" s="159">
        <f t="shared" si="25"/>
        <v>769.43211699240589</v>
      </c>
      <c r="K73" s="159">
        <f t="shared" si="25"/>
        <v>778.2921953442044</v>
      </c>
      <c r="L73" s="291">
        <f t="shared" si="25"/>
        <v>787.25429827577591</v>
      </c>
      <c r="M73" s="159"/>
      <c r="N73" s="159"/>
      <c r="P73"/>
      <c r="Q73"/>
      <c r="R73" t="s">
        <v>144</v>
      </c>
      <c r="S73"/>
      <c r="T73" t="s">
        <v>250</v>
      </c>
      <c r="U73" s="168">
        <v>4402.4046329793937</v>
      </c>
      <c r="V73" s="168">
        <v>2212.0154372780089</v>
      </c>
      <c r="W73" s="168">
        <v>1107.4142375722192</v>
      </c>
      <c r="X73" s="168">
        <v>2767.6803649395142</v>
      </c>
      <c r="Y73" s="299">
        <f t="shared" ref="Y73:AB73" si="51">U73/SUM(U$60:U$79)*X$16</f>
        <v>2922.1475087511953</v>
      </c>
      <c r="Z73" s="299">
        <f t="shared" si="51"/>
        <v>1468.2510896293111</v>
      </c>
      <c r="AA73" s="299">
        <f t="shared" si="51"/>
        <v>735.059138189039</v>
      </c>
      <c r="AB73" s="299">
        <f t="shared" si="51"/>
        <v>1837.0801772380964</v>
      </c>
      <c r="AD73" s="199"/>
      <c r="AE73" s="199"/>
      <c r="AF73" s="199"/>
      <c r="AG73" s="199"/>
    </row>
    <row r="74" spans="2:33" x14ac:dyDescent="0.25">
      <c r="B74" s="167"/>
      <c r="C74" s="167"/>
      <c r="D74" s="167" t="s">
        <v>175</v>
      </c>
      <c r="E74" s="288">
        <v>17143.677553785696</v>
      </c>
      <c r="F74" s="288">
        <v>17657.987880399261</v>
      </c>
      <c r="G74" s="288">
        <v>18187.727516811246</v>
      </c>
      <c r="H74" s="288">
        <v>18733.359342315583</v>
      </c>
      <c r="I74" s="290">
        <f t="shared" si="25"/>
        <v>18949.075619164149</v>
      </c>
      <c r="J74" s="159">
        <f t="shared" si="25"/>
        <v>19167.275887871681</v>
      </c>
      <c r="K74" s="159">
        <f t="shared" si="25"/>
        <v>19387.988751822428</v>
      </c>
      <c r="L74" s="291">
        <f t="shared" si="25"/>
        <v>19611.24314377112</v>
      </c>
      <c r="M74" s="159"/>
      <c r="N74" s="159"/>
      <c r="P74"/>
      <c r="Q74"/>
      <c r="R74" t="s">
        <v>144</v>
      </c>
      <c r="S74"/>
      <c r="T74" t="s">
        <v>251</v>
      </c>
      <c r="U74" s="168">
        <v>0</v>
      </c>
      <c r="V74" s="168">
        <v>0</v>
      </c>
      <c r="W74" s="168">
        <v>0</v>
      </c>
      <c r="X74" s="168">
        <v>0</v>
      </c>
      <c r="Y74" s="299">
        <f t="shared" ref="Y74:AB74" si="52">U74/SUM(U$60:U$79)*X$16</f>
        <v>0</v>
      </c>
      <c r="Z74" s="299">
        <f t="shared" si="52"/>
        <v>0</v>
      </c>
      <c r="AA74" s="299">
        <f t="shared" si="52"/>
        <v>0</v>
      </c>
      <c r="AB74" s="299">
        <f t="shared" si="52"/>
        <v>0</v>
      </c>
      <c r="AD74" s="199"/>
      <c r="AE74" s="199"/>
      <c r="AF74" s="199"/>
      <c r="AG74" s="199"/>
    </row>
    <row r="75" spans="2:33" x14ac:dyDescent="0.25">
      <c r="B75" s="167"/>
      <c r="C75" s="167"/>
      <c r="D75" s="167" t="s">
        <v>215</v>
      </c>
      <c r="E75" s="288">
        <v>1854.9271165419905</v>
      </c>
      <c r="F75" s="288">
        <v>1910.5749300382502</v>
      </c>
      <c r="G75" s="288">
        <v>1967.8921779393975</v>
      </c>
      <c r="H75" s="288">
        <v>2026.9289432775795</v>
      </c>
      <c r="I75" s="290">
        <f t="shared" si="25"/>
        <v>2050.2692079407775</v>
      </c>
      <c r="J75" s="159">
        <f t="shared" si="25"/>
        <v>2073.8782377998914</v>
      </c>
      <c r="K75" s="159">
        <f t="shared" si="25"/>
        <v>2097.759127709739</v>
      </c>
      <c r="L75" s="291">
        <f t="shared" si="25"/>
        <v>2121.9150081626631</v>
      </c>
      <c r="M75" s="159"/>
      <c r="N75" s="159"/>
      <c r="P75"/>
      <c r="Q75"/>
      <c r="R75" t="s">
        <v>144</v>
      </c>
      <c r="S75"/>
      <c r="T75" t="s">
        <v>252</v>
      </c>
      <c r="U75" s="168">
        <v>660.36069819915133</v>
      </c>
      <c r="V75" s="168">
        <v>1106.0077240885159</v>
      </c>
      <c r="W75" s="168">
        <v>1107.4142375722192</v>
      </c>
      <c r="X75" s="168">
        <v>2214.1442985282661</v>
      </c>
      <c r="Y75" s="299">
        <f t="shared" ref="Y75:AB75" si="53">U75/SUM(U$60:U$79)*X$16</f>
        <v>438.32212847139306</v>
      </c>
      <c r="Z75" s="299">
        <f t="shared" si="53"/>
        <v>734.12554843183239</v>
      </c>
      <c r="AA75" s="299">
        <f t="shared" si="53"/>
        <v>735.059138189039</v>
      </c>
      <c r="AB75" s="299">
        <f t="shared" si="53"/>
        <v>1469.6641461558083</v>
      </c>
      <c r="AD75" s="199"/>
      <c r="AE75" s="199"/>
      <c r="AF75" s="199"/>
      <c r="AG75" s="199"/>
    </row>
    <row r="76" spans="2:33" x14ac:dyDescent="0.25">
      <c r="B76" s="167" t="s">
        <v>217</v>
      </c>
      <c r="C76" s="167"/>
      <c r="D76" s="167"/>
      <c r="E76" s="288">
        <v>275822.1370796868</v>
      </c>
      <c r="F76" s="288">
        <v>283046.80119207728</v>
      </c>
      <c r="G76" s="288">
        <v>290488.20522783964</v>
      </c>
      <c r="H76" s="288">
        <v>298152.85138467484</v>
      </c>
      <c r="I76" s="309">
        <f>SUM(I53:I75)</f>
        <v>301586.10763398005</v>
      </c>
      <c r="J76" s="310">
        <f>SUM(J53:J75)</f>
        <v>305058.89813029545</v>
      </c>
      <c r="K76" s="310">
        <f>SUM(K53:K75)</f>
        <v>308571.6781139446</v>
      </c>
      <c r="L76" s="311">
        <f>SUM(L53:L75)</f>
        <v>312124.90806738363</v>
      </c>
      <c r="M76" s="159"/>
      <c r="N76" s="159"/>
      <c r="P76"/>
      <c r="Q76"/>
      <c r="R76" t="s">
        <v>144</v>
      </c>
      <c r="S76"/>
      <c r="T76" t="s">
        <v>253</v>
      </c>
      <c r="U76" s="168">
        <v>0</v>
      </c>
      <c r="V76" s="168">
        <v>0</v>
      </c>
      <c r="W76" s="168">
        <v>0</v>
      </c>
      <c r="X76" s="168">
        <v>0</v>
      </c>
      <c r="Y76" s="299">
        <f t="shared" ref="Y76:AB76" si="54">U76/SUM(U$60:U$79)*X$16</f>
        <v>0</v>
      </c>
      <c r="Z76" s="299">
        <f t="shared" si="54"/>
        <v>0</v>
      </c>
      <c r="AA76" s="299">
        <f t="shared" si="54"/>
        <v>0</v>
      </c>
      <c r="AB76" s="299">
        <f t="shared" si="54"/>
        <v>0</v>
      </c>
      <c r="AD76" s="199"/>
      <c r="AE76" s="199"/>
      <c r="AF76" s="199"/>
      <c r="AG76" s="199"/>
    </row>
    <row r="77" spans="2:33" x14ac:dyDescent="0.25">
      <c r="B77" s="167" t="s">
        <v>196</v>
      </c>
      <c r="C77" s="167"/>
      <c r="D77" s="167"/>
      <c r="E77" s="288">
        <v>838458.53282015049</v>
      </c>
      <c r="F77" s="288">
        <v>862562.28880475543</v>
      </c>
      <c r="G77" s="288">
        <v>887389.15746889822</v>
      </c>
      <c r="H77" s="288">
        <v>912960.83219296474</v>
      </c>
      <c r="I77" s="303"/>
      <c r="P77"/>
      <c r="Q77"/>
      <c r="R77" t="s">
        <v>144</v>
      </c>
      <c r="S77"/>
      <c r="T77" t="s">
        <v>254</v>
      </c>
      <c r="U77" s="168">
        <v>2641.4427819557982</v>
      </c>
      <c r="V77" s="168">
        <v>5198.23628686748</v>
      </c>
      <c r="W77" s="168">
        <v>2898.206084197735</v>
      </c>
      <c r="X77" s="168">
        <v>3009.3888427442671</v>
      </c>
      <c r="Y77" s="299">
        <f t="shared" ref="Y77:AB77" si="55">U77/SUM(U$60:U$79)*X$16</f>
        <v>1753.2885066898598</v>
      </c>
      <c r="Z77" s="299">
        <f t="shared" si="55"/>
        <v>3450.3900667780749</v>
      </c>
      <c r="AA77" s="299">
        <f t="shared" si="55"/>
        <v>1923.718148337141</v>
      </c>
      <c r="AB77" s="299">
        <f t="shared" si="55"/>
        <v>1997.5170032785954</v>
      </c>
      <c r="AD77" s="199"/>
      <c r="AE77" s="199"/>
      <c r="AF77" s="199"/>
      <c r="AG77" s="199"/>
    </row>
    <row r="78" spans="2:33" x14ac:dyDescent="0.25">
      <c r="E78" s="303"/>
      <c r="F78" s="303"/>
      <c r="G78" s="303"/>
      <c r="H78" s="303"/>
      <c r="I78" s="303"/>
      <c r="P78"/>
      <c r="Q78"/>
      <c r="R78" t="s">
        <v>144</v>
      </c>
      <c r="S78"/>
      <c r="T78" t="s">
        <v>255</v>
      </c>
      <c r="U78" s="168">
        <v>0</v>
      </c>
      <c r="V78" s="168">
        <v>0</v>
      </c>
      <c r="W78" s="168">
        <v>0</v>
      </c>
      <c r="X78" s="168">
        <v>0</v>
      </c>
      <c r="Y78" s="299">
        <f t="shared" ref="Y78:AB78" si="56">U78/SUM(U$60:U$79)*X$16</f>
        <v>0</v>
      </c>
      <c r="Z78" s="299">
        <f t="shared" si="56"/>
        <v>0</v>
      </c>
      <c r="AA78" s="299">
        <f t="shared" si="56"/>
        <v>0</v>
      </c>
      <c r="AB78" s="299">
        <f t="shared" si="56"/>
        <v>0</v>
      </c>
      <c r="AD78" s="199"/>
      <c r="AE78" s="199"/>
      <c r="AF78" s="199"/>
      <c r="AG78" s="199"/>
    </row>
    <row r="79" spans="2:33" x14ac:dyDescent="0.25">
      <c r="E79" s="303"/>
      <c r="F79" s="303"/>
      <c r="G79" s="303"/>
      <c r="H79" s="303"/>
      <c r="I79" s="303"/>
      <c r="P79"/>
      <c r="Q79"/>
      <c r="R79" t="s">
        <v>144</v>
      </c>
      <c r="S79"/>
      <c r="T79" t="s">
        <v>256</v>
      </c>
      <c r="U79" s="168">
        <v>1100.6011528244446</v>
      </c>
      <c r="V79" s="168">
        <v>1106.0077240885159</v>
      </c>
      <c r="W79" s="168">
        <v>1107.4142375722192</v>
      </c>
      <c r="X79" s="168">
        <v>1107.0721437835875</v>
      </c>
      <c r="Y79" s="300">
        <f t="shared" ref="Y79:AB79" si="57">U79/SUM(U$60:U$79)*X$16</f>
        <v>730.5368735899425</v>
      </c>
      <c r="Z79" s="300">
        <f t="shared" si="57"/>
        <v>734.12554843183239</v>
      </c>
      <c r="AA79" s="300">
        <f t="shared" si="57"/>
        <v>735.059138189039</v>
      </c>
      <c r="AB79" s="300">
        <f t="shared" si="57"/>
        <v>734.83206944012818</v>
      </c>
      <c r="AD79" s="165">
        <f>SUM(Y60:Y79)-X16</f>
        <v>0</v>
      </c>
      <c r="AE79" s="165">
        <f t="shared" ref="AE79:AG79" si="58">SUM(Z60:Z79)-Y16</f>
        <v>0</v>
      </c>
      <c r="AF79" s="165">
        <f t="shared" si="58"/>
        <v>0</v>
      </c>
      <c r="AG79" s="165">
        <f t="shared" si="58"/>
        <v>0</v>
      </c>
    </row>
    <row r="80" spans="2:33" x14ac:dyDescent="0.25">
      <c r="E80" s="303"/>
      <c r="F80" s="303"/>
      <c r="G80" s="303"/>
      <c r="H80" s="303"/>
      <c r="I80" s="303"/>
      <c r="P80" s="298">
        <v>1</v>
      </c>
      <c r="Q80" t="s">
        <v>174</v>
      </c>
      <c r="R80" t="s">
        <v>144</v>
      </c>
      <c r="S80" t="s">
        <v>176</v>
      </c>
      <c r="T80" t="s">
        <v>257</v>
      </c>
      <c r="U80" s="168">
        <v>322.29520386883223</v>
      </c>
      <c r="V80" s="168">
        <v>311.1915129736451</v>
      </c>
      <c r="W80" s="168">
        <v>328.94657570142692</v>
      </c>
      <c r="X80" s="168">
        <v>347.89168535675219</v>
      </c>
      <c r="Y80" s="304">
        <f>U80/SUM(U$80:U$82)*X$17</f>
        <v>213.92720696606972</v>
      </c>
      <c r="Z80" s="304">
        <f t="shared" ref="Z80:AB80" si="59">V80/SUM(V$80:V$82)*Y$17</f>
        <v>206.55700240916701</v>
      </c>
      <c r="AA80" s="304">
        <f t="shared" si="59"/>
        <v>218.34213272841171</v>
      </c>
      <c r="AB80" s="304">
        <f t="shared" si="59"/>
        <v>230.91717059921754</v>
      </c>
      <c r="AD80" s="199"/>
      <c r="AE80" s="199"/>
      <c r="AF80" s="199"/>
      <c r="AG80" s="199"/>
    </row>
    <row r="81" spans="5:33" x14ac:dyDescent="0.25">
      <c r="E81" s="303"/>
      <c r="F81" s="303"/>
      <c r="G81" s="303"/>
      <c r="H81" s="303"/>
      <c r="I81" s="303"/>
      <c r="P81"/>
      <c r="Q81"/>
      <c r="R81" t="s">
        <v>144</v>
      </c>
      <c r="S81"/>
      <c r="T81" t="s">
        <v>258</v>
      </c>
      <c r="U81" s="168">
        <v>4.7607857462042897</v>
      </c>
      <c r="V81" s="168">
        <v>4.6187929942649957</v>
      </c>
      <c r="W81" s="168">
        <v>4.8643540407725441</v>
      </c>
      <c r="X81" s="168">
        <v>5.1270988731091327</v>
      </c>
      <c r="Y81" s="312">
        <f t="shared" ref="Y81:AB81" si="60">U81/SUM(U$80:U$82)*X$17</f>
        <v>3.1600271596466367</v>
      </c>
      <c r="Z81" s="312">
        <f t="shared" si="60"/>
        <v>3.0657778116353596</v>
      </c>
      <c r="AA81" s="312">
        <f t="shared" si="60"/>
        <v>3.2287718251621778</v>
      </c>
      <c r="AB81" s="312">
        <f t="shared" si="60"/>
        <v>3.4031717772924313</v>
      </c>
      <c r="AD81" s="199"/>
      <c r="AE81" s="199"/>
      <c r="AF81" s="199"/>
      <c r="AG81" s="199"/>
    </row>
    <row r="82" spans="5:33" x14ac:dyDescent="0.25">
      <c r="E82" s="303"/>
      <c r="F82" s="303"/>
      <c r="G82" s="303"/>
      <c r="H82" s="303"/>
      <c r="I82" s="303"/>
      <c r="P82"/>
      <c r="Q82"/>
      <c r="R82" t="s">
        <v>144</v>
      </c>
      <c r="S82"/>
      <c r="T82" t="s">
        <v>259</v>
      </c>
      <c r="U82" s="168">
        <v>7.3284725878565924</v>
      </c>
      <c r="V82" s="168">
        <v>7.419084793678234</v>
      </c>
      <c r="W82" s="168">
        <v>7.526143833497092</v>
      </c>
      <c r="X82" s="168">
        <v>7.6553135791532387</v>
      </c>
      <c r="Y82" s="300">
        <f t="shared" ref="Y82:AB82" si="61">U82/SUM(U$80:U$82)*X$17</f>
        <v>4.8643592992640778</v>
      </c>
      <c r="Z82" s="300">
        <f t="shared" si="61"/>
        <v>4.9245042095071341</v>
      </c>
      <c r="AA82" s="300">
        <f t="shared" si="61"/>
        <v>4.9955658979653919</v>
      </c>
      <c r="AB82" s="300">
        <f t="shared" si="61"/>
        <v>5.0813038257441221</v>
      </c>
      <c r="AD82" s="165">
        <f>SUM(Y80:Y82)-X17</f>
        <v>0</v>
      </c>
      <c r="AE82" s="165">
        <f t="shared" ref="AE82:AG82" si="62">SUM(Z80:Z82)-Y17</f>
        <v>0</v>
      </c>
      <c r="AF82" s="165">
        <f t="shared" si="62"/>
        <v>0</v>
      </c>
      <c r="AG82" s="165">
        <f t="shared" si="62"/>
        <v>0</v>
      </c>
    </row>
    <row r="83" spans="5:33" x14ac:dyDescent="0.25">
      <c r="E83" s="303"/>
      <c r="F83" s="303"/>
      <c r="G83" s="303"/>
      <c r="H83" s="303"/>
      <c r="I83" s="303"/>
      <c r="P83" s="298" t="s">
        <v>196</v>
      </c>
      <c r="Q83"/>
      <c r="R83"/>
      <c r="S83"/>
      <c r="T83"/>
      <c r="U83" s="168">
        <v>1250466.7368154875</v>
      </c>
      <c r="V83" s="168">
        <v>811400.79153521254</v>
      </c>
      <c r="W83" s="168">
        <v>640031.54231578775</v>
      </c>
      <c r="X83" s="168">
        <v>673344.15138085722</v>
      </c>
      <c r="Y83" s="299"/>
      <c r="Z83" s="299"/>
      <c r="AA83" s="299"/>
      <c r="AB83" s="299"/>
    </row>
    <row r="84" spans="5:33" x14ac:dyDescent="0.25">
      <c r="P84"/>
      <c r="Q84"/>
      <c r="R84"/>
      <c r="S84"/>
      <c r="T84"/>
      <c r="U84"/>
      <c r="V84"/>
      <c r="W84"/>
      <c r="X84"/>
    </row>
    <row r="85" spans="5:33" x14ac:dyDescent="0.25">
      <c r="P85"/>
      <c r="Q85"/>
      <c r="R85"/>
      <c r="S85"/>
      <c r="T85"/>
      <c r="U85"/>
      <c r="V85"/>
      <c r="W85"/>
      <c r="X85"/>
    </row>
    <row r="86" spans="5:33" x14ac:dyDescent="0.25">
      <c r="P86"/>
      <c r="Q86"/>
      <c r="R86"/>
      <c r="S86"/>
      <c r="T86"/>
      <c r="U86"/>
      <c r="V86"/>
      <c r="W86"/>
      <c r="X86"/>
    </row>
    <row r="87" spans="5:33" x14ac:dyDescent="0.25">
      <c r="P87"/>
      <c r="Q87"/>
      <c r="R87"/>
      <c r="S87"/>
      <c r="T87"/>
      <c r="U87"/>
      <c r="V87"/>
      <c r="W87"/>
      <c r="X87"/>
    </row>
    <row r="88" spans="5:33" x14ac:dyDescent="0.25">
      <c r="P88"/>
      <c r="Q88"/>
      <c r="R88"/>
      <c r="S88"/>
      <c r="T88"/>
      <c r="U88"/>
      <c r="V88"/>
      <c r="W88"/>
      <c r="X88"/>
    </row>
    <row r="89" spans="5:33" x14ac:dyDescent="0.25">
      <c r="P89"/>
      <c r="Q89"/>
      <c r="R89"/>
      <c r="S89"/>
      <c r="T89"/>
      <c r="U89"/>
      <c r="V89"/>
      <c r="W89"/>
      <c r="X89"/>
    </row>
    <row r="90" spans="5:33" x14ac:dyDescent="0.25">
      <c r="P90"/>
      <c r="Q90"/>
      <c r="R90"/>
      <c r="S90"/>
      <c r="T90"/>
      <c r="U90"/>
      <c r="V90"/>
      <c r="W90"/>
      <c r="X90"/>
    </row>
    <row r="91" spans="5:33" x14ac:dyDescent="0.25">
      <c r="P91"/>
      <c r="Q91"/>
      <c r="R91"/>
      <c r="S91"/>
      <c r="T91"/>
      <c r="U91"/>
      <c r="V91"/>
      <c r="W91"/>
      <c r="X91"/>
    </row>
    <row r="92" spans="5:33" x14ac:dyDescent="0.25">
      <c r="P92"/>
      <c r="Q92"/>
      <c r="R92"/>
      <c r="S92"/>
      <c r="T92"/>
      <c r="U92"/>
      <c r="V92"/>
      <c r="W92"/>
      <c r="X92"/>
    </row>
    <row r="93" spans="5:33" x14ac:dyDescent="0.25">
      <c r="P93"/>
      <c r="Q93"/>
      <c r="R93"/>
      <c r="S93"/>
      <c r="T93"/>
      <c r="U93"/>
      <c r="V93"/>
      <c r="W93"/>
      <c r="X93"/>
    </row>
    <row r="94" spans="5:33" x14ac:dyDescent="0.25">
      <c r="P94"/>
      <c r="Q94"/>
      <c r="R94"/>
      <c r="S94"/>
      <c r="T94"/>
      <c r="U94"/>
      <c r="V94"/>
      <c r="W94"/>
      <c r="X94"/>
    </row>
    <row r="95" spans="5:33" x14ac:dyDescent="0.25">
      <c r="P95"/>
      <c r="Q95"/>
      <c r="R95"/>
      <c r="S95"/>
      <c r="T95"/>
      <c r="U95"/>
      <c r="V95"/>
      <c r="W95"/>
      <c r="X95"/>
    </row>
  </sheetData>
  <mergeCells count="2">
    <mergeCell ref="I4:L4"/>
    <mergeCell ref="I42:L42"/>
  </mergeCells>
  <pageMargins left="0.7" right="0.7" top="0.75" bottom="0.75" header="0.3" footer="0.3"/>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45da448-bf9c-43e8-8676-7e88d583ded9" xsi:nil="true"/>
    <Data_x0020_Request_x0020_Set_x0020_Name xmlns="8430d550-c2bd-4ade-ae56-0b82b076c537">DR - 20755 01.a-c</Data_x0020_Request_x0020_Set_x0020_Name>
    <Response_x0020_Date xmlns="8430d550-c2bd-4ade-ae56-0b82b076c537">2025-11-07T08:00:00+00:00</Response_x0020_Date>
    <Acronym xmlns="8430d550-c2bd-4ade-ae56-0b82b076c537">2026-WMPs</Acronym>
    <RimsSpid xmlns="8430d550-c2bd-4ade-ae56-0b82b076c537">22274</RimsSpid>
    <_Status xmlns="http://schemas.microsoft.com/sharepoint/v3/fields" xsi:nil="true"/>
    <IconOverlay xmlns="http://schemas.microsoft.com/sharepoint/v4" xsi:nil="true"/>
    <Data_x0020_Request_x0020_Set_x0020_Name1 xmlns="8430d550-c2bd-4ade-ae56-0b82b076c537">SPD-SCE-WMP2026-006</Data_x0020_Request_x0020_Set_x0020_Name1>
    <Received_x0020_Date xmlns="8430d550-c2bd-4ade-ae56-0b82b076c537">2025-10-27T07:00:00+00:00</Received_x0020_Date>
    <Year xmlns="8430d550-c2bd-4ade-ae56-0b82b076c537" xsi:nil="true"/>
    <HeaderSpid xmlns="8430d550-c2bd-4ade-ae56-0b82b076c537">11177</HeaderSpid>
    <Question xmlns="8430d550-c2bd-4ade-ae56-0b82b076c537">Provide an update to Data Request SPD_WSPS_SCE_2024_003 that was submitted to Safety Policy Division on December 20 2024. This update to the WMP Cost Reporting Template should represent values associated with the 2023-2025 Base WMP.
     a. Complete tabs 2 through 4 of the attached spreadsheet IOU WMP Cost Reporting and Account Tracking Template 2025_09.xlsx.
     b. For tabs 2 and 4, complete a data row corresponding for each of the utility mitigation tracking IDs in Table 1 of the QDRs, according to the directions in the spreadsheet and the two attached guidance documents listed below:
          i. Guidance for WMP Cost Reporting 2025.docx (applicable to tabs 2 and 3)
          ii. Guidance for Account Tracking 2025.docx (applicable to tab 4)
               a) When SCE completes Step 7 (Column F), it must not aggregate all of the authorized amount, balancing accounts and memorandum accounts together. SCE must disaggregate according to each of these accounts as is required by Guidance for Account Tracking 2025.docx.1
     c. For each entry in Tab 2, 4 entries will automatically populate into Tab 3, which break out the mitigation initiative by HFTD/non-HFTD, CapEx/OpEx expenditures.</Question>
    <Classification xmlns="8430d550-c2bd-4ade-ae56-0b82b076c537">Public</Classification>
    <Proceeding_x0020_Number xmlns="8430d550-c2bd-4ade-ae56-0b82b076c537">2026-WMPs</Proceeding_x0020_Number>
    <Party xmlns="8430d550-c2bd-4ade-ae56-0b82b076c537">SPD</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RCMS365-1419139168-261592</_dlc_DocId>
    <_dlc_DocIdUrl xmlns="8430d550-c2bd-4ade-ae56-0b82b076c537">
      <Url>https://edisonintl.sharepoint.com/teams/rcms365/_layouts/15/DocIdRedir.aspx?ID=RCMS365-1419139168-261592</Url>
      <Description>RCMS365-1419139168-261592</Description>
    </_dlc_DocIdUrl>
    <lcf76f155ced4ddcb4097134ff3c332f xmlns="f5667e0a-ecdb-4766-84eb-ebc6e4f78fb7">
      <Terms xmlns="http://schemas.microsoft.com/office/infopath/2007/PartnerControls"/>
    </lcf76f155ced4ddcb4097134ff3c332f>
    <Witness xmlns="f5667e0a-ecdb-4766-84eb-ebc6e4f78fb7" xsi:nil="true"/>
    <Assignee xmlns="f5667e0a-ecdb-4766-84eb-ebc6e4f78fb7">Christopher Benitez</Assignee>
    <Question_x0020_Number xmlns="f5667e0a-ecdb-4766-84eb-ebc6e4f78fb7">01.a-c</Question_x0020_Number>
    <Attorney xmlns="f5667e0a-ecdb-4766-84eb-ebc6e4f78fb7">Peter Shakro</Attorney>
    <Volume xmlns="f5667e0a-ecdb-4766-84eb-ebc6e4f78fb7" xsi:nil="true"/>
    <Exhibit xmlns="f5667e0a-ecdb-4766-84eb-ebc6e4f78fb7" xsi:nil="true"/>
    <Document_x0020_Type xmlns="f5667e0a-ecdb-4766-84eb-ebc6e4f78fb7">Attachment</Document_x0020_Type>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6F40BA-101E-4C59-896A-85EA40C3F1F4}">
  <ds:schemaRefs>
    <ds:schemaRef ds:uri="http://schemas.microsoft.com/sharepoint/events"/>
  </ds:schemaRefs>
</ds:datastoreItem>
</file>

<file path=customXml/itemProps2.xml><?xml version="1.0" encoding="utf-8"?>
<ds:datastoreItem xmlns:ds="http://schemas.openxmlformats.org/officeDocument/2006/customXml" ds:itemID="{37FA6395-5545-4104-8965-1CEF64DBBD3F}">
  <ds:schemaRefs>
    <ds:schemaRef ds:uri="http://schemas.microsoft.com/sharepoint/v3/contenttype/forms"/>
  </ds:schemaRefs>
</ds:datastoreItem>
</file>

<file path=customXml/itemProps3.xml><?xml version="1.0" encoding="utf-8"?>
<ds:datastoreItem xmlns:ds="http://schemas.openxmlformats.org/officeDocument/2006/customXml" ds:itemID="{818C6050-5CB1-47B8-AD2E-D7567569FAAD}">
  <ds:schemaRefs>
    <ds:schemaRef ds:uri="e45da448-bf9c-43e8-8676-7e88d583ded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sharepoint/v4"/>
    <ds:schemaRef ds:uri="http://schemas.microsoft.com/sharepoint/v3/fields"/>
    <ds:schemaRef ds:uri="http://purl.org/dc/terms/"/>
    <ds:schemaRef ds:uri="8430d550-c2bd-4ade-ae56-0b82b076c537"/>
    <ds:schemaRef ds:uri="d1269d0e-3d21-492c-95ee-c4f1a377396e"/>
    <ds:schemaRef ds:uri="http://www.w3.org/XML/1998/namespace"/>
    <ds:schemaRef ds:uri="http://purl.org/dc/dcmitype/"/>
  </ds:schemaRefs>
</ds:datastoreItem>
</file>

<file path=customXml/itemProps4.xml><?xml version="1.0" encoding="utf-8"?>
<ds:datastoreItem xmlns:ds="http://schemas.openxmlformats.org/officeDocument/2006/customXml" ds:itemID="{3198D94C-5119-4CE5-907A-A6F40021DB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2021 HFTD Non-HFTD Upload</vt:lpstr>
      <vt:lpstr>2025 HFTD Non-HFTD Upload</vt:lpstr>
      <vt:lpstr>WRMBA Threshold Undercollection</vt:lpstr>
      <vt:lpstr>VMBA Threshold Undercollection</vt:lpstr>
      <vt:lpstr>2021 Supporting &gt;&gt;</vt:lpstr>
      <vt:lpstr>2021 GRC Expense</vt:lpstr>
      <vt:lpstr>Prelim Stmts | Current (2)</vt:lpstr>
      <vt:lpstr>Prelim Stmts | Capital (2)</vt:lpstr>
      <vt:lpstr>2025 Supporting &gt;&gt; </vt:lpstr>
      <vt:lpstr>Prelim Stmts | Current</vt:lpstr>
      <vt:lpstr>Prelim Stmts | O&amp;M</vt:lpstr>
      <vt:lpstr>Prelim Stmts | Capital</vt:lpstr>
      <vt:lpstr>Expense Breakdown</vt:lpstr>
    </vt:vector>
  </TitlesOfParts>
  <Manager/>
  <Company>SOUTHERN CALIFORNIA EDISON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Workpaper.xlsx</dc:title>
  <dc:subject/>
  <dc:creator>Christopher Benitez</dc:creator>
  <cp:keywords/>
  <dc:description/>
  <cp:lastModifiedBy>Christopher Benitez</cp:lastModifiedBy>
  <cp:revision/>
  <dcterms:created xsi:type="dcterms:W3CDTF">2025-10-14T02:44:05Z</dcterms:created>
  <dcterms:modified xsi:type="dcterms:W3CDTF">2025-11-06T22:40:24Z</dcterms:modified>
  <cp:category/>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2025-10-14T02:57:47Z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7614dc74-f8b9-4921-a2ff-16185d525371</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y fmtid="{D5CDD505-2E9C-101B-9397-08002B2CF9AE}" pid="10" name="MediaServiceImageTags">
    <vt:lpwstr/>
  </property>
  <property fmtid="{D5CDD505-2E9C-101B-9397-08002B2CF9AE}" pid="11" name="ContentTypeId">
    <vt:lpwstr>0x010100467F9C8BEA693240B87572EA900F32170056BB0A30A73F3E41B8D140887E196634</vt:lpwstr>
  </property>
  <property fmtid="{D5CDD505-2E9C-101B-9397-08002B2CF9AE}" pid="12" name="_dlc_DocIdItemGuid">
    <vt:lpwstr>2308ba06-ec93-40b1-815c-7641e2b7cad2</vt:lpwstr>
  </property>
  <property fmtid="{D5CDD505-2E9C-101B-9397-08002B2CF9AE}" pid="13" name="_docset_NoMedatataSyncRequired">
    <vt:lpwstr>False</vt:lpwstr>
  </property>
  <property fmtid="{D5CDD505-2E9C-101B-9397-08002B2CF9AE}" pid="14" name="Review Status">
    <vt:lpwstr>https://edisonintl.sharepoint.com/teams/rcms365/Lists/Data Request Review Tasks/Review%20Task%20View.aspx?QuestionDocID=261059  , Completed</vt:lpwstr>
  </property>
  <property fmtid="{D5CDD505-2E9C-101B-9397-08002B2CF9AE}" pid="15" name="MarkedForDeletion">
    <vt:bool>false</vt:bool>
  </property>
  <property fmtid="{D5CDD505-2E9C-101B-9397-08002B2CF9AE}" pid="16" name="Reassignment">
    <vt:lpwstr>, </vt:lpwstr>
  </property>
  <property fmtid="{D5CDD505-2E9C-101B-9397-08002B2CF9AE}" pid="17" name="Start Security WF">
    <vt:lpwstr>, </vt:lpwstr>
  </property>
  <property fmtid="{D5CDD505-2E9C-101B-9397-08002B2CF9AE}" pid="18" name="Party0">
    <vt:lpwstr>SPD</vt:lpwstr>
  </property>
  <property fmtid="{D5CDD505-2E9C-101B-9397-08002B2CF9AE}" pid="19" name="Data Request Set Name1">
    <vt:lpwstr>SPD-SCE-WMP2026-006</vt:lpwstr>
  </property>
  <property fmtid="{D5CDD505-2E9C-101B-9397-08002B2CF9AE}" pid="20" name="DeletedBy">
    <vt:lpwstr/>
  </property>
  <property fmtid="{D5CDD505-2E9C-101B-9397-08002B2CF9AE}" pid="21" name="Manual Handling">
    <vt:lpwstr>, </vt:lpwstr>
  </property>
  <property fmtid="{D5CDD505-2E9C-101B-9397-08002B2CF9AE}" pid="22" name="Test WF">
    <vt:lpwstr>, </vt:lpwstr>
  </property>
  <property fmtid="{D5CDD505-2E9C-101B-9397-08002B2CF9AE}" pid="23" name="Document Review Status">
    <vt:lpwstr>Pending for Case Admin</vt:lpwstr>
  </property>
  <property fmtid="{D5CDD505-2E9C-101B-9397-08002B2CF9AE}" pid="24" name="Modified Date">
    <vt:filetime>2025-11-07T08:00:00Z</vt:filetime>
  </property>
</Properties>
</file>